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325" windowWidth="15480" windowHeight="907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Администр" sheetId="6" state="hidden" r:id="rId5"/>
    <sheet name="МП_ППМП" sheetId="5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(МП)'!$O$6:$P$1401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(МП)'!$O$6:$P$1401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4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(МП)'!$A$3:$L$1400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(МП)'!$6:$6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(МП)'!$O$6:$P$1401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4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(МП)'!$A$3:$L$1400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(МП)'!$6:$6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(МП)'!$6:$6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(МП)'!$6:$6</definedName>
    <definedName name="_xlnm.Print_Titles" localSheetId="0">ДАННЫЕ!$1:$1</definedName>
    <definedName name="_xlnm.Print_Area" localSheetId="4">Администр!$M:$N</definedName>
    <definedName name="_xlnm.Print_Area" localSheetId="2">ВЕДОМСТВ!$A$1:$M$1745</definedName>
    <definedName name="_xlnm.Print_Area" localSheetId="3">'ВЕДОМСТВ (МП)'!$A$2:$L$1430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12" r:id="rId11"/>
    <pivotCache cacheId="13" r:id="rId12"/>
  </pivotCaches>
</workbook>
</file>

<file path=xl/calcChain.xml><?xml version="1.0" encoding="utf-8"?>
<calcChain xmlns="http://schemas.openxmlformats.org/spreadsheetml/2006/main">
  <c r="I217" i="4" l="1"/>
  <c r="J544" i="4"/>
  <c r="I231" i="4"/>
  <c r="I211" i="4"/>
  <c r="J149" i="4"/>
  <c r="I148" i="4"/>
  <c r="I135" i="4"/>
  <c r="J110" i="4"/>
  <c r="I109" i="4"/>
  <c r="J80" i="4"/>
  <c r="I79" i="4"/>
  <c r="J73" i="4"/>
  <c r="I72" i="4"/>
  <c r="I54" i="4"/>
  <c r="I490" i="4"/>
  <c r="J491" i="4" l="1"/>
  <c r="B102" i="4" l="1"/>
  <c r="B85" i="4"/>
  <c r="B96" i="4"/>
  <c r="B117" i="4"/>
  <c r="B120" i="4"/>
  <c r="B125" i="4"/>
  <c r="B353" i="4" l="1"/>
  <c r="C353" i="4"/>
  <c r="D353" i="4"/>
  <c r="E353" i="4"/>
  <c r="F353" i="4"/>
  <c r="G353" i="4"/>
  <c r="H353" i="4"/>
  <c r="I353" i="4"/>
  <c r="J353" i="4"/>
  <c r="H1000" i="2"/>
  <c r="L1005" i="2"/>
  <c r="L1004" i="2"/>
  <c r="L1003" i="2"/>
  <c r="B68" i="1" l="1"/>
  <c r="B265" i="3" l="1"/>
  <c r="C265" i="3"/>
  <c r="D265" i="3"/>
  <c r="E265" i="3"/>
  <c r="F265" i="3"/>
  <c r="G265" i="3"/>
  <c r="H265" i="3"/>
  <c r="I265" i="3"/>
  <c r="M265" i="3"/>
  <c r="B146" i="2"/>
  <c r="C146" i="2"/>
  <c r="D146" i="2"/>
  <c r="E146" i="2"/>
  <c r="F146" i="2"/>
  <c r="G146" i="2"/>
  <c r="H146" i="2" s="1"/>
  <c r="I146" i="2"/>
  <c r="D612" i="4"/>
  <c r="C612" i="4"/>
  <c r="B612" i="4"/>
  <c r="L265" i="3" l="1"/>
  <c r="O265" i="3" s="1"/>
  <c r="A265" i="3"/>
  <c r="K146" i="2"/>
  <c r="B488" i="4"/>
  <c r="C488" i="4"/>
  <c r="D255" i="4"/>
  <c r="C255" i="4"/>
  <c r="B255" i="4"/>
  <c r="B90" i="4"/>
  <c r="C120" i="4"/>
  <c r="D120" i="4"/>
  <c r="E120" i="4"/>
  <c r="F120" i="4"/>
  <c r="G120" i="4"/>
  <c r="H120" i="4"/>
  <c r="I120" i="4"/>
  <c r="B98" i="4"/>
  <c r="C98" i="4"/>
  <c r="D98" i="4"/>
  <c r="E98" i="4"/>
  <c r="F98" i="4"/>
  <c r="G98" i="4"/>
  <c r="H98" i="4"/>
  <c r="I98" i="4"/>
  <c r="B99" i="4"/>
  <c r="B86" i="4"/>
  <c r="I599" i="4"/>
  <c r="J599" i="4"/>
  <c r="K599" i="4"/>
  <c r="B599" i="4"/>
  <c r="C599" i="4"/>
  <c r="D599" i="4"/>
  <c r="E599" i="4"/>
  <c r="F599" i="4"/>
  <c r="G599" i="4"/>
  <c r="H599" i="4"/>
  <c r="A98" i="4" l="1"/>
  <c r="F605" i="4"/>
  <c r="E605" i="4"/>
  <c r="D605" i="4"/>
  <c r="C605" i="4"/>
  <c r="B605" i="4"/>
  <c r="B143" i="2" l="1"/>
  <c r="C143" i="2" l="1"/>
  <c r="D143" i="2"/>
  <c r="E143" i="2"/>
  <c r="F143" i="2"/>
  <c r="G143" i="2"/>
  <c r="H143" i="2" s="1"/>
  <c r="I143" i="2"/>
  <c r="B144" i="2"/>
  <c r="C144" i="2"/>
  <c r="D144" i="2"/>
  <c r="E144" i="2"/>
  <c r="F144" i="2"/>
  <c r="G144" i="2"/>
  <c r="I144" i="2"/>
  <c r="B69" i="1"/>
  <c r="B245" i="1"/>
  <c r="B244" i="1"/>
  <c r="H144" i="2" l="1"/>
  <c r="B246" i="1" l="1"/>
  <c r="B176" i="1" l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77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  <c r="R178" i="1"/>
  <c r="S178" i="1" s="1"/>
  <c r="U178" i="1"/>
  <c r="X178" i="1" s="1"/>
  <c r="Y178" i="1" s="1"/>
  <c r="AA178" i="1"/>
  <c r="AB178" i="1" s="1"/>
  <c r="R179" i="1"/>
  <c r="S179" i="1" s="1"/>
  <c r="U179" i="1"/>
  <c r="X179" i="1" s="1"/>
  <c r="Y179" i="1" s="1"/>
  <c r="AA179" i="1"/>
  <c r="AB179" i="1" s="1"/>
  <c r="R180" i="1"/>
  <c r="S180" i="1" s="1"/>
  <c r="U180" i="1"/>
  <c r="X180" i="1" s="1"/>
  <c r="Y180" i="1" s="1"/>
  <c r="AA180" i="1"/>
  <c r="AB180" i="1" s="1"/>
  <c r="R181" i="1"/>
  <c r="S181" i="1" s="1"/>
  <c r="U181" i="1"/>
  <c r="V181" i="1" s="1"/>
  <c r="AA181" i="1"/>
  <c r="AB181" i="1" s="1"/>
  <c r="R182" i="1"/>
  <c r="S182" i="1" s="1"/>
  <c r="U182" i="1"/>
  <c r="V182" i="1" s="1"/>
  <c r="AA182" i="1"/>
  <c r="AB182" i="1" s="1"/>
  <c r="R183" i="1"/>
  <c r="S183" i="1" s="1"/>
  <c r="U183" i="1"/>
  <c r="X183" i="1" s="1"/>
  <c r="Y183" i="1" s="1"/>
  <c r="AA183" i="1"/>
  <c r="AB183" i="1" s="1"/>
  <c r="R184" i="1"/>
  <c r="S184" i="1" s="1"/>
  <c r="U184" i="1"/>
  <c r="X184" i="1" s="1"/>
  <c r="Y184" i="1" s="1"/>
  <c r="AA184" i="1"/>
  <c r="AB184" i="1" s="1"/>
  <c r="R185" i="1"/>
  <c r="S185" i="1" s="1"/>
  <c r="U185" i="1"/>
  <c r="V185" i="1" s="1"/>
  <c r="AA185" i="1"/>
  <c r="AB185" i="1" s="1"/>
  <c r="R186" i="1"/>
  <c r="S186" i="1" s="1"/>
  <c r="U186" i="1"/>
  <c r="V186" i="1" s="1"/>
  <c r="AA186" i="1"/>
  <c r="AB186" i="1" s="1"/>
  <c r="R187" i="1"/>
  <c r="S187" i="1" s="1"/>
  <c r="U187" i="1"/>
  <c r="AA187" i="1"/>
  <c r="AB187" i="1" s="1"/>
  <c r="R188" i="1"/>
  <c r="S188" i="1" s="1"/>
  <c r="U188" i="1"/>
  <c r="X188" i="1" s="1"/>
  <c r="Y188" i="1" s="1"/>
  <c r="AA188" i="1"/>
  <c r="AB188" i="1" s="1"/>
  <c r="R189" i="1"/>
  <c r="S189" i="1" s="1"/>
  <c r="U189" i="1"/>
  <c r="AA189" i="1"/>
  <c r="AB189" i="1" s="1"/>
  <c r="R190" i="1"/>
  <c r="S190" i="1" s="1"/>
  <c r="U190" i="1"/>
  <c r="V190" i="1" s="1"/>
  <c r="AA190" i="1"/>
  <c r="AB190" i="1" s="1"/>
  <c r="R191" i="1"/>
  <c r="S191" i="1" s="1"/>
  <c r="U191" i="1"/>
  <c r="AA191" i="1"/>
  <c r="AB191" i="1" s="1"/>
  <c r="R192" i="1"/>
  <c r="S192" i="1" s="1"/>
  <c r="U192" i="1"/>
  <c r="X192" i="1" s="1"/>
  <c r="Y192" i="1" s="1"/>
  <c r="AA192" i="1"/>
  <c r="AB192" i="1" s="1"/>
  <c r="R193" i="1"/>
  <c r="S193" i="1" s="1"/>
  <c r="U193" i="1"/>
  <c r="X193" i="1" s="1"/>
  <c r="Y193" i="1" s="1"/>
  <c r="AA193" i="1"/>
  <c r="AB193" i="1" s="1"/>
  <c r="R194" i="1"/>
  <c r="S194" i="1" s="1"/>
  <c r="U194" i="1"/>
  <c r="X194" i="1" s="1"/>
  <c r="Y194" i="1" s="1"/>
  <c r="AA194" i="1"/>
  <c r="AB194" i="1" s="1"/>
  <c r="R195" i="1"/>
  <c r="S195" i="1" s="1"/>
  <c r="U195" i="1"/>
  <c r="V195" i="1" s="1"/>
  <c r="AA195" i="1"/>
  <c r="AB195" i="1" s="1"/>
  <c r="R196" i="1"/>
  <c r="S196" i="1" s="1"/>
  <c r="U196" i="1"/>
  <c r="V196" i="1" s="1"/>
  <c r="AA196" i="1"/>
  <c r="AB196" i="1" s="1"/>
  <c r="R197" i="1"/>
  <c r="S197" i="1" s="1"/>
  <c r="U197" i="1"/>
  <c r="X197" i="1" s="1"/>
  <c r="Y197" i="1" s="1"/>
  <c r="AA197" i="1"/>
  <c r="AB197" i="1" s="1"/>
  <c r="R198" i="1"/>
  <c r="S198" i="1" s="1"/>
  <c r="U198" i="1"/>
  <c r="X198" i="1" s="1"/>
  <c r="Y198" i="1" s="1"/>
  <c r="AA198" i="1"/>
  <c r="AB198" i="1" s="1"/>
  <c r="R199" i="1"/>
  <c r="S199" i="1" s="1"/>
  <c r="U199" i="1"/>
  <c r="V199" i="1" s="1"/>
  <c r="AA199" i="1"/>
  <c r="AB199" i="1" s="1"/>
  <c r="R200" i="1"/>
  <c r="S200" i="1" s="1"/>
  <c r="U200" i="1"/>
  <c r="V200" i="1" s="1"/>
  <c r="AA200" i="1"/>
  <c r="AB200" i="1" s="1"/>
  <c r="R201" i="1"/>
  <c r="S201" i="1" s="1"/>
  <c r="U201" i="1"/>
  <c r="X201" i="1" s="1"/>
  <c r="Y201" i="1" s="1"/>
  <c r="AA201" i="1"/>
  <c r="AB201" i="1" s="1"/>
  <c r="R202" i="1"/>
  <c r="S202" i="1" s="1"/>
  <c r="U202" i="1"/>
  <c r="V202" i="1" s="1"/>
  <c r="AA202" i="1"/>
  <c r="AB202" i="1" s="1"/>
  <c r="R203" i="1"/>
  <c r="S203" i="1" s="1"/>
  <c r="U203" i="1"/>
  <c r="V203" i="1" s="1"/>
  <c r="AA203" i="1"/>
  <c r="AB203" i="1" s="1"/>
  <c r="R204" i="1"/>
  <c r="S204" i="1" s="1"/>
  <c r="U204" i="1"/>
  <c r="X204" i="1" s="1"/>
  <c r="Y204" i="1" s="1"/>
  <c r="AA204" i="1"/>
  <c r="AB204" i="1" s="1"/>
  <c r="R205" i="1"/>
  <c r="S205" i="1" s="1"/>
  <c r="U205" i="1"/>
  <c r="X205" i="1" s="1"/>
  <c r="Y205" i="1" s="1"/>
  <c r="AA205" i="1"/>
  <c r="AB205" i="1" s="1"/>
  <c r="R206" i="1"/>
  <c r="S206" i="1" s="1"/>
  <c r="U206" i="1"/>
  <c r="X206" i="1" s="1"/>
  <c r="Y206" i="1" s="1"/>
  <c r="AA206" i="1"/>
  <c r="AB206" i="1" s="1"/>
  <c r="R207" i="1"/>
  <c r="S207" i="1" s="1"/>
  <c r="U207" i="1"/>
  <c r="V207" i="1" s="1"/>
  <c r="AA207" i="1"/>
  <c r="AB207" i="1" s="1"/>
  <c r="R208" i="1"/>
  <c r="S208" i="1" s="1"/>
  <c r="U208" i="1"/>
  <c r="V208" i="1" s="1"/>
  <c r="AA208" i="1"/>
  <c r="AB208" i="1" s="1"/>
  <c r="R209" i="1"/>
  <c r="S209" i="1" s="1"/>
  <c r="U209" i="1"/>
  <c r="X209" i="1" s="1"/>
  <c r="Y209" i="1" s="1"/>
  <c r="AA209" i="1"/>
  <c r="AB209" i="1" s="1"/>
  <c r="R210" i="1"/>
  <c r="S210" i="1" s="1"/>
  <c r="U210" i="1"/>
  <c r="X210" i="1" s="1"/>
  <c r="Y210" i="1" s="1"/>
  <c r="AA210" i="1"/>
  <c r="AB210" i="1" s="1"/>
  <c r="R211" i="1"/>
  <c r="S211" i="1" s="1"/>
  <c r="U211" i="1"/>
  <c r="V211" i="1" s="1"/>
  <c r="AA211" i="1"/>
  <c r="AB211" i="1" s="1"/>
  <c r="R212" i="1"/>
  <c r="S212" i="1" s="1"/>
  <c r="U212" i="1"/>
  <c r="V212" i="1" s="1"/>
  <c r="AA212" i="1"/>
  <c r="AB212" i="1" s="1"/>
  <c r="R213" i="1"/>
  <c r="S213" i="1" s="1"/>
  <c r="U213" i="1"/>
  <c r="X213" i="1" s="1"/>
  <c r="Y213" i="1" s="1"/>
  <c r="AA213" i="1"/>
  <c r="AB213" i="1" s="1"/>
  <c r="R214" i="1"/>
  <c r="S214" i="1" s="1"/>
  <c r="U214" i="1"/>
  <c r="X214" i="1" s="1"/>
  <c r="Y214" i="1" s="1"/>
  <c r="AA214" i="1"/>
  <c r="AB214" i="1" s="1"/>
  <c r="R215" i="1"/>
  <c r="S215" i="1" s="1"/>
  <c r="U215" i="1"/>
  <c r="V215" i="1" s="1"/>
  <c r="AA215" i="1"/>
  <c r="AB215" i="1" s="1"/>
  <c r="R216" i="1"/>
  <c r="S216" i="1" s="1"/>
  <c r="U216" i="1"/>
  <c r="X216" i="1" s="1"/>
  <c r="Y216" i="1" s="1"/>
  <c r="AA216" i="1"/>
  <c r="AB216" i="1" s="1"/>
  <c r="R217" i="1"/>
  <c r="S217" i="1" s="1"/>
  <c r="U217" i="1"/>
  <c r="X217" i="1" s="1"/>
  <c r="Y217" i="1" s="1"/>
  <c r="AA217" i="1"/>
  <c r="AB217" i="1" s="1"/>
  <c r="R218" i="1"/>
  <c r="S218" i="1" s="1"/>
  <c r="U218" i="1"/>
  <c r="X218" i="1" s="1"/>
  <c r="Y218" i="1" s="1"/>
  <c r="AA218" i="1"/>
  <c r="AB218" i="1" s="1"/>
  <c r="R219" i="1"/>
  <c r="S219" i="1" s="1"/>
  <c r="U219" i="1"/>
  <c r="V219" i="1" s="1"/>
  <c r="AA219" i="1"/>
  <c r="AB219" i="1" s="1"/>
  <c r="R220" i="1"/>
  <c r="S220" i="1" s="1"/>
  <c r="U220" i="1"/>
  <c r="V220" i="1" s="1"/>
  <c r="AA220" i="1"/>
  <c r="AB220" i="1" s="1"/>
  <c r="R221" i="1"/>
  <c r="S221" i="1" s="1"/>
  <c r="U221" i="1"/>
  <c r="X221" i="1" s="1"/>
  <c r="Y221" i="1" s="1"/>
  <c r="AA221" i="1"/>
  <c r="AB221" i="1" s="1"/>
  <c r="R222" i="1"/>
  <c r="S222" i="1" s="1"/>
  <c r="U222" i="1"/>
  <c r="X222" i="1" s="1"/>
  <c r="Y222" i="1" s="1"/>
  <c r="AA222" i="1"/>
  <c r="AB222" i="1" s="1"/>
  <c r="R223" i="1"/>
  <c r="S223" i="1" s="1"/>
  <c r="U223" i="1"/>
  <c r="AA223" i="1"/>
  <c r="AB223" i="1" s="1"/>
  <c r="R224" i="1"/>
  <c r="S224" i="1" s="1"/>
  <c r="U224" i="1"/>
  <c r="V224" i="1" s="1"/>
  <c r="AA224" i="1"/>
  <c r="AB224" i="1" s="1"/>
  <c r="R225" i="1"/>
  <c r="S225" i="1" s="1"/>
  <c r="U225" i="1"/>
  <c r="AA225" i="1"/>
  <c r="AB225" i="1" s="1"/>
  <c r="R226" i="1"/>
  <c r="S226" i="1" s="1"/>
  <c r="U226" i="1"/>
  <c r="X226" i="1" s="1"/>
  <c r="Y226" i="1" s="1"/>
  <c r="AA226" i="1"/>
  <c r="AB226" i="1" s="1"/>
  <c r="R227" i="1"/>
  <c r="S227" i="1" s="1"/>
  <c r="U227" i="1"/>
  <c r="AA227" i="1"/>
  <c r="AB227" i="1" s="1"/>
  <c r="R228" i="1"/>
  <c r="S228" i="1" s="1"/>
  <c r="U228" i="1"/>
  <c r="V228" i="1" s="1"/>
  <c r="AA228" i="1"/>
  <c r="AB228" i="1" s="1"/>
  <c r="R229" i="1"/>
  <c r="S229" i="1" s="1"/>
  <c r="U229" i="1"/>
  <c r="AA229" i="1"/>
  <c r="AB229" i="1" s="1"/>
  <c r="R230" i="1"/>
  <c r="S230" i="1" s="1"/>
  <c r="U230" i="1"/>
  <c r="X230" i="1" s="1"/>
  <c r="Y230" i="1" s="1"/>
  <c r="AA230" i="1"/>
  <c r="AB230" i="1" s="1"/>
  <c r="R231" i="1"/>
  <c r="S231" i="1" s="1"/>
  <c r="U231" i="1"/>
  <c r="AA231" i="1"/>
  <c r="AB231" i="1" s="1"/>
  <c r="R232" i="1"/>
  <c r="S232" i="1" s="1"/>
  <c r="U232" i="1"/>
  <c r="V232" i="1" s="1"/>
  <c r="AA232" i="1"/>
  <c r="AB232" i="1" s="1"/>
  <c r="R233" i="1"/>
  <c r="S233" i="1" s="1"/>
  <c r="U233" i="1"/>
  <c r="AA233" i="1"/>
  <c r="AB233" i="1" s="1"/>
  <c r="R234" i="1"/>
  <c r="S234" i="1" s="1"/>
  <c r="U234" i="1"/>
  <c r="X234" i="1" s="1"/>
  <c r="Y234" i="1" s="1"/>
  <c r="AA234" i="1"/>
  <c r="AB234" i="1" s="1"/>
  <c r="R235" i="1"/>
  <c r="S235" i="1" s="1"/>
  <c r="U235" i="1"/>
  <c r="AA235" i="1"/>
  <c r="AB235" i="1" s="1"/>
  <c r="R236" i="1"/>
  <c r="S236" i="1" s="1"/>
  <c r="U236" i="1"/>
  <c r="V236" i="1" s="1"/>
  <c r="AA236" i="1"/>
  <c r="AB236" i="1" s="1"/>
  <c r="R237" i="1"/>
  <c r="S237" i="1" s="1"/>
  <c r="U237" i="1"/>
  <c r="V237" i="1" s="1"/>
  <c r="AA237" i="1"/>
  <c r="AB237" i="1" s="1"/>
  <c r="R238" i="1"/>
  <c r="S238" i="1" s="1"/>
  <c r="U238" i="1"/>
  <c r="X238" i="1" s="1"/>
  <c r="Y238" i="1" s="1"/>
  <c r="AA238" i="1"/>
  <c r="AB238" i="1" s="1"/>
  <c r="R239" i="1"/>
  <c r="S239" i="1" s="1"/>
  <c r="U239" i="1"/>
  <c r="X239" i="1" s="1"/>
  <c r="Y239" i="1" s="1"/>
  <c r="AA239" i="1"/>
  <c r="AB239" i="1" s="1"/>
  <c r="R240" i="1"/>
  <c r="S240" i="1" s="1"/>
  <c r="U240" i="1"/>
  <c r="X240" i="1" s="1"/>
  <c r="Y240" i="1" s="1"/>
  <c r="AA240" i="1"/>
  <c r="AB240" i="1" s="1"/>
  <c r="R241" i="1"/>
  <c r="S241" i="1" s="1"/>
  <c r="U241" i="1"/>
  <c r="V241" i="1" s="1"/>
  <c r="AA241" i="1"/>
  <c r="AB241" i="1" s="1"/>
  <c r="R242" i="1"/>
  <c r="S242" i="1" s="1"/>
  <c r="U242" i="1"/>
  <c r="V242" i="1" s="1"/>
  <c r="AA242" i="1"/>
  <c r="AB242" i="1" s="1"/>
  <c r="R243" i="1"/>
  <c r="S243" i="1" s="1"/>
  <c r="U243" i="1"/>
  <c r="X243" i="1" s="1"/>
  <c r="Y243" i="1"/>
  <c r="AA243" i="1"/>
  <c r="AB243" i="1" s="1"/>
  <c r="R244" i="1"/>
  <c r="S244" i="1" s="1"/>
  <c r="U244" i="1"/>
  <c r="X244" i="1" s="1"/>
  <c r="Y244" i="1" s="1"/>
  <c r="V244" i="1"/>
  <c r="AA244" i="1"/>
  <c r="AB244" i="1" s="1"/>
  <c r="R245" i="1"/>
  <c r="S245" i="1" s="1"/>
  <c r="U245" i="1"/>
  <c r="V245" i="1" s="1"/>
  <c r="AA245" i="1"/>
  <c r="AB245" i="1" s="1"/>
  <c r="R246" i="1"/>
  <c r="S246" i="1" s="1"/>
  <c r="U246" i="1"/>
  <c r="V246" i="1" s="1"/>
  <c r="AA246" i="1"/>
  <c r="AB246" i="1" s="1"/>
  <c r="R247" i="1"/>
  <c r="S247" i="1" s="1"/>
  <c r="U247" i="1"/>
  <c r="X247" i="1" s="1"/>
  <c r="Y247" i="1" s="1"/>
  <c r="AA247" i="1"/>
  <c r="AB247" i="1" s="1"/>
  <c r="R248" i="1"/>
  <c r="S248" i="1" s="1"/>
  <c r="U248" i="1"/>
  <c r="X248" i="1" s="1"/>
  <c r="Y248" i="1" s="1"/>
  <c r="AA248" i="1"/>
  <c r="AB248" i="1" s="1"/>
  <c r="R249" i="1"/>
  <c r="S249" i="1" s="1"/>
  <c r="U249" i="1"/>
  <c r="V249" i="1" s="1"/>
  <c r="AA249" i="1"/>
  <c r="AB249" i="1" s="1"/>
  <c r="R250" i="1"/>
  <c r="S250" i="1" s="1"/>
  <c r="U250" i="1"/>
  <c r="V250" i="1" s="1"/>
  <c r="AA250" i="1"/>
  <c r="AB250" i="1" s="1"/>
  <c r="R251" i="1"/>
  <c r="S251" i="1" s="1"/>
  <c r="U251" i="1"/>
  <c r="X251" i="1" s="1"/>
  <c r="Y251" i="1" s="1"/>
  <c r="AA251" i="1"/>
  <c r="AB251" i="1" s="1"/>
  <c r="R252" i="1"/>
  <c r="S252" i="1" s="1"/>
  <c r="U252" i="1"/>
  <c r="V252" i="1" s="1"/>
  <c r="AA252" i="1"/>
  <c r="AB252" i="1" s="1"/>
  <c r="R253" i="1"/>
  <c r="S253" i="1" s="1"/>
  <c r="U253" i="1"/>
  <c r="V253" i="1" s="1"/>
  <c r="AA253" i="1"/>
  <c r="AB253" i="1" s="1"/>
  <c r="R254" i="1"/>
  <c r="S254" i="1" s="1"/>
  <c r="U254" i="1"/>
  <c r="X254" i="1" s="1"/>
  <c r="Y254" i="1" s="1"/>
  <c r="AA254" i="1"/>
  <c r="AB254" i="1" s="1"/>
  <c r="R255" i="1"/>
  <c r="S255" i="1" s="1"/>
  <c r="U255" i="1"/>
  <c r="X255" i="1" s="1"/>
  <c r="Y255" i="1" s="1"/>
  <c r="AA255" i="1"/>
  <c r="AB255" i="1" s="1"/>
  <c r="R256" i="1"/>
  <c r="S256" i="1" s="1"/>
  <c r="U256" i="1"/>
  <c r="AA256" i="1"/>
  <c r="AB256" i="1" s="1"/>
  <c r="R257" i="1"/>
  <c r="S257" i="1" s="1"/>
  <c r="U257" i="1"/>
  <c r="V257" i="1" s="1"/>
  <c r="AA257" i="1"/>
  <c r="AB257" i="1" s="1"/>
  <c r="R258" i="1"/>
  <c r="S258" i="1" s="1"/>
  <c r="U258" i="1"/>
  <c r="V258" i="1" s="1"/>
  <c r="AA258" i="1"/>
  <c r="AB258" i="1" s="1"/>
  <c r="R259" i="1"/>
  <c r="S259" i="1" s="1"/>
  <c r="U259" i="1"/>
  <c r="AA259" i="1"/>
  <c r="AB259" i="1" s="1"/>
  <c r="R260" i="1"/>
  <c r="S260" i="1" s="1"/>
  <c r="U260" i="1"/>
  <c r="X260" i="1" s="1"/>
  <c r="Y260" i="1" s="1"/>
  <c r="AA260" i="1"/>
  <c r="AB260" i="1" s="1"/>
  <c r="R261" i="1"/>
  <c r="S261" i="1" s="1"/>
  <c r="U261" i="1"/>
  <c r="V261" i="1" s="1"/>
  <c r="AA261" i="1"/>
  <c r="AB261" i="1" s="1"/>
  <c r="R262" i="1"/>
  <c r="S262" i="1" s="1"/>
  <c r="U262" i="1"/>
  <c r="V262" i="1" s="1"/>
  <c r="AA262" i="1"/>
  <c r="AB262" i="1" s="1"/>
  <c r="R263" i="1"/>
  <c r="S263" i="1" s="1"/>
  <c r="U263" i="1"/>
  <c r="V263" i="1" s="1"/>
  <c r="AA263" i="1"/>
  <c r="AB263" i="1" s="1"/>
  <c r="R264" i="1"/>
  <c r="S264" i="1"/>
  <c r="U264" i="1"/>
  <c r="AA264" i="1"/>
  <c r="AB264" i="1" s="1"/>
  <c r="R265" i="1"/>
  <c r="S265" i="1" s="1"/>
  <c r="U265" i="1"/>
  <c r="V265" i="1" s="1"/>
  <c r="AA265" i="1"/>
  <c r="AB265" i="1" s="1"/>
  <c r="R266" i="1"/>
  <c r="S266" i="1" s="1"/>
  <c r="U266" i="1"/>
  <c r="AA266" i="1"/>
  <c r="AB266" i="1" s="1"/>
  <c r="R267" i="1"/>
  <c r="S267" i="1" s="1"/>
  <c r="U267" i="1"/>
  <c r="V267" i="1" s="1"/>
  <c r="AA267" i="1"/>
  <c r="AB267" i="1" s="1"/>
  <c r="R268" i="1"/>
  <c r="S268" i="1" s="1"/>
  <c r="U268" i="1"/>
  <c r="AA268" i="1"/>
  <c r="AB268" i="1" s="1"/>
  <c r="R269" i="1"/>
  <c r="S269" i="1" s="1"/>
  <c r="U269" i="1"/>
  <c r="V269" i="1" s="1"/>
  <c r="AA269" i="1"/>
  <c r="AB269" i="1" s="1"/>
  <c r="R270" i="1"/>
  <c r="S270" i="1" s="1"/>
  <c r="U270" i="1"/>
  <c r="AA270" i="1"/>
  <c r="AB270" i="1" s="1"/>
  <c r="R271" i="1"/>
  <c r="S271" i="1" s="1"/>
  <c r="U271" i="1"/>
  <c r="V271" i="1" s="1"/>
  <c r="AA271" i="1"/>
  <c r="AB271" i="1" s="1"/>
  <c r="R272" i="1"/>
  <c r="S272" i="1" s="1"/>
  <c r="U272" i="1"/>
  <c r="AA272" i="1"/>
  <c r="AB272" i="1" s="1"/>
  <c r="R273" i="1"/>
  <c r="S273" i="1" s="1"/>
  <c r="U273" i="1"/>
  <c r="V273" i="1" s="1"/>
  <c r="AA273" i="1"/>
  <c r="AB273" i="1" s="1"/>
  <c r="R274" i="1"/>
  <c r="S274" i="1" s="1"/>
  <c r="U274" i="1"/>
  <c r="AA274" i="1"/>
  <c r="AB274" i="1" s="1"/>
  <c r="R275" i="1"/>
  <c r="S275" i="1" s="1"/>
  <c r="U275" i="1"/>
  <c r="V275" i="1" s="1"/>
  <c r="AA275" i="1"/>
  <c r="AB275" i="1" s="1"/>
  <c r="R276" i="1"/>
  <c r="S276" i="1" s="1"/>
  <c r="U276" i="1"/>
  <c r="AA276" i="1"/>
  <c r="AB276" i="1" s="1"/>
  <c r="R277" i="1"/>
  <c r="S277" i="1" s="1"/>
  <c r="U277" i="1"/>
  <c r="V277" i="1" s="1"/>
  <c r="AA277" i="1"/>
  <c r="AB277" i="1" s="1"/>
  <c r="R278" i="1"/>
  <c r="S278" i="1" s="1"/>
  <c r="U278" i="1"/>
  <c r="AA278" i="1"/>
  <c r="AB278" i="1" s="1"/>
  <c r="R279" i="1"/>
  <c r="S279" i="1" s="1"/>
  <c r="U279" i="1"/>
  <c r="V279" i="1" s="1"/>
  <c r="AA279" i="1"/>
  <c r="AB279" i="1" s="1"/>
  <c r="R280" i="1"/>
  <c r="S280" i="1" s="1"/>
  <c r="U280" i="1"/>
  <c r="AA280" i="1"/>
  <c r="AB280" i="1" s="1"/>
  <c r="R281" i="1"/>
  <c r="S281" i="1" s="1"/>
  <c r="U281" i="1"/>
  <c r="V281" i="1" s="1"/>
  <c r="AA281" i="1"/>
  <c r="AB281" i="1" s="1"/>
  <c r="R282" i="1"/>
  <c r="S282" i="1" s="1"/>
  <c r="U282" i="1"/>
  <c r="AA282" i="1"/>
  <c r="AB282" i="1" s="1"/>
  <c r="R283" i="1"/>
  <c r="S283" i="1" s="1"/>
  <c r="U283" i="1"/>
  <c r="X283" i="1" s="1"/>
  <c r="Y283" i="1" s="1"/>
  <c r="AA283" i="1"/>
  <c r="AB283" i="1" s="1"/>
  <c r="R284" i="1"/>
  <c r="S284" i="1" s="1"/>
  <c r="U284" i="1"/>
  <c r="V284" i="1" s="1"/>
  <c r="AA284" i="1"/>
  <c r="AB284" i="1" s="1"/>
  <c r="R285" i="1"/>
  <c r="S285" i="1" s="1"/>
  <c r="U285" i="1"/>
  <c r="X285" i="1" s="1"/>
  <c r="Y285" i="1" s="1"/>
  <c r="AA285" i="1"/>
  <c r="AB285" i="1" s="1"/>
  <c r="R286" i="1"/>
  <c r="S286" i="1" s="1"/>
  <c r="U286" i="1"/>
  <c r="X286" i="1" s="1"/>
  <c r="Y286" i="1" s="1"/>
  <c r="AA286" i="1"/>
  <c r="AB286" i="1" s="1"/>
  <c r="R287" i="1"/>
  <c r="S287" i="1" s="1"/>
  <c r="U287" i="1"/>
  <c r="X287" i="1" s="1"/>
  <c r="Y287" i="1" s="1"/>
  <c r="AA287" i="1"/>
  <c r="AB287" i="1" s="1"/>
  <c r="R288" i="1"/>
  <c r="S288" i="1" s="1"/>
  <c r="U288" i="1"/>
  <c r="V288" i="1" s="1"/>
  <c r="AA288" i="1"/>
  <c r="AB288" i="1" s="1"/>
  <c r="R289" i="1"/>
  <c r="S289" i="1" s="1"/>
  <c r="U289" i="1"/>
  <c r="V289" i="1" s="1"/>
  <c r="AA289" i="1"/>
  <c r="AB289" i="1" s="1"/>
  <c r="R290" i="1"/>
  <c r="S290" i="1" s="1"/>
  <c r="U290" i="1"/>
  <c r="X290" i="1" s="1"/>
  <c r="Y290" i="1" s="1"/>
  <c r="AA290" i="1"/>
  <c r="AB290" i="1" s="1"/>
  <c r="R291" i="1"/>
  <c r="S291" i="1" s="1"/>
  <c r="U291" i="1"/>
  <c r="X291" i="1" s="1"/>
  <c r="Y291" i="1" s="1"/>
  <c r="AA291" i="1"/>
  <c r="AB291" i="1" s="1"/>
  <c r="R292" i="1"/>
  <c r="S292" i="1" s="1"/>
  <c r="U292" i="1"/>
  <c r="V292" i="1" s="1"/>
  <c r="AA292" i="1"/>
  <c r="AB292" i="1" s="1"/>
  <c r="R293" i="1"/>
  <c r="S293" i="1" s="1"/>
  <c r="U293" i="1"/>
  <c r="X293" i="1" s="1"/>
  <c r="Y293" i="1" s="1"/>
  <c r="AA293" i="1"/>
  <c r="AB293" i="1" s="1"/>
  <c r="R294" i="1"/>
  <c r="S294" i="1" s="1"/>
  <c r="U294" i="1"/>
  <c r="X294" i="1" s="1"/>
  <c r="Y294" i="1" s="1"/>
  <c r="AA294" i="1"/>
  <c r="AB294" i="1" s="1"/>
  <c r="R295" i="1"/>
  <c r="S295" i="1" s="1"/>
  <c r="U295" i="1"/>
  <c r="AA295" i="1"/>
  <c r="AB295" i="1" s="1"/>
  <c r="R296" i="1"/>
  <c r="S296" i="1" s="1"/>
  <c r="U296" i="1"/>
  <c r="V296" i="1" s="1"/>
  <c r="AA296" i="1"/>
  <c r="AB296" i="1" s="1"/>
  <c r="R297" i="1"/>
  <c r="S297" i="1" s="1"/>
  <c r="U297" i="1"/>
  <c r="V297" i="1" s="1"/>
  <c r="AA297" i="1"/>
  <c r="AB297" i="1" s="1"/>
  <c r="R298" i="1"/>
  <c r="S298" i="1" s="1"/>
  <c r="U298" i="1"/>
  <c r="AA298" i="1"/>
  <c r="AB298" i="1" s="1"/>
  <c r="R299" i="1"/>
  <c r="S299" i="1" s="1"/>
  <c r="U299" i="1"/>
  <c r="X299" i="1" s="1"/>
  <c r="Y299" i="1" s="1"/>
  <c r="AA299" i="1"/>
  <c r="AB299" i="1" s="1"/>
  <c r="R300" i="1"/>
  <c r="S300" i="1" s="1"/>
  <c r="U300" i="1"/>
  <c r="V300" i="1" s="1"/>
  <c r="AA300" i="1"/>
  <c r="AB300" i="1" s="1"/>
  <c r="R301" i="1"/>
  <c r="S301" i="1" s="1"/>
  <c r="U301" i="1"/>
  <c r="X301" i="1" s="1"/>
  <c r="Y301" i="1" s="1"/>
  <c r="AA301" i="1"/>
  <c r="AB301" i="1" s="1"/>
  <c r="R302" i="1"/>
  <c r="S302" i="1" s="1"/>
  <c r="U302" i="1"/>
  <c r="X302" i="1" s="1"/>
  <c r="Y302" i="1" s="1"/>
  <c r="AA302" i="1"/>
  <c r="AB302" i="1" s="1"/>
  <c r="R303" i="1"/>
  <c r="S303" i="1" s="1"/>
  <c r="U303" i="1"/>
  <c r="X303" i="1" s="1"/>
  <c r="Y303" i="1" s="1"/>
  <c r="AA303" i="1"/>
  <c r="AB303" i="1" s="1"/>
  <c r="R304" i="1"/>
  <c r="S304" i="1" s="1"/>
  <c r="U304" i="1"/>
  <c r="V304" i="1" s="1"/>
  <c r="AA304" i="1"/>
  <c r="AB304" i="1" s="1"/>
  <c r="R305" i="1"/>
  <c r="S305" i="1" s="1"/>
  <c r="U305" i="1"/>
  <c r="V305" i="1" s="1"/>
  <c r="AA305" i="1"/>
  <c r="AB305" i="1" s="1"/>
  <c r="R306" i="1"/>
  <c r="S306" i="1" s="1"/>
  <c r="U306" i="1"/>
  <c r="AA306" i="1"/>
  <c r="AB306" i="1" s="1"/>
  <c r="R307" i="1"/>
  <c r="S307" i="1" s="1"/>
  <c r="U307" i="1"/>
  <c r="V307" i="1" s="1"/>
  <c r="AA307" i="1"/>
  <c r="AB307" i="1" s="1"/>
  <c r="R308" i="1"/>
  <c r="S308" i="1" s="1"/>
  <c r="U308" i="1"/>
  <c r="AA308" i="1"/>
  <c r="AB308" i="1" s="1"/>
  <c r="R309" i="1"/>
  <c r="S309" i="1" s="1"/>
  <c r="U309" i="1"/>
  <c r="V309" i="1" s="1"/>
  <c r="AA309" i="1"/>
  <c r="AB309" i="1" s="1"/>
  <c r="R310" i="1"/>
  <c r="S310" i="1" s="1"/>
  <c r="U310" i="1"/>
  <c r="X310" i="1" s="1"/>
  <c r="Y310" i="1" s="1"/>
  <c r="AA310" i="1"/>
  <c r="AB310" i="1" s="1"/>
  <c r="R311" i="1"/>
  <c r="S311" i="1" s="1"/>
  <c r="U311" i="1"/>
  <c r="X311" i="1" s="1"/>
  <c r="Y311" i="1" s="1"/>
  <c r="AA311" i="1"/>
  <c r="AB311" i="1" s="1"/>
  <c r="R312" i="1"/>
  <c r="S312" i="1" s="1"/>
  <c r="U312" i="1"/>
  <c r="X312" i="1" s="1"/>
  <c r="Y312" i="1" s="1"/>
  <c r="AA312" i="1"/>
  <c r="AB312" i="1" s="1"/>
  <c r="R313" i="1"/>
  <c r="S313" i="1" s="1"/>
  <c r="U313" i="1"/>
  <c r="X313" i="1" s="1"/>
  <c r="Y313" i="1" s="1"/>
  <c r="AA313" i="1"/>
  <c r="AB313" i="1" s="1"/>
  <c r="R314" i="1"/>
  <c r="S314" i="1" s="1"/>
  <c r="U314" i="1"/>
  <c r="V314" i="1" s="1"/>
  <c r="AA314" i="1"/>
  <c r="AB314" i="1" s="1"/>
  <c r="R315" i="1"/>
  <c r="S315" i="1" s="1"/>
  <c r="U315" i="1"/>
  <c r="X315" i="1" s="1"/>
  <c r="Y315" i="1" s="1"/>
  <c r="AA315" i="1"/>
  <c r="AB315" i="1" s="1"/>
  <c r="R316" i="1"/>
  <c r="S316" i="1" s="1"/>
  <c r="U316" i="1"/>
  <c r="X316" i="1" s="1"/>
  <c r="Y316" i="1" s="1"/>
  <c r="AA316" i="1"/>
  <c r="AB316" i="1" s="1"/>
  <c r="R317" i="1"/>
  <c r="S317" i="1" s="1"/>
  <c r="U317" i="1"/>
  <c r="X317" i="1" s="1"/>
  <c r="Y317" i="1" s="1"/>
  <c r="AA317" i="1"/>
  <c r="AB317" i="1" s="1"/>
  <c r="R318" i="1"/>
  <c r="S318" i="1" s="1"/>
  <c r="U318" i="1"/>
  <c r="X318" i="1" s="1"/>
  <c r="Y318" i="1" s="1"/>
  <c r="AA318" i="1"/>
  <c r="AB318" i="1" s="1"/>
  <c r="R319" i="1"/>
  <c r="S319" i="1" s="1"/>
  <c r="U319" i="1"/>
  <c r="X319" i="1" s="1"/>
  <c r="Y319" i="1" s="1"/>
  <c r="AA319" i="1"/>
  <c r="AB319" i="1" s="1"/>
  <c r="R320" i="1"/>
  <c r="S320" i="1" s="1"/>
  <c r="U320" i="1"/>
  <c r="X320" i="1" s="1"/>
  <c r="Y320" i="1" s="1"/>
  <c r="AA320" i="1"/>
  <c r="AB320" i="1" s="1"/>
  <c r="R321" i="1"/>
  <c r="S321" i="1" s="1"/>
  <c r="U321" i="1"/>
  <c r="X321" i="1" s="1"/>
  <c r="Y321" i="1" s="1"/>
  <c r="AA321" i="1"/>
  <c r="AB321" i="1" s="1"/>
  <c r="R322" i="1"/>
  <c r="S322" i="1" s="1"/>
  <c r="U322" i="1"/>
  <c r="V322" i="1" s="1"/>
  <c r="AA322" i="1"/>
  <c r="AB322" i="1" s="1"/>
  <c r="R323" i="1"/>
  <c r="S323" i="1" s="1"/>
  <c r="U323" i="1"/>
  <c r="X323" i="1" s="1"/>
  <c r="Y323" i="1" s="1"/>
  <c r="AA323" i="1"/>
  <c r="AB323" i="1" s="1"/>
  <c r="R324" i="1"/>
  <c r="S324" i="1" s="1"/>
  <c r="U324" i="1"/>
  <c r="X324" i="1" s="1"/>
  <c r="Y324" i="1" s="1"/>
  <c r="AA324" i="1"/>
  <c r="AB324" i="1" s="1"/>
  <c r="R325" i="1"/>
  <c r="S325" i="1" s="1"/>
  <c r="U325" i="1"/>
  <c r="X325" i="1" s="1"/>
  <c r="Y325" i="1" s="1"/>
  <c r="AA325" i="1"/>
  <c r="AB325" i="1" s="1"/>
  <c r="R326" i="1"/>
  <c r="S326" i="1" s="1"/>
  <c r="U326" i="1"/>
  <c r="X326" i="1" s="1"/>
  <c r="Y326" i="1" s="1"/>
  <c r="AA326" i="1"/>
  <c r="AB326" i="1" s="1"/>
  <c r="R327" i="1"/>
  <c r="S327" i="1" s="1"/>
  <c r="U327" i="1"/>
  <c r="X327" i="1" s="1"/>
  <c r="Y327" i="1" s="1"/>
  <c r="AA327" i="1"/>
  <c r="AB327" i="1" s="1"/>
  <c r="R328" i="1"/>
  <c r="S328" i="1" s="1"/>
  <c r="U328" i="1"/>
  <c r="X328" i="1" s="1"/>
  <c r="Y328" i="1" s="1"/>
  <c r="AA328" i="1"/>
  <c r="AB328" i="1" s="1"/>
  <c r="R329" i="1"/>
  <c r="S329" i="1" s="1"/>
  <c r="U329" i="1"/>
  <c r="X329" i="1" s="1"/>
  <c r="Y329" i="1" s="1"/>
  <c r="AA329" i="1"/>
  <c r="AB329" i="1" s="1"/>
  <c r="R330" i="1"/>
  <c r="S330" i="1" s="1"/>
  <c r="U330" i="1"/>
  <c r="V330" i="1" s="1"/>
  <c r="AA330" i="1"/>
  <c r="AB330" i="1" s="1"/>
  <c r="R331" i="1"/>
  <c r="S331" i="1" s="1"/>
  <c r="U331" i="1"/>
  <c r="X331" i="1" s="1"/>
  <c r="Y331" i="1" s="1"/>
  <c r="AA331" i="1"/>
  <c r="AB331" i="1" s="1"/>
  <c r="R332" i="1"/>
  <c r="S332" i="1" s="1"/>
  <c r="U332" i="1"/>
  <c r="X332" i="1" s="1"/>
  <c r="Y332" i="1" s="1"/>
  <c r="AA332" i="1"/>
  <c r="AB332" i="1" s="1"/>
  <c r="R333" i="1"/>
  <c r="S333" i="1" s="1"/>
  <c r="U333" i="1"/>
  <c r="AA333" i="1"/>
  <c r="AB333" i="1" s="1"/>
  <c r="R334" i="1"/>
  <c r="S334" i="1" s="1"/>
  <c r="U334" i="1"/>
  <c r="X334" i="1" s="1"/>
  <c r="Y334" i="1" s="1"/>
  <c r="AA334" i="1"/>
  <c r="AB334" i="1" s="1"/>
  <c r="R335" i="1"/>
  <c r="S335" i="1" s="1"/>
  <c r="U335" i="1"/>
  <c r="X335" i="1" s="1"/>
  <c r="Y335" i="1" s="1"/>
  <c r="AA335" i="1"/>
  <c r="AB335" i="1" s="1"/>
  <c r="R336" i="1"/>
  <c r="S336" i="1" s="1"/>
  <c r="U336" i="1"/>
  <c r="X336" i="1" s="1"/>
  <c r="Y336" i="1" s="1"/>
  <c r="AA336" i="1"/>
  <c r="AB336" i="1" s="1"/>
  <c r="R337" i="1"/>
  <c r="S337" i="1" s="1"/>
  <c r="U337" i="1"/>
  <c r="AA337" i="1"/>
  <c r="AB337" i="1" s="1"/>
  <c r="R338" i="1"/>
  <c r="S338" i="1" s="1"/>
  <c r="U338" i="1"/>
  <c r="V338" i="1" s="1"/>
  <c r="AA338" i="1"/>
  <c r="AB338" i="1" s="1"/>
  <c r="R339" i="1"/>
  <c r="S339" i="1" s="1"/>
  <c r="U339" i="1"/>
  <c r="X339" i="1" s="1"/>
  <c r="Y339" i="1" s="1"/>
  <c r="AA339" i="1"/>
  <c r="AB339" i="1" s="1"/>
  <c r="R340" i="1"/>
  <c r="S340" i="1" s="1"/>
  <c r="U340" i="1"/>
  <c r="X340" i="1" s="1"/>
  <c r="Y340" i="1" s="1"/>
  <c r="AA340" i="1"/>
  <c r="AB340" i="1" s="1"/>
  <c r="R341" i="1"/>
  <c r="S341" i="1" s="1"/>
  <c r="U341" i="1"/>
  <c r="AA341" i="1"/>
  <c r="AB341" i="1" s="1"/>
  <c r="R342" i="1"/>
  <c r="S342" i="1" s="1"/>
  <c r="U342" i="1"/>
  <c r="X342" i="1" s="1"/>
  <c r="Y342" i="1" s="1"/>
  <c r="AA342" i="1"/>
  <c r="AB342" i="1" s="1"/>
  <c r="R343" i="1"/>
  <c r="S343" i="1" s="1"/>
  <c r="U343" i="1"/>
  <c r="X343" i="1" s="1"/>
  <c r="Y343" i="1" s="1"/>
  <c r="AA343" i="1"/>
  <c r="AB343" i="1" s="1"/>
  <c r="R344" i="1"/>
  <c r="S344" i="1" s="1"/>
  <c r="U344" i="1"/>
  <c r="X344" i="1" s="1"/>
  <c r="Y344" i="1" s="1"/>
  <c r="AA344" i="1"/>
  <c r="AB344" i="1" s="1"/>
  <c r="R345" i="1"/>
  <c r="S345" i="1" s="1"/>
  <c r="U345" i="1"/>
  <c r="AA345" i="1"/>
  <c r="AB345" i="1" s="1"/>
  <c r="R346" i="1"/>
  <c r="S346" i="1" s="1"/>
  <c r="U346" i="1"/>
  <c r="V346" i="1" s="1"/>
  <c r="AA346" i="1"/>
  <c r="AB346" i="1" s="1"/>
  <c r="R347" i="1"/>
  <c r="S347" i="1" s="1"/>
  <c r="U347" i="1"/>
  <c r="X347" i="1" s="1"/>
  <c r="Y347" i="1" s="1"/>
  <c r="AA347" i="1"/>
  <c r="AB347" i="1" s="1"/>
  <c r="R348" i="1"/>
  <c r="S348" i="1" s="1"/>
  <c r="U348" i="1"/>
  <c r="X348" i="1" s="1"/>
  <c r="Y348" i="1" s="1"/>
  <c r="AA348" i="1"/>
  <c r="AB348" i="1" s="1"/>
  <c r="R349" i="1"/>
  <c r="S349" i="1" s="1"/>
  <c r="U349" i="1"/>
  <c r="AA349" i="1"/>
  <c r="AB349" i="1" s="1"/>
  <c r="R350" i="1"/>
  <c r="S350" i="1" s="1"/>
  <c r="U350" i="1"/>
  <c r="X350" i="1" s="1"/>
  <c r="Y350" i="1" s="1"/>
  <c r="AA350" i="1"/>
  <c r="AB350" i="1" s="1"/>
  <c r="R351" i="1"/>
  <c r="S351" i="1" s="1"/>
  <c r="U351" i="1"/>
  <c r="X351" i="1" s="1"/>
  <c r="Y351" i="1" s="1"/>
  <c r="AA351" i="1"/>
  <c r="AB351" i="1" s="1"/>
  <c r="R352" i="1"/>
  <c r="S352" i="1" s="1"/>
  <c r="U352" i="1"/>
  <c r="X352" i="1" s="1"/>
  <c r="Y352" i="1" s="1"/>
  <c r="AA352" i="1"/>
  <c r="AB352" i="1" s="1"/>
  <c r="R353" i="1"/>
  <c r="S353" i="1" s="1"/>
  <c r="U353" i="1"/>
  <c r="AA353" i="1"/>
  <c r="AB353" i="1" s="1"/>
  <c r="V210" i="1" l="1"/>
  <c r="V283" i="1"/>
  <c r="X190" i="1"/>
  <c r="Y190" i="1" s="1"/>
  <c r="V312" i="1"/>
  <c r="V311" i="1"/>
  <c r="V310" i="1"/>
  <c r="X309" i="1"/>
  <c r="Y309" i="1" s="1"/>
  <c r="X300" i="1"/>
  <c r="Y300" i="1" s="1"/>
  <c r="V299" i="1"/>
  <c r="V239" i="1"/>
  <c r="V238" i="1"/>
  <c r="X237" i="1"/>
  <c r="Y237" i="1" s="1"/>
  <c r="V216" i="1"/>
  <c r="X196" i="1"/>
  <c r="Y196" i="1" s="1"/>
  <c r="V328" i="1"/>
  <c r="V327" i="1"/>
  <c r="V326" i="1"/>
  <c r="V303" i="1"/>
  <c r="V180" i="1"/>
  <c r="V343" i="1"/>
  <c r="V342" i="1"/>
  <c r="X236" i="1"/>
  <c r="Y236" i="1" s="1"/>
  <c r="X220" i="1"/>
  <c r="Y220" i="1" s="1"/>
  <c r="V218" i="1"/>
  <c r="V205" i="1"/>
  <c r="V204" i="1"/>
  <c r="X203" i="1"/>
  <c r="Y203" i="1" s="1"/>
  <c r="X195" i="1"/>
  <c r="Y195" i="1" s="1"/>
  <c r="X338" i="1"/>
  <c r="Y338" i="1" s="1"/>
  <c r="V302" i="1"/>
  <c r="X297" i="1"/>
  <c r="Y297" i="1" s="1"/>
  <c r="V293" i="1"/>
  <c r="X292" i="1"/>
  <c r="Y292" i="1" s="1"/>
  <c r="V290" i="1"/>
  <c r="X289" i="1"/>
  <c r="Y289" i="1" s="1"/>
  <c r="V287" i="1"/>
  <c r="X281" i="1"/>
  <c r="Y281" i="1" s="1"/>
  <c r="X279" i="1"/>
  <c r="Y279" i="1" s="1"/>
  <c r="V222" i="1"/>
  <c r="X202" i="1"/>
  <c r="Y202" i="1" s="1"/>
  <c r="X186" i="1"/>
  <c r="Y186" i="1" s="1"/>
  <c r="V344" i="1"/>
  <c r="X224" i="1"/>
  <c r="Y224" i="1" s="1"/>
  <c r="V197" i="1"/>
  <c r="V194" i="1"/>
  <c r="V188" i="1"/>
  <c r="X322" i="1"/>
  <c r="Y322" i="1" s="1"/>
  <c r="X265" i="1"/>
  <c r="Y265" i="1" s="1"/>
  <c r="X263" i="1"/>
  <c r="Y263" i="1" s="1"/>
  <c r="V247" i="1"/>
  <c r="V352" i="1"/>
  <c r="V351" i="1"/>
  <c r="V336" i="1"/>
  <c r="V335" i="1"/>
  <c r="V320" i="1"/>
  <c r="V319" i="1"/>
  <c r="X305" i="1"/>
  <c r="Y305" i="1" s="1"/>
  <c r="V294" i="1"/>
  <c r="V286" i="1"/>
  <c r="X284" i="1"/>
  <c r="Y284" i="1" s="1"/>
  <c r="X273" i="1"/>
  <c r="Y273" i="1" s="1"/>
  <c r="X258" i="1"/>
  <c r="Y258" i="1" s="1"/>
  <c r="V255" i="1"/>
  <c r="X252" i="1"/>
  <c r="Y252" i="1" s="1"/>
  <c r="X250" i="1"/>
  <c r="Y250" i="1" s="1"/>
  <c r="X246" i="1"/>
  <c r="Y246" i="1" s="1"/>
  <c r="X228" i="1"/>
  <c r="Y228" i="1" s="1"/>
  <c r="V226" i="1"/>
  <c r="X212" i="1"/>
  <c r="Y212" i="1" s="1"/>
  <c r="V192" i="1"/>
  <c r="V350" i="1"/>
  <c r="X346" i="1"/>
  <c r="Y346" i="1" s="1"/>
  <c r="V334" i="1"/>
  <c r="X330" i="1"/>
  <c r="Y330" i="1" s="1"/>
  <c r="V318" i="1"/>
  <c r="X314" i="1"/>
  <c r="Y314" i="1" s="1"/>
  <c r="X307" i="1"/>
  <c r="Y307" i="1" s="1"/>
  <c r="X271" i="1"/>
  <c r="Y271" i="1" s="1"/>
  <c r="V260" i="1"/>
  <c r="V254" i="1"/>
  <c r="X253" i="1"/>
  <c r="Y253" i="1" s="1"/>
  <c r="X245" i="1"/>
  <c r="Y245" i="1" s="1"/>
  <c r="X232" i="1"/>
  <c r="Y232" i="1" s="1"/>
  <c r="V230" i="1"/>
  <c r="V214" i="1"/>
  <c r="X211" i="1"/>
  <c r="Y211" i="1" s="1"/>
  <c r="X182" i="1"/>
  <c r="Y182" i="1" s="1"/>
  <c r="V234" i="1"/>
  <c r="X200" i="1"/>
  <c r="Y200" i="1" s="1"/>
  <c r="V184" i="1"/>
  <c r="V301" i="1"/>
  <c r="X295" i="1"/>
  <c r="Y295" i="1" s="1"/>
  <c r="V295" i="1"/>
  <c r="X277" i="1"/>
  <c r="Y277" i="1" s="1"/>
  <c r="X269" i="1"/>
  <c r="Y269" i="1" s="1"/>
  <c r="X261" i="1"/>
  <c r="Y261" i="1" s="1"/>
  <c r="V348" i="1"/>
  <c r="V347" i="1"/>
  <c r="V340" i="1"/>
  <c r="V339" i="1"/>
  <c r="V332" i="1"/>
  <c r="V331" i="1"/>
  <c r="V324" i="1"/>
  <c r="V323" i="1"/>
  <c r="V316" i="1"/>
  <c r="V315" i="1"/>
  <c r="V291" i="1"/>
  <c r="V285" i="1"/>
  <c r="X275" i="1"/>
  <c r="Y275" i="1" s="1"/>
  <c r="X267" i="1"/>
  <c r="Y267" i="1" s="1"/>
  <c r="V308" i="1"/>
  <c r="X308" i="1"/>
  <c r="Y308" i="1" s="1"/>
  <c r="X298" i="1"/>
  <c r="Y298" i="1" s="1"/>
  <c r="V298" i="1"/>
  <c r="X256" i="1"/>
  <c r="Y256" i="1" s="1"/>
  <c r="V256" i="1"/>
  <c r="X306" i="1"/>
  <c r="Y306" i="1" s="1"/>
  <c r="V306" i="1"/>
  <c r="X282" i="1"/>
  <c r="Y282" i="1" s="1"/>
  <c r="V282" i="1"/>
  <c r="X259" i="1"/>
  <c r="Y259" i="1" s="1"/>
  <c r="V259" i="1"/>
  <c r="V243" i="1"/>
  <c r="V240" i="1"/>
  <c r="V209" i="1"/>
  <c r="V206" i="1"/>
  <c r="V193" i="1"/>
  <c r="V178" i="1"/>
  <c r="X242" i="1"/>
  <c r="Y242" i="1" s="1"/>
  <c r="X208" i="1"/>
  <c r="Y208" i="1" s="1"/>
  <c r="V251" i="1"/>
  <c r="V248" i="1"/>
  <c r="V201" i="1"/>
  <c r="V198" i="1"/>
  <c r="V353" i="1"/>
  <c r="X353" i="1"/>
  <c r="Y353" i="1" s="1"/>
  <c r="V349" i="1"/>
  <c r="X349" i="1"/>
  <c r="Y349" i="1" s="1"/>
  <c r="X341" i="1"/>
  <c r="Y341" i="1" s="1"/>
  <c r="V341" i="1"/>
  <c r="X337" i="1"/>
  <c r="Y337" i="1" s="1"/>
  <c r="V337" i="1"/>
  <c r="X333" i="1"/>
  <c r="Y333" i="1" s="1"/>
  <c r="V333" i="1"/>
  <c r="V345" i="1"/>
  <c r="X345" i="1"/>
  <c r="Y345" i="1" s="1"/>
  <c r="V329" i="1"/>
  <c r="V325" i="1"/>
  <c r="V321" i="1"/>
  <c r="V317" i="1"/>
  <c r="V313" i="1"/>
  <c r="X304" i="1"/>
  <c r="Y304" i="1" s="1"/>
  <c r="X296" i="1"/>
  <c r="Y296" i="1" s="1"/>
  <c r="X288" i="1"/>
  <c r="Y288" i="1" s="1"/>
  <c r="X264" i="1"/>
  <c r="Y264" i="1" s="1"/>
  <c r="V264" i="1"/>
  <c r="X280" i="1"/>
  <c r="Y280" i="1" s="1"/>
  <c r="V280" i="1"/>
  <c r="V278" i="1"/>
  <c r="X278" i="1"/>
  <c r="Y278" i="1" s="1"/>
  <c r="X276" i="1"/>
  <c r="Y276" i="1" s="1"/>
  <c r="V276" i="1"/>
  <c r="V274" i="1"/>
  <c r="X274" i="1"/>
  <c r="Y274" i="1" s="1"/>
  <c r="X272" i="1"/>
  <c r="Y272" i="1" s="1"/>
  <c r="V272" i="1"/>
  <c r="V270" i="1"/>
  <c r="X270" i="1"/>
  <c r="Y270" i="1" s="1"/>
  <c r="X268" i="1"/>
  <c r="Y268" i="1" s="1"/>
  <c r="V268" i="1"/>
  <c r="V266" i="1"/>
  <c r="X266" i="1"/>
  <c r="Y266" i="1" s="1"/>
  <c r="X262" i="1"/>
  <c r="Y262" i="1" s="1"/>
  <c r="X257" i="1"/>
  <c r="Y257" i="1" s="1"/>
  <c r="X249" i="1"/>
  <c r="Y249" i="1" s="1"/>
  <c r="X241" i="1"/>
  <c r="Y241" i="1" s="1"/>
  <c r="V235" i="1"/>
  <c r="X235" i="1"/>
  <c r="Y235" i="1" s="1"/>
  <c r="X233" i="1"/>
  <c r="Y233" i="1" s="1"/>
  <c r="V233" i="1"/>
  <c r="V231" i="1"/>
  <c r="X231" i="1"/>
  <c r="Y231" i="1" s="1"/>
  <c r="X229" i="1"/>
  <c r="Y229" i="1" s="1"/>
  <c r="V229" i="1"/>
  <c r="V227" i="1"/>
  <c r="X227" i="1"/>
  <c r="Y227" i="1" s="1"/>
  <c r="X225" i="1"/>
  <c r="Y225" i="1" s="1"/>
  <c r="V225" i="1"/>
  <c r="V223" i="1"/>
  <c r="X223" i="1"/>
  <c r="Y223" i="1" s="1"/>
  <c r="V221" i="1"/>
  <c r="X219" i="1"/>
  <c r="Y219" i="1" s="1"/>
  <c r="V217" i="1"/>
  <c r="X215" i="1"/>
  <c r="Y215" i="1" s="1"/>
  <c r="V213" i="1"/>
  <c r="X207" i="1"/>
  <c r="Y207" i="1" s="1"/>
  <c r="X199" i="1"/>
  <c r="Y199" i="1" s="1"/>
  <c r="X191" i="1"/>
  <c r="Y191" i="1" s="1"/>
  <c r="V191" i="1"/>
  <c r="V189" i="1"/>
  <c r="X189" i="1"/>
  <c r="Y189" i="1" s="1"/>
  <c r="X187" i="1"/>
  <c r="Y187" i="1" s="1"/>
  <c r="V187" i="1"/>
  <c r="X185" i="1"/>
  <c r="Y185" i="1" s="1"/>
  <c r="V183" i="1"/>
  <c r="X181" i="1"/>
  <c r="Y181" i="1" s="1"/>
  <c r="V179" i="1"/>
  <c r="B266" i="4"/>
  <c r="B515" i="4"/>
  <c r="B178" i="1" l="1"/>
  <c r="P178" i="1" s="1"/>
  <c r="Q178" i="1" s="1"/>
  <c r="B179" i="1"/>
  <c r="P179" i="1" s="1"/>
  <c r="Q179" i="1" s="1"/>
  <c r="B180" i="1"/>
  <c r="P180" i="1" s="1"/>
  <c r="Q180" i="1" s="1"/>
  <c r="B181" i="1"/>
  <c r="P181" i="1" s="1"/>
  <c r="Q181" i="1" s="1"/>
  <c r="B182" i="1"/>
  <c r="P182" i="1" s="1"/>
  <c r="Q182" i="1" s="1"/>
  <c r="B183" i="1"/>
  <c r="P183" i="1" s="1"/>
  <c r="Q183" i="1" s="1"/>
  <c r="B184" i="1"/>
  <c r="P184" i="1" s="1"/>
  <c r="Q184" i="1" s="1"/>
  <c r="B185" i="1"/>
  <c r="P185" i="1" s="1"/>
  <c r="Q185" i="1" s="1"/>
  <c r="B186" i="1"/>
  <c r="P186" i="1" s="1"/>
  <c r="Q186" i="1" s="1"/>
  <c r="B187" i="1"/>
  <c r="P187" i="1" s="1"/>
  <c r="Q187" i="1" s="1"/>
  <c r="B188" i="1"/>
  <c r="P188" i="1" s="1"/>
  <c r="Q188" i="1" s="1"/>
  <c r="B189" i="1"/>
  <c r="P189" i="1" s="1"/>
  <c r="Q189" i="1" s="1"/>
  <c r="B190" i="1"/>
  <c r="P190" i="1" s="1"/>
  <c r="Q190" i="1" s="1"/>
  <c r="B191" i="1"/>
  <c r="P191" i="1" s="1"/>
  <c r="Q191" i="1" s="1"/>
  <c r="B192" i="1"/>
  <c r="P192" i="1" s="1"/>
  <c r="Q192" i="1" s="1"/>
  <c r="B193" i="1"/>
  <c r="P193" i="1" s="1"/>
  <c r="Q193" i="1" s="1"/>
  <c r="B194" i="1"/>
  <c r="P194" i="1" s="1"/>
  <c r="Q194" i="1" s="1"/>
  <c r="B195" i="1"/>
  <c r="P195" i="1" s="1"/>
  <c r="Q195" i="1" s="1"/>
  <c r="B196" i="1"/>
  <c r="P196" i="1" s="1"/>
  <c r="Q196" i="1" s="1"/>
  <c r="B197" i="1"/>
  <c r="P197" i="1" s="1"/>
  <c r="Q197" i="1" s="1"/>
  <c r="B198" i="1"/>
  <c r="P198" i="1" s="1"/>
  <c r="Q198" i="1" s="1"/>
  <c r="B199" i="1"/>
  <c r="P199" i="1" s="1"/>
  <c r="Q199" i="1" s="1"/>
  <c r="B200" i="1"/>
  <c r="P200" i="1" s="1"/>
  <c r="Q200" i="1" s="1"/>
  <c r="B201" i="1"/>
  <c r="P201" i="1" s="1"/>
  <c r="Q201" i="1" s="1"/>
  <c r="B202" i="1"/>
  <c r="P202" i="1" s="1"/>
  <c r="Q202" i="1" s="1"/>
  <c r="B203" i="1"/>
  <c r="P203" i="1" s="1"/>
  <c r="Q203" i="1" s="1"/>
  <c r="B204" i="1"/>
  <c r="P204" i="1" s="1"/>
  <c r="Q204" i="1" s="1"/>
  <c r="B205" i="1"/>
  <c r="P205" i="1" s="1"/>
  <c r="Q205" i="1" s="1"/>
  <c r="B206" i="1"/>
  <c r="P206" i="1" s="1"/>
  <c r="Q206" i="1" s="1"/>
  <c r="B207" i="1"/>
  <c r="P207" i="1" s="1"/>
  <c r="Q207" i="1" s="1"/>
  <c r="B208" i="1"/>
  <c r="P208" i="1" s="1"/>
  <c r="Q208" i="1" s="1"/>
  <c r="B209" i="1"/>
  <c r="P209" i="1" s="1"/>
  <c r="Q209" i="1" s="1"/>
  <c r="B210" i="1"/>
  <c r="P210" i="1" s="1"/>
  <c r="Q210" i="1" s="1"/>
  <c r="B211" i="1"/>
  <c r="P211" i="1" s="1"/>
  <c r="Q211" i="1" s="1"/>
  <c r="B212" i="1"/>
  <c r="P212" i="1" s="1"/>
  <c r="Q212" i="1" s="1"/>
  <c r="B213" i="1"/>
  <c r="P213" i="1" s="1"/>
  <c r="Q213" i="1" s="1"/>
  <c r="B214" i="1"/>
  <c r="P214" i="1" s="1"/>
  <c r="Q214" i="1" s="1"/>
  <c r="B215" i="1"/>
  <c r="P215" i="1" s="1"/>
  <c r="Q215" i="1" s="1"/>
  <c r="B216" i="1"/>
  <c r="P216" i="1" s="1"/>
  <c r="Q216" i="1" s="1"/>
  <c r="B217" i="1"/>
  <c r="P217" i="1" s="1"/>
  <c r="Q217" i="1" s="1"/>
  <c r="B218" i="1"/>
  <c r="P218" i="1" s="1"/>
  <c r="Q218" i="1" s="1"/>
  <c r="B219" i="1"/>
  <c r="P219" i="1" s="1"/>
  <c r="Q219" i="1" s="1"/>
  <c r="B220" i="1"/>
  <c r="P220" i="1" s="1"/>
  <c r="Q220" i="1" s="1"/>
  <c r="B221" i="1"/>
  <c r="P221" i="1" s="1"/>
  <c r="Q221" i="1" s="1"/>
  <c r="B222" i="1"/>
  <c r="P222" i="1" s="1"/>
  <c r="Q222" i="1" s="1"/>
  <c r="B223" i="1"/>
  <c r="P223" i="1" s="1"/>
  <c r="Q223" i="1" s="1"/>
  <c r="B224" i="1"/>
  <c r="P224" i="1" s="1"/>
  <c r="Q224" i="1" s="1"/>
  <c r="B225" i="1"/>
  <c r="P225" i="1" s="1"/>
  <c r="Q225" i="1" s="1"/>
  <c r="B226" i="1"/>
  <c r="P226" i="1" s="1"/>
  <c r="Q226" i="1" s="1"/>
  <c r="B227" i="1"/>
  <c r="P227" i="1" s="1"/>
  <c r="Q227" i="1" s="1"/>
  <c r="B228" i="1"/>
  <c r="P228" i="1" s="1"/>
  <c r="Q228" i="1" s="1"/>
  <c r="B229" i="1"/>
  <c r="P229" i="1" s="1"/>
  <c r="Q229" i="1" s="1"/>
  <c r="B230" i="1"/>
  <c r="P230" i="1" s="1"/>
  <c r="Q230" i="1" s="1"/>
  <c r="B231" i="1"/>
  <c r="P231" i="1" s="1"/>
  <c r="Q231" i="1" s="1"/>
  <c r="B232" i="1"/>
  <c r="P232" i="1" s="1"/>
  <c r="Q232" i="1" s="1"/>
  <c r="B233" i="1"/>
  <c r="P233" i="1" s="1"/>
  <c r="Q233" i="1" s="1"/>
  <c r="B234" i="1"/>
  <c r="P234" i="1" s="1"/>
  <c r="Q234" i="1" s="1"/>
  <c r="B235" i="1"/>
  <c r="P235" i="1" s="1"/>
  <c r="Q235" i="1" s="1"/>
  <c r="B236" i="1"/>
  <c r="P236" i="1" s="1"/>
  <c r="Q236" i="1" s="1"/>
  <c r="B237" i="1"/>
  <c r="P237" i="1" s="1"/>
  <c r="Q237" i="1" s="1"/>
  <c r="B238" i="1"/>
  <c r="P238" i="1" s="1"/>
  <c r="Q238" i="1" s="1"/>
  <c r="B239" i="1"/>
  <c r="P239" i="1" s="1"/>
  <c r="Q239" i="1" s="1"/>
  <c r="B240" i="1"/>
  <c r="P240" i="1" s="1"/>
  <c r="Q240" i="1" s="1"/>
  <c r="B241" i="1"/>
  <c r="P241" i="1" s="1"/>
  <c r="Q241" i="1" s="1"/>
  <c r="B242" i="1"/>
  <c r="P242" i="1" s="1"/>
  <c r="Q242" i="1" s="1"/>
  <c r="B243" i="1"/>
  <c r="P243" i="1" s="1"/>
  <c r="Q243" i="1" s="1"/>
  <c r="P244" i="1"/>
  <c r="Q244" i="1" s="1"/>
  <c r="P245" i="1"/>
  <c r="Q245" i="1" s="1"/>
  <c r="P246" i="1"/>
  <c r="Q246" i="1" s="1"/>
  <c r="B247" i="1"/>
  <c r="P247" i="1" s="1"/>
  <c r="Q247" i="1" s="1"/>
  <c r="B248" i="1"/>
  <c r="P248" i="1" s="1"/>
  <c r="Q248" i="1" s="1"/>
  <c r="B249" i="1"/>
  <c r="P249" i="1" s="1"/>
  <c r="Q249" i="1" s="1"/>
  <c r="B250" i="1"/>
  <c r="P250" i="1" s="1"/>
  <c r="Q250" i="1" s="1"/>
  <c r="B251" i="1"/>
  <c r="P251" i="1" s="1"/>
  <c r="Q251" i="1" s="1"/>
  <c r="B252" i="1"/>
  <c r="P252" i="1" s="1"/>
  <c r="Q252" i="1" s="1"/>
  <c r="B253" i="1"/>
  <c r="P253" i="1" s="1"/>
  <c r="Q253" i="1" s="1"/>
  <c r="B254" i="1"/>
  <c r="P254" i="1" s="1"/>
  <c r="Q254" i="1" s="1"/>
  <c r="B255" i="1"/>
  <c r="P255" i="1" s="1"/>
  <c r="Q255" i="1" s="1"/>
  <c r="B256" i="1"/>
  <c r="P256" i="1" s="1"/>
  <c r="Q256" i="1" s="1"/>
  <c r="B257" i="1"/>
  <c r="P257" i="1" s="1"/>
  <c r="Q257" i="1" s="1"/>
  <c r="B258" i="1"/>
  <c r="P258" i="1" s="1"/>
  <c r="Q258" i="1" s="1"/>
  <c r="B259" i="1"/>
  <c r="P259" i="1" s="1"/>
  <c r="Q259" i="1" s="1"/>
  <c r="B260" i="1"/>
  <c r="P260" i="1" s="1"/>
  <c r="Q260" i="1" s="1"/>
  <c r="B261" i="1"/>
  <c r="P261" i="1" s="1"/>
  <c r="Q261" i="1" s="1"/>
  <c r="B262" i="1"/>
  <c r="P262" i="1" s="1"/>
  <c r="Q262" i="1" s="1"/>
  <c r="B263" i="1"/>
  <c r="P263" i="1" s="1"/>
  <c r="Q263" i="1" s="1"/>
  <c r="B264" i="1"/>
  <c r="P264" i="1" s="1"/>
  <c r="Q264" i="1" s="1"/>
  <c r="B265" i="1"/>
  <c r="P265" i="1" s="1"/>
  <c r="Q265" i="1" s="1"/>
  <c r="B266" i="1"/>
  <c r="P266" i="1" s="1"/>
  <c r="Q266" i="1" s="1"/>
  <c r="B267" i="1"/>
  <c r="P267" i="1" s="1"/>
  <c r="Q267" i="1" s="1"/>
  <c r="B268" i="1"/>
  <c r="P268" i="1" s="1"/>
  <c r="Q268" i="1" s="1"/>
  <c r="B269" i="1"/>
  <c r="P269" i="1" s="1"/>
  <c r="Q269" i="1" s="1"/>
  <c r="B270" i="1"/>
  <c r="P270" i="1" s="1"/>
  <c r="Q270" i="1" s="1"/>
  <c r="B271" i="1"/>
  <c r="P271" i="1" s="1"/>
  <c r="Q271" i="1" s="1"/>
  <c r="B272" i="1"/>
  <c r="P272" i="1" s="1"/>
  <c r="Q272" i="1" s="1"/>
  <c r="B273" i="1"/>
  <c r="P273" i="1" s="1"/>
  <c r="Q273" i="1" s="1"/>
  <c r="B274" i="1"/>
  <c r="P274" i="1" s="1"/>
  <c r="Q274" i="1" s="1"/>
  <c r="B275" i="1"/>
  <c r="P275" i="1" s="1"/>
  <c r="Q275" i="1" s="1"/>
  <c r="B276" i="1"/>
  <c r="P276" i="1" s="1"/>
  <c r="Q276" i="1" s="1"/>
  <c r="B277" i="1"/>
  <c r="P277" i="1" s="1"/>
  <c r="Q277" i="1" s="1"/>
  <c r="B278" i="1"/>
  <c r="P278" i="1" s="1"/>
  <c r="Q278" i="1" s="1"/>
  <c r="B279" i="1"/>
  <c r="P279" i="1" s="1"/>
  <c r="Q279" i="1" s="1"/>
  <c r="B280" i="1"/>
  <c r="P280" i="1" s="1"/>
  <c r="Q280" i="1" s="1"/>
  <c r="B281" i="1"/>
  <c r="P281" i="1" s="1"/>
  <c r="Q281" i="1" s="1"/>
  <c r="B282" i="1"/>
  <c r="P282" i="1" s="1"/>
  <c r="Q282" i="1" s="1"/>
  <c r="B283" i="1"/>
  <c r="P283" i="1" s="1"/>
  <c r="Q283" i="1" s="1"/>
  <c r="B284" i="1"/>
  <c r="P284" i="1" s="1"/>
  <c r="Q284" i="1" s="1"/>
  <c r="B285" i="1"/>
  <c r="P285" i="1" s="1"/>
  <c r="Q285" i="1" s="1"/>
  <c r="B286" i="1"/>
  <c r="P286" i="1" s="1"/>
  <c r="Q286" i="1" s="1"/>
  <c r="B287" i="1"/>
  <c r="P287" i="1" s="1"/>
  <c r="Q287" i="1" s="1"/>
  <c r="B288" i="1"/>
  <c r="P288" i="1" s="1"/>
  <c r="Q288" i="1" s="1"/>
  <c r="B289" i="1"/>
  <c r="P289" i="1" s="1"/>
  <c r="Q289" i="1" s="1"/>
  <c r="B290" i="1"/>
  <c r="P290" i="1" s="1"/>
  <c r="Q290" i="1" s="1"/>
  <c r="B291" i="1"/>
  <c r="P291" i="1" s="1"/>
  <c r="Q291" i="1" s="1"/>
  <c r="B292" i="1"/>
  <c r="P292" i="1" s="1"/>
  <c r="Q292" i="1" s="1"/>
  <c r="B293" i="1"/>
  <c r="P293" i="1" s="1"/>
  <c r="Q293" i="1" s="1"/>
  <c r="B294" i="1"/>
  <c r="P294" i="1" s="1"/>
  <c r="Q294" i="1" s="1"/>
  <c r="B295" i="1"/>
  <c r="P295" i="1" s="1"/>
  <c r="Q295" i="1" s="1"/>
  <c r="B296" i="1"/>
  <c r="P296" i="1" s="1"/>
  <c r="Q296" i="1" s="1"/>
  <c r="B297" i="1"/>
  <c r="P297" i="1" s="1"/>
  <c r="Q297" i="1" s="1"/>
  <c r="B298" i="1"/>
  <c r="P298" i="1" s="1"/>
  <c r="Q298" i="1" s="1"/>
  <c r="B299" i="1"/>
  <c r="P299" i="1" s="1"/>
  <c r="Q299" i="1" s="1"/>
  <c r="B300" i="1"/>
  <c r="P300" i="1" s="1"/>
  <c r="Q300" i="1" s="1"/>
  <c r="B301" i="1"/>
  <c r="P301" i="1" s="1"/>
  <c r="Q301" i="1" s="1"/>
  <c r="B302" i="1"/>
  <c r="P302" i="1" s="1"/>
  <c r="Q302" i="1" s="1"/>
  <c r="B303" i="1"/>
  <c r="P303" i="1" s="1"/>
  <c r="Q303" i="1" s="1"/>
  <c r="B304" i="1"/>
  <c r="P304" i="1" s="1"/>
  <c r="Q304" i="1" s="1"/>
  <c r="B305" i="1"/>
  <c r="P305" i="1" s="1"/>
  <c r="Q305" i="1" s="1"/>
  <c r="B306" i="1"/>
  <c r="P306" i="1" s="1"/>
  <c r="Q306" i="1" s="1"/>
  <c r="B307" i="1"/>
  <c r="P307" i="1" s="1"/>
  <c r="Q307" i="1" s="1"/>
  <c r="B308" i="1"/>
  <c r="P308" i="1" s="1"/>
  <c r="Q308" i="1" s="1"/>
  <c r="B309" i="1"/>
  <c r="P309" i="1" s="1"/>
  <c r="Q309" i="1" s="1"/>
  <c r="B310" i="1"/>
  <c r="P310" i="1" s="1"/>
  <c r="Q310" i="1" s="1"/>
  <c r="B311" i="1"/>
  <c r="P311" i="1" s="1"/>
  <c r="Q311" i="1" s="1"/>
  <c r="B312" i="1"/>
  <c r="P312" i="1" s="1"/>
  <c r="Q312" i="1" s="1"/>
  <c r="B313" i="1"/>
  <c r="P313" i="1" s="1"/>
  <c r="Q313" i="1" s="1"/>
  <c r="B314" i="1"/>
  <c r="P314" i="1" s="1"/>
  <c r="Q314" i="1" s="1"/>
  <c r="B315" i="1"/>
  <c r="P315" i="1" s="1"/>
  <c r="Q315" i="1" s="1"/>
  <c r="B316" i="1"/>
  <c r="P316" i="1" s="1"/>
  <c r="Q316" i="1" s="1"/>
  <c r="B317" i="1"/>
  <c r="P317" i="1" s="1"/>
  <c r="Q317" i="1" s="1"/>
  <c r="B318" i="1"/>
  <c r="P318" i="1" s="1"/>
  <c r="Q318" i="1" s="1"/>
  <c r="B319" i="1"/>
  <c r="P319" i="1" s="1"/>
  <c r="Q319" i="1" s="1"/>
  <c r="B320" i="1"/>
  <c r="P320" i="1" s="1"/>
  <c r="Q320" i="1" s="1"/>
  <c r="B321" i="1"/>
  <c r="P321" i="1" s="1"/>
  <c r="Q321" i="1" s="1"/>
  <c r="B322" i="1"/>
  <c r="P322" i="1" s="1"/>
  <c r="Q322" i="1" s="1"/>
  <c r="B323" i="1"/>
  <c r="P323" i="1" s="1"/>
  <c r="Q323" i="1" s="1"/>
  <c r="B324" i="1"/>
  <c r="P324" i="1" s="1"/>
  <c r="Q324" i="1" s="1"/>
  <c r="B325" i="1"/>
  <c r="P325" i="1" s="1"/>
  <c r="Q325" i="1" s="1"/>
  <c r="B326" i="1"/>
  <c r="P326" i="1" s="1"/>
  <c r="Q326" i="1" s="1"/>
  <c r="B327" i="1"/>
  <c r="P327" i="1" s="1"/>
  <c r="Q327" i="1" s="1"/>
  <c r="B328" i="1"/>
  <c r="P328" i="1" s="1"/>
  <c r="Q328" i="1" s="1"/>
  <c r="B329" i="1"/>
  <c r="P329" i="1" s="1"/>
  <c r="Q329" i="1" s="1"/>
  <c r="B330" i="1"/>
  <c r="P330" i="1" s="1"/>
  <c r="Q330" i="1" s="1"/>
  <c r="B331" i="1"/>
  <c r="P331" i="1" s="1"/>
  <c r="Q331" i="1" s="1"/>
  <c r="B332" i="1"/>
  <c r="P332" i="1" s="1"/>
  <c r="Q332" i="1" s="1"/>
  <c r="B333" i="1"/>
  <c r="P333" i="1" s="1"/>
  <c r="Q333" i="1" s="1"/>
  <c r="B334" i="1"/>
  <c r="P334" i="1" s="1"/>
  <c r="Q334" i="1" s="1"/>
  <c r="B335" i="1"/>
  <c r="P335" i="1" s="1"/>
  <c r="Q335" i="1" s="1"/>
  <c r="B336" i="1"/>
  <c r="P336" i="1" s="1"/>
  <c r="Q336" i="1" s="1"/>
  <c r="B337" i="1"/>
  <c r="P337" i="1" s="1"/>
  <c r="Q337" i="1" s="1"/>
  <c r="B338" i="1"/>
  <c r="P338" i="1" s="1"/>
  <c r="Q338" i="1" s="1"/>
  <c r="B339" i="1"/>
  <c r="P339" i="1" s="1"/>
  <c r="Q339" i="1" s="1"/>
  <c r="B340" i="1"/>
  <c r="P340" i="1" s="1"/>
  <c r="Q340" i="1" s="1"/>
  <c r="B341" i="1"/>
  <c r="P341" i="1" s="1"/>
  <c r="Q341" i="1" s="1"/>
  <c r="B342" i="1"/>
  <c r="P342" i="1" s="1"/>
  <c r="Q342" i="1" s="1"/>
  <c r="B343" i="1"/>
  <c r="P343" i="1" s="1"/>
  <c r="Q343" i="1" s="1"/>
  <c r="B344" i="1"/>
  <c r="P344" i="1" s="1"/>
  <c r="Q344" i="1" s="1"/>
  <c r="B345" i="1"/>
  <c r="P345" i="1" s="1"/>
  <c r="Q345" i="1" s="1"/>
  <c r="B346" i="1"/>
  <c r="P346" i="1" s="1"/>
  <c r="Q346" i="1" s="1"/>
  <c r="B347" i="1"/>
  <c r="P347" i="1" s="1"/>
  <c r="Q347" i="1" s="1"/>
  <c r="B348" i="1"/>
  <c r="P348" i="1" s="1"/>
  <c r="Q348" i="1" s="1"/>
  <c r="B349" i="1"/>
  <c r="P349" i="1" s="1"/>
  <c r="Q349" i="1" s="1"/>
  <c r="B350" i="1"/>
  <c r="P350" i="1" s="1"/>
  <c r="Q350" i="1" s="1"/>
  <c r="B351" i="1"/>
  <c r="P351" i="1" s="1"/>
  <c r="Q351" i="1" s="1"/>
  <c r="B352" i="1"/>
  <c r="P352" i="1" s="1"/>
  <c r="Q352" i="1" s="1"/>
  <c r="B353" i="1"/>
  <c r="P353" i="1" s="1"/>
  <c r="Q353" i="1" s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Z346" i="1" l="1"/>
  <c r="W346" i="1"/>
  <c r="T346" i="1"/>
  <c r="W349" i="1"/>
  <c r="T349" i="1"/>
  <c r="Z349" i="1"/>
  <c r="Z341" i="1"/>
  <c r="W341" i="1"/>
  <c r="T341" i="1"/>
  <c r="W333" i="1"/>
  <c r="T333" i="1"/>
  <c r="Z333" i="1"/>
  <c r="T325" i="1"/>
  <c r="Z325" i="1"/>
  <c r="W325" i="1"/>
  <c r="W313" i="1"/>
  <c r="T313" i="1"/>
  <c r="Z313" i="1"/>
  <c r="W352" i="1"/>
  <c r="T352" i="1"/>
  <c r="Z352" i="1"/>
  <c r="W348" i="1"/>
  <c r="T348" i="1"/>
  <c r="Z348" i="1"/>
  <c r="W344" i="1"/>
  <c r="T344" i="1"/>
  <c r="Z344" i="1"/>
  <c r="W340" i="1"/>
  <c r="T340" i="1"/>
  <c r="Z340" i="1"/>
  <c r="T336" i="1"/>
  <c r="W336" i="1"/>
  <c r="Z336" i="1"/>
  <c r="T332" i="1"/>
  <c r="W332" i="1"/>
  <c r="Z332" i="1"/>
  <c r="Z328" i="1"/>
  <c r="W328" i="1"/>
  <c r="T328" i="1"/>
  <c r="T324" i="1"/>
  <c r="Z324" i="1"/>
  <c r="W324" i="1"/>
  <c r="Z320" i="1"/>
  <c r="W320" i="1"/>
  <c r="T320" i="1"/>
  <c r="Z316" i="1"/>
  <c r="W316" i="1"/>
  <c r="T316" i="1"/>
  <c r="T312" i="1"/>
  <c r="Z312" i="1"/>
  <c r="W312" i="1"/>
  <c r="Z308" i="1"/>
  <c r="W308" i="1"/>
  <c r="T308" i="1"/>
  <c r="Z304" i="1"/>
  <c r="T304" i="1"/>
  <c r="W304" i="1"/>
  <c r="Z300" i="1"/>
  <c r="T300" i="1"/>
  <c r="W300" i="1"/>
  <c r="Z296" i="1"/>
  <c r="T296" i="1"/>
  <c r="W296" i="1"/>
  <c r="Z292" i="1"/>
  <c r="W292" i="1"/>
  <c r="T292" i="1"/>
  <c r="Z288" i="1"/>
  <c r="T288" i="1"/>
  <c r="W288" i="1"/>
  <c r="Z284" i="1"/>
  <c r="W284" i="1"/>
  <c r="T284" i="1"/>
  <c r="T280" i="1"/>
  <c r="Z280" i="1"/>
  <c r="W280" i="1"/>
  <c r="T276" i="1"/>
  <c r="Z276" i="1"/>
  <c r="W276" i="1"/>
  <c r="T272" i="1"/>
  <c r="Z272" i="1"/>
  <c r="W272" i="1"/>
  <c r="T268" i="1"/>
  <c r="Z268" i="1"/>
  <c r="W268" i="1"/>
  <c r="W264" i="1"/>
  <c r="T264" i="1"/>
  <c r="Z264" i="1"/>
  <c r="W260" i="1"/>
  <c r="T260" i="1"/>
  <c r="Z260" i="1"/>
  <c r="W256" i="1"/>
  <c r="T256" i="1"/>
  <c r="Z256" i="1"/>
  <c r="W252" i="1"/>
  <c r="T252" i="1"/>
  <c r="Z252" i="1"/>
  <c r="W248" i="1"/>
  <c r="T248" i="1"/>
  <c r="Z248" i="1"/>
  <c r="W244" i="1"/>
  <c r="T244" i="1"/>
  <c r="Z244" i="1"/>
  <c r="W240" i="1"/>
  <c r="T240" i="1"/>
  <c r="Z240" i="1"/>
  <c r="W236" i="1"/>
  <c r="T236" i="1"/>
  <c r="Z236" i="1"/>
  <c r="W232" i="1"/>
  <c r="T232" i="1"/>
  <c r="Z232" i="1"/>
  <c r="W228" i="1"/>
  <c r="T228" i="1"/>
  <c r="Z228" i="1"/>
  <c r="W224" i="1"/>
  <c r="T224" i="1"/>
  <c r="Z224" i="1"/>
  <c r="T220" i="1"/>
  <c r="Z220" i="1"/>
  <c r="W220" i="1"/>
  <c r="T216" i="1"/>
  <c r="Z216" i="1"/>
  <c r="W216" i="1"/>
  <c r="T212" i="1"/>
  <c r="Z212" i="1"/>
  <c r="W212" i="1"/>
  <c r="W208" i="1"/>
  <c r="T208" i="1"/>
  <c r="Z208" i="1"/>
  <c r="T204" i="1"/>
  <c r="Z204" i="1"/>
  <c r="W204" i="1"/>
  <c r="W200" i="1"/>
  <c r="T200" i="1"/>
  <c r="Z200" i="1"/>
  <c r="T196" i="1"/>
  <c r="Z196" i="1"/>
  <c r="W196" i="1"/>
  <c r="W192" i="1"/>
  <c r="T192" i="1"/>
  <c r="Z192" i="1"/>
  <c r="W188" i="1"/>
  <c r="T188" i="1"/>
  <c r="Z188" i="1"/>
  <c r="Z184" i="1"/>
  <c r="W184" i="1"/>
  <c r="T184" i="1"/>
  <c r="Z180" i="1"/>
  <c r="W180" i="1"/>
  <c r="T180" i="1"/>
  <c r="Z351" i="1"/>
  <c r="T351" i="1"/>
  <c r="W351" i="1"/>
  <c r="Z347" i="1"/>
  <c r="T347" i="1"/>
  <c r="W347" i="1"/>
  <c r="Z343" i="1"/>
  <c r="T343" i="1"/>
  <c r="W343" i="1"/>
  <c r="Z339" i="1"/>
  <c r="T339" i="1"/>
  <c r="W339" i="1"/>
  <c r="Z335" i="1"/>
  <c r="T335" i="1"/>
  <c r="W335" i="1"/>
  <c r="Z331" i="1"/>
  <c r="T331" i="1"/>
  <c r="W331" i="1"/>
  <c r="W327" i="1"/>
  <c r="Z327" i="1"/>
  <c r="T327" i="1"/>
  <c r="Z323" i="1"/>
  <c r="W323" i="1"/>
  <c r="T323" i="1"/>
  <c r="Z319" i="1"/>
  <c r="W319" i="1"/>
  <c r="T319" i="1"/>
  <c r="Z315" i="1"/>
  <c r="W315" i="1"/>
  <c r="T315" i="1"/>
  <c r="Z311" i="1"/>
  <c r="W311" i="1"/>
  <c r="T311" i="1"/>
  <c r="W307" i="1"/>
  <c r="T307" i="1"/>
  <c r="Z307" i="1"/>
  <c r="W303" i="1"/>
  <c r="T303" i="1"/>
  <c r="Z303" i="1"/>
  <c r="W299" i="1"/>
  <c r="T299" i="1"/>
  <c r="Z299" i="1"/>
  <c r="W295" i="1"/>
  <c r="Z295" i="1"/>
  <c r="T295" i="1"/>
  <c r="W291" i="1"/>
  <c r="T291" i="1"/>
  <c r="Z291" i="1"/>
  <c r="W287" i="1"/>
  <c r="T287" i="1"/>
  <c r="Z287" i="1"/>
  <c r="W283" i="1"/>
  <c r="T283" i="1"/>
  <c r="Z283" i="1"/>
  <c r="W279" i="1"/>
  <c r="T279" i="1"/>
  <c r="Z279" i="1"/>
  <c r="W275" i="1"/>
  <c r="T275" i="1"/>
  <c r="Z275" i="1"/>
  <c r="W271" i="1"/>
  <c r="T271" i="1"/>
  <c r="Z271" i="1"/>
  <c r="W267" i="1"/>
  <c r="T267" i="1"/>
  <c r="Z267" i="1"/>
  <c r="T263" i="1"/>
  <c r="Z263" i="1"/>
  <c r="W263" i="1"/>
  <c r="T259" i="1"/>
  <c r="Z259" i="1"/>
  <c r="W259" i="1"/>
  <c r="T255" i="1"/>
  <c r="W255" i="1"/>
  <c r="Z255" i="1"/>
  <c r="T251" i="1"/>
  <c r="Z251" i="1"/>
  <c r="W251" i="1"/>
  <c r="T247" i="1"/>
  <c r="W247" i="1"/>
  <c r="Z247" i="1"/>
  <c r="T243" i="1"/>
  <c r="Z243" i="1"/>
  <c r="W243" i="1"/>
  <c r="T239" i="1"/>
  <c r="W239" i="1"/>
  <c r="Z239" i="1"/>
  <c r="Z235" i="1"/>
  <c r="T235" i="1"/>
  <c r="W235" i="1"/>
  <c r="Z231" i="1"/>
  <c r="T231" i="1"/>
  <c r="W231" i="1"/>
  <c r="Z227" i="1"/>
  <c r="T227" i="1"/>
  <c r="W227" i="1"/>
  <c r="Z223" i="1"/>
  <c r="T223" i="1"/>
  <c r="W223" i="1"/>
  <c r="Z219" i="1"/>
  <c r="W219" i="1"/>
  <c r="T219" i="1"/>
  <c r="Z215" i="1"/>
  <c r="W215" i="1"/>
  <c r="T215" i="1"/>
  <c r="Z211" i="1"/>
  <c r="W211" i="1"/>
  <c r="T211" i="1"/>
  <c r="Z207" i="1"/>
  <c r="T207" i="1"/>
  <c r="W207" i="1"/>
  <c r="Z203" i="1"/>
  <c r="W203" i="1"/>
  <c r="T203" i="1"/>
  <c r="Z199" i="1"/>
  <c r="T199" i="1"/>
  <c r="W199" i="1"/>
  <c r="Z195" i="1"/>
  <c r="W195" i="1"/>
  <c r="T195" i="1"/>
  <c r="T191" i="1"/>
  <c r="Z191" i="1"/>
  <c r="W191" i="1"/>
  <c r="T187" i="1"/>
  <c r="Z187" i="1"/>
  <c r="W187" i="1"/>
  <c r="W183" i="1"/>
  <c r="T183" i="1"/>
  <c r="Z183" i="1"/>
  <c r="W179" i="1"/>
  <c r="T179" i="1"/>
  <c r="Z179" i="1"/>
  <c r="Z350" i="1"/>
  <c r="W350" i="1"/>
  <c r="T350" i="1"/>
  <c r="W342" i="1"/>
  <c r="Z342" i="1"/>
  <c r="T342" i="1"/>
  <c r="W338" i="1"/>
  <c r="Z338" i="1"/>
  <c r="T338" i="1"/>
  <c r="Z334" i="1"/>
  <c r="W334" i="1"/>
  <c r="T334" i="1"/>
  <c r="Z330" i="1"/>
  <c r="T330" i="1"/>
  <c r="W330" i="1"/>
  <c r="W326" i="1"/>
  <c r="T326" i="1"/>
  <c r="Z326" i="1"/>
  <c r="Z322" i="1"/>
  <c r="W322" i="1"/>
  <c r="T322" i="1"/>
  <c r="W318" i="1"/>
  <c r="T318" i="1"/>
  <c r="Z318" i="1"/>
  <c r="W314" i="1"/>
  <c r="T314" i="1"/>
  <c r="Z314" i="1"/>
  <c r="T310" i="1"/>
  <c r="Z310" i="1"/>
  <c r="W310" i="1"/>
  <c r="T306" i="1"/>
  <c r="Z306" i="1"/>
  <c r="W306" i="1"/>
  <c r="T302" i="1"/>
  <c r="W302" i="1"/>
  <c r="Z302" i="1"/>
  <c r="T298" i="1"/>
  <c r="Z298" i="1"/>
  <c r="W298" i="1"/>
  <c r="T294" i="1"/>
  <c r="W294" i="1"/>
  <c r="Z294" i="1"/>
  <c r="T290" i="1"/>
  <c r="Z290" i="1"/>
  <c r="W290" i="1"/>
  <c r="T286" i="1"/>
  <c r="W286" i="1"/>
  <c r="Z286" i="1"/>
  <c r="T282" i="1"/>
  <c r="Z282" i="1"/>
  <c r="W282" i="1"/>
  <c r="Z278" i="1"/>
  <c r="T278" i="1"/>
  <c r="W278" i="1"/>
  <c r="Z274" i="1"/>
  <c r="T274" i="1"/>
  <c r="W274" i="1"/>
  <c r="Z270" i="1"/>
  <c r="T270" i="1"/>
  <c r="W270" i="1"/>
  <c r="Z266" i="1"/>
  <c r="T266" i="1"/>
  <c r="W266" i="1"/>
  <c r="Z262" i="1"/>
  <c r="W262" i="1"/>
  <c r="T262" i="1"/>
  <c r="W258" i="1"/>
  <c r="T258" i="1"/>
  <c r="Z258" i="1"/>
  <c r="T254" i="1"/>
  <c r="Z254" i="1"/>
  <c r="W254" i="1"/>
  <c r="W250" i="1"/>
  <c r="T250" i="1"/>
  <c r="Z250" i="1"/>
  <c r="T246" i="1"/>
  <c r="Z246" i="1"/>
  <c r="W246" i="1"/>
  <c r="W242" i="1"/>
  <c r="T242" i="1"/>
  <c r="Z242" i="1"/>
  <c r="T238" i="1"/>
  <c r="Z238" i="1"/>
  <c r="W238" i="1"/>
  <c r="W234" i="1"/>
  <c r="T234" i="1"/>
  <c r="Z234" i="1"/>
  <c r="W230" i="1"/>
  <c r="T230" i="1"/>
  <c r="Z230" i="1"/>
  <c r="W226" i="1"/>
  <c r="T226" i="1"/>
  <c r="Z226" i="1"/>
  <c r="W222" i="1"/>
  <c r="T222" i="1"/>
  <c r="Z222" i="1"/>
  <c r="Z218" i="1"/>
  <c r="W218" i="1"/>
  <c r="T218" i="1"/>
  <c r="Z214" i="1"/>
  <c r="W214" i="1"/>
  <c r="T214" i="1"/>
  <c r="W210" i="1"/>
  <c r="T210" i="1"/>
  <c r="Z210" i="1"/>
  <c r="W206" i="1"/>
  <c r="T206" i="1"/>
  <c r="Z206" i="1"/>
  <c r="W202" i="1"/>
  <c r="T202" i="1"/>
  <c r="Z202" i="1"/>
  <c r="W198" i="1"/>
  <c r="T198" i="1"/>
  <c r="Z198" i="1"/>
  <c r="W194" i="1"/>
  <c r="T194" i="1"/>
  <c r="Z194" i="1"/>
  <c r="W190" i="1"/>
  <c r="T190" i="1"/>
  <c r="Z190" i="1"/>
  <c r="T186" i="1"/>
  <c r="W186" i="1"/>
  <c r="Z186" i="1"/>
  <c r="T182" i="1"/>
  <c r="Z182" i="1"/>
  <c r="W182" i="1"/>
  <c r="T178" i="1"/>
  <c r="Z178" i="1"/>
  <c r="W178" i="1"/>
  <c r="T353" i="1"/>
  <c r="Z353" i="1"/>
  <c r="W353" i="1"/>
  <c r="T345" i="1"/>
  <c r="Z345" i="1"/>
  <c r="W345" i="1"/>
  <c r="T337" i="1"/>
  <c r="Z337" i="1"/>
  <c r="W337" i="1"/>
  <c r="W329" i="1"/>
  <c r="T329" i="1"/>
  <c r="Z329" i="1"/>
  <c r="T321" i="1"/>
  <c r="Z321" i="1"/>
  <c r="W321" i="1"/>
  <c r="W317" i="1"/>
  <c r="T317" i="1"/>
  <c r="Z317" i="1"/>
  <c r="Z309" i="1"/>
  <c r="W309" i="1"/>
  <c r="T309" i="1"/>
  <c r="W305" i="1"/>
  <c r="T305" i="1"/>
  <c r="Z305" i="1"/>
  <c r="T301" i="1"/>
  <c r="Z301" i="1"/>
  <c r="W301" i="1"/>
  <c r="W297" i="1"/>
  <c r="T297" i="1"/>
  <c r="Z297" i="1"/>
  <c r="T293" i="1"/>
  <c r="Z293" i="1"/>
  <c r="W293" i="1"/>
  <c r="W289" i="1"/>
  <c r="T289" i="1"/>
  <c r="Z289" i="1"/>
  <c r="T285" i="1"/>
  <c r="Z285" i="1"/>
  <c r="W285" i="1"/>
  <c r="W281" i="1"/>
  <c r="T281" i="1"/>
  <c r="Z281" i="1"/>
  <c r="W277" i="1"/>
  <c r="T277" i="1"/>
  <c r="Z277" i="1"/>
  <c r="W273" i="1"/>
  <c r="T273" i="1"/>
  <c r="Z273" i="1"/>
  <c r="W269" i="1"/>
  <c r="T269" i="1"/>
  <c r="Z269" i="1"/>
  <c r="W265" i="1"/>
  <c r="T265" i="1"/>
  <c r="Z265" i="1"/>
  <c r="Z261" i="1"/>
  <c r="W261" i="1"/>
  <c r="T261" i="1"/>
  <c r="Z257" i="1"/>
  <c r="T257" i="1"/>
  <c r="W257" i="1"/>
  <c r="Z253" i="1"/>
  <c r="W253" i="1"/>
  <c r="T253" i="1"/>
  <c r="Z249" i="1"/>
  <c r="T249" i="1"/>
  <c r="W249" i="1"/>
  <c r="Z245" i="1"/>
  <c r="W245" i="1"/>
  <c r="T245" i="1"/>
  <c r="Z241" i="1"/>
  <c r="T241" i="1"/>
  <c r="W241" i="1"/>
  <c r="Z237" i="1"/>
  <c r="W237" i="1"/>
  <c r="T237" i="1"/>
  <c r="T233" i="1"/>
  <c r="Z233" i="1"/>
  <c r="W233" i="1"/>
  <c r="T229" i="1"/>
  <c r="Z229" i="1"/>
  <c r="W229" i="1"/>
  <c r="T225" i="1"/>
  <c r="Z225" i="1"/>
  <c r="W225" i="1"/>
  <c r="W221" i="1"/>
  <c r="T221" i="1"/>
  <c r="Z221" i="1"/>
  <c r="W217" i="1"/>
  <c r="T217" i="1"/>
  <c r="Z217" i="1"/>
  <c r="W213" i="1"/>
  <c r="T213" i="1"/>
  <c r="Z213" i="1"/>
  <c r="T209" i="1"/>
  <c r="Z209" i="1"/>
  <c r="W209" i="1"/>
  <c r="T205" i="1"/>
  <c r="W205" i="1"/>
  <c r="Z205" i="1"/>
  <c r="T201" i="1"/>
  <c r="Z201" i="1"/>
  <c r="W201" i="1"/>
  <c r="T197" i="1"/>
  <c r="W197" i="1"/>
  <c r="Z197" i="1"/>
  <c r="T193" i="1"/>
  <c r="Z193" i="1"/>
  <c r="W193" i="1"/>
  <c r="Z189" i="1"/>
  <c r="T189" i="1"/>
  <c r="W189" i="1"/>
  <c r="Z185" i="1"/>
  <c r="W185" i="1"/>
  <c r="T185" i="1"/>
  <c r="Z181" i="1"/>
  <c r="W181" i="1"/>
  <c r="T181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4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1" i="4" l="1"/>
  <c r="L1402" i="4" l="1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2" i="4"/>
  <c r="C42" i="4"/>
  <c r="D42" i="4"/>
  <c r="E42" i="4"/>
  <c r="F42" i="4"/>
  <c r="G42" i="4"/>
  <c r="H42" i="4"/>
  <c r="I42" i="4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3" i="4"/>
  <c r="A42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2" i="4"/>
  <c r="A50" i="4"/>
  <c r="A46" i="4"/>
  <c r="A51" i="4"/>
  <c r="A49" i="4"/>
  <c r="A48" i="4"/>
  <c r="A47" i="4"/>
  <c r="A45" i="4"/>
  <c r="A44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621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W26" i="1" s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T34" i="1" s="1"/>
  <c r="R34" i="1"/>
  <c r="S34" i="1" s="1"/>
  <c r="U34" i="1"/>
  <c r="V34" i="1" s="1"/>
  <c r="Q35" i="1"/>
  <c r="R35" i="1"/>
  <c r="S35" i="1" s="1"/>
  <c r="U35" i="1"/>
  <c r="Q36" i="1"/>
  <c r="T36" i="1" s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V46" i="1" s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V54" i="1" s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W59" i="1" s="1"/>
  <c r="R59" i="1"/>
  <c r="S59" i="1" s="1"/>
  <c r="U59" i="1"/>
  <c r="X59" i="1" s="1"/>
  <c r="Q60" i="1"/>
  <c r="R60" i="1"/>
  <c r="S60" i="1" s="1"/>
  <c r="U60" i="1"/>
  <c r="V60" i="1" s="1"/>
  <c r="Q61" i="1"/>
  <c r="R61" i="1"/>
  <c r="S61" i="1" s="1"/>
  <c r="U61" i="1"/>
  <c r="V61" i="1" s="1"/>
  <c r="Q62" i="1"/>
  <c r="R62" i="1"/>
  <c r="S62" i="1" s="1"/>
  <c r="U62" i="1"/>
  <c r="V62" i="1" s="1"/>
  <c r="Q63" i="1"/>
  <c r="W63" i="1" s="1"/>
  <c r="R63" i="1"/>
  <c r="S63" i="1" s="1"/>
  <c r="U63" i="1"/>
  <c r="X63" i="1" s="1"/>
  <c r="Q64" i="1"/>
  <c r="R64" i="1"/>
  <c r="S64" i="1" s="1"/>
  <c r="U64" i="1"/>
  <c r="X64" i="1" s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W68" i="1" s="1"/>
  <c r="Q69" i="1"/>
  <c r="R69" i="1"/>
  <c r="S69" i="1" s="1"/>
  <c r="U69" i="1"/>
  <c r="Q70" i="1"/>
  <c r="T70" i="1" s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X72" i="1" s="1"/>
  <c r="Q73" i="1"/>
  <c r="R73" i="1"/>
  <c r="S73" i="1" s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S77" i="1" s="1"/>
  <c r="U77" i="1"/>
  <c r="V77" i="1" s="1"/>
  <c r="Q78" i="1"/>
  <c r="W78" i="1" s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T84" i="1" s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T90" i="1" s="1"/>
  <c r="R90" i="1"/>
  <c r="S90" i="1" s="1"/>
  <c r="U90" i="1"/>
  <c r="V90" i="1" s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T96" i="1" s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X98" i="1" s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V116" i="1" s="1"/>
  <c r="Q117" i="1"/>
  <c r="R117" i="1"/>
  <c r="S117" i="1" s="1"/>
  <c r="U117" i="1"/>
  <c r="V117" i="1" s="1"/>
  <c r="Q118" i="1"/>
  <c r="T118" i="1" s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X139" i="1" s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W150" i="1" s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V174" i="1" s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V59" i="1"/>
  <c r="W37" i="1"/>
  <c r="X34" i="1"/>
  <c r="V107" i="1"/>
  <c r="X43" i="1"/>
  <c r="V95" i="1"/>
  <c r="W81" i="1"/>
  <c r="T73" i="1"/>
  <c r="T28" i="1"/>
  <c r="X26" i="1"/>
  <c r="V91" i="1"/>
  <c r="V28" i="1"/>
  <c r="W128" i="1"/>
  <c r="X126" i="1"/>
  <c r="V106" i="1"/>
  <c r="V74" i="1"/>
  <c r="V67" i="1"/>
  <c r="T65" i="1"/>
  <c r="X51" i="1"/>
  <c r="V25" i="1"/>
  <c r="W3" i="1"/>
  <c r="X164" i="1"/>
  <c r="X147" i="1"/>
  <c r="V140" i="1"/>
  <c r="X44" i="1"/>
  <c r="X146" i="1"/>
  <c r="X89" i="1"/>
  <c r="V79" i="1"/>
  <c r="V58" i="1"/>
  <c r="X160" i="1"/>
  <c r="X154" i="1"/>
  <c r="X122" i="1"/>
  <c r="W160" i="1"/>
  <c r="X162" i="1"/>
  <c r="V157" i="1"/>
  <c r="V83" i="1"/>
  <c r="X78" i="1"/>
  <c r="V75" i="1"/>
  <c r="X56" i="1"/>
  <c r="V33" i="1"/>
  <c r="X27" i="1"/>
  <c r="V2" i="1"/>
  <c r="V103" i="1"/>
  <c r="V102" i="1"/>
  <c r="V99" i="1"/>
  <c r="V71" i="1"/>
  <c r="V63" i="1"/>
  <c r="W85" i="1"/>
  <c r="W61" i="1"/>
  <c r="T69" i="1"/>
  <c r="T61" i="1"/>
  <c r="X174" i="1"/>
  <c r="V175" i="1"/>
  <c r="X175" i="1"/>
  <c r="X159" i="1"/>
  <c r="Y159" i="1" s="1"/>
  <c r="X143" i="1"/>
  <c r="X142" i="1"/>
  <c r="V139" i="1"/>
  <c r="X135" i="1"/>
  <c r="V135" i="1"/>
  <c r="X131" i="1"/>
  <c r="V131" i="1"/>
  <c r="X127" i="1"/>
  <c r="V127" i="1"/>
  <c r="X123" i="1"/>
  <c r="V123" i="1"/>
  <c r="T80" i="1"/>
  <c r="V119" i="1"/>
  <c r="T117" i="1"/>
  <c r="V115" i="1"/>
  <c r="W107" i="1"/>
  <c r="T101" i="1"/>
  <c r="V87" i="1"/>
  <c r="W83" i="1"/>
  <c r="V47" i="1"/>
  <c r="X47" i="1"/>
  <c r="W27" i="1"/>
  <c r="T110" i="1"/>
  <c r="W79" i="1"/>
  <c r="V72" i="1"/>
  <c r="V55" i="1"/>
  <c r="X55" i="1"/>
  <c r="W35" i="1"/>
  <c r="W95" i="1"/>
  <c r="T57" i="1"/>
  <c r="X54" i="1"/>
  <c r="W43" i="1"/>
  <c r="W72" i="1"/>
  <c r="X60" i="1"/>
  <c r="T67" i="1"/>
  <c r="V45" i="1"/>
  <c r="T45" i="1"/>
  <c r="X39" i="1"/>
  <c r="V37" i="1"/>
  <c r="T37" i="1"/>
  <c r="X31" i="1"/>
  <c r="V29" i="1"/>
  <c r="T29" i="1"/>
  <c r="X23" i="1"/>
  <c r="X22" i="1"/>
  <c r="W39" i="1"/>
  <c r="W31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600" i="4"/>
  <c r="F601" i="4"/>
  <c r="F602" i="4"/>
  <c r="F603" i="4"/>
  <c r="F604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5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D178" i="1"/>
  <c r="AE178" i="1" s="1"/>
  <c r="AG178" i="1"/>
  <c r="AK178" i="1" s="1"/>
  <c r="AI178" i="1"/>
  <c r="AL178" i="1" s="1"/>
  <c r="AP178" i="1"/>
  <c r="AQ178" i="1"/>
  <c r="AD179" i="1"/>
  <c r="AG179" i="1"/>
  <c r="AK179" i="1" s="1"/>
  <c r="AI179" i="1"/>
  <c r="AL179" i="1" s="1"/>
  <c r="AP179" i="1"/>
  <c r="AQ179" i="1"/>
  <c r="AD180" i="1"/>
  <c r="AE180" i="1" s="1"/>
  <c r="AG180" i="1"/>
  <c r="AK180" i="1" s="1"/>
  <c r="AI180" i="1"/>
  <c r="AL180" i="1" s="1"/>
  <c r="AP180" i="1"/>
  <c r="AQ180" i="1"/>
  <c r="AD181" i="1"/>
  <c r="AE181" i="1" s="1"/>
  <c r="AG181" i="1"/>
  <c r="AK181" i="1" s="1"/>
  <c r="AI181" i="1"/>
  <c r="AL181" i="1" s="1"/>
  <c r="AP181" i="1"/>
  <c r="AQ181" i="1"/>
  <c r="AD182" i="1"/>
  <c r="AE182" i="1" s="1"/>
  <c r="AG182" i="1"/>
  <c r="AK182" i="1" s="1"/>
  <c r="AI182" i="1"/>
  <c r="AL182" i="1" s="1"/>
  <c r="AP182" i="1"/>
  <c r="AQ182" i="1"/>
  <c r="AD183" i="1"/>
  <c r="AG183" i="1"/>
  <c r="AK183" i="1" s="1"/>
  <c r="AI183" i="1"/>
  <c r="AL183" i="1" s="1"/>
  <c r="AP183" i="1"/>
  <c r="AQ183" i="1"/>
  <c r="AD184" i="1"/>
  <c r="AE184" i="1" s="1"/>
  <c r="AG184" i="1"/>
  <c r="AM184" i="1" s="1"/>
  <c r="AI184" i="1"/>
  <c r="AP184" i="1"/>
  <c r="AQ184" i="1"/>
  <c r="AD185" i="1"/>
  <c r="AE185" i="1" s="1"/>
  <c r="AG185" i="1"/>
  <c r="AK185" i="1" s="1"/>
  <c r="AI185" i="1"/>
  <c r="AL185" i="1" s="1"/>
  <c r="AP185" i="1"/>
  <c r="AQ185" i="1"/>
  <c r="AD186" i="1"/>
  <c r="AE186" i="1" s="1"/>
  <c r="AG186" i="1"/>
  <c r="AK186" i="1" s="1"/>
  <c r="AI186" i="1"/>
  <c r="AL186" i="1" s="1"/>
  <c r="AP186" i="1"/>
  <c r="AQ186" i="1"/>
  <c r="AD187" i="1"/>
  <c r="AE187" i="1" s="1"/>
  <c r="AG187" i="1"/>
  <c r="AK187" i="1" s="1"/>
  <c r="AI187" i="1"/>
  <c r="AL187" i="1" s="1"/>
  <c r="AP187" i="1"/>
  <c r="AQ187" i="1"/>
  <c r="AD188" i="1"/>
  <c r="AE188" i="1" s="1"/>
  <c r="AG188" i="1"/>
  <c r="AK188" i="1" s="1"/>
  <c r="AI188" i="1"/>
  <c r="AL188" i="1" s="1"/>
  <c r="AP188" i="1"/>
  <c r="AQ188" i="1"/>
  <c r="AD189" i="1"/>
  <c r="AE189" i="1" s="1"/>
  <c r="AG189" i="1"/>
  <c r="AK189" i="1" s="1"/>
  <c r="AI189" i="1"/>
  <c r="AL189" i="1" s="1"/>
  <c r="AP189" i="1"/>
  <c r="AQ189" i="1"/>
  <c r="AD190" i="1"/>
  <c r="AE190" i="1" s="1"/>
  <c r="AG190" i="1"/>
  <c r="AK190" i="1" s="1"/>
  <c r="AI190" i="1"/>
  <c r="AL190" i="1" s="1"/>
  <c r="AP190" i="1"/>
  <c r="AQ190" i="1"/>
  <c r="AD191" i="1"/>
  <c r="AE191" i="1" s="1"/>
  <c r="AG191" i="1"/>
  <c r="AK191" i="1" s="1"/>
  <c r="AI191" i="1"/>
  <c r="AL191" i="1" s="1"/>
  <c r="AP191" i="1"/>
  <c r="AQ191" i="1"/>
  <c r="AD192" i="1"/>
  <c r="AE192" i="1" s="1"/>
  <c r="AG192" i="1"/>
  <c r="AK192" i="1" s="1"/>
  <c r="AI192" i="1"/>
  <c r="AL192" i="1" s="1"/>
  <c r="AP192" i="1"/>
  <c r="AQ192" i="1"/>
  <c r="AD193" i="1"/>
  <c r="AE193" i="1" s="1"/>
  <c r="AG193" i="1"/>
  <c r="AK193" i="1" s="1"/>
  <c r="AI193" i="1"/>
  <c r="AL193" i="1" s="1"/>
  <c r="AP193" i="1"/>
  <c r="AQ193" i="1"/>
  <c r="AD194" i="1"/>
  <c r="AE194" i="1" s="1"/>
  <c r="AG194" i="1"/>
  <c r="AK194" i="1" s="1"/>
  <c r="AI194" i="1"/>
  <c r="AL194" i="1" s="1"/>
  <c r="AP194" i="1"/>
  <c r="AQ194" i="1"/>
  <c r="AD195" i="1"/>
  <c r="AE195" i="1" s="1"/>
  <c r="AG195" i="1"/>
  <c r="AK195" i="1" s="1"/>
  <c r="AI195" i="1"/>
  <c r="AL195" i="1" s="1"/>
  <c r="AP195" i="1"/>
  <c r="AQ195" i="1"/>
  <c r="AD196" i="1"/>
  <c r="AE196" i="1" s="1"/>
  <c r="AG196" i="1"/>
  <c r="AK196" i="1" s="1"/>
  <c r="AI196" i="1"/>
  <c r="AL196" i="1" s="1"/>
  <c r="AP196" i="1"/>
  <c r="AQ196" i="1"/>
  <c r="AD197" i="1"/>
  <c r="AE197" i="1" s="1"/>
  <c r="AG197" i="1"/>
  <c r="AK197" i="1" s="1"/>
  <c r="AI197" i="1"/>
  <c r="AL197" i="1" s="1"/>
  <c r="AP197" i="1"/>
  <c r="AQ197" i="1"/>
  <c r="AD198" i="1"/>
  <c r="AE198" i="1" s="1"/>
  <c r="AG198" i="1"/>
  <c r="AK198" i="1" s="1"/>
  <c r="AI198" i="1"/>
  <c r="AL198" i="1" s="1"/>
  <c r="AP198" i="1"/>
  <c r="AQ198" i="1"/>
  <c r="AD199" i="1"/>
  <c r="AE199" i="1" s="1"/>
  <c r="AG199" i="1"/>
  <c r="AK199" i="1" s="1"/>
  <c r="AI199" i="1"/>
  <c r="AL199" i="1" s="1"/>
  <c r="AP199" i="1"/>
  <c r="AQ199" i="1"/>
  <c r="AD200" i="1"/>
  <c r="AE200" i="1" s="1"/>
  <c r="AG200" i="1"/>
  <c r="AK200" i="1" s="1"/>
  <c r="AI200" i="1"/>
  <c r="AL200" i="1" s="1"/>
  <c r="AP200" i="1"/>
  <c r="AQ200" i="1"/>
  <c r="AD201" i="1"/>
  <c r="AE201" i="1" s="1"/>
  <c r="AG201" i="1"/>
  <c r="AK201" i="1" s="1"/>
  <c r="AI201" i="1"/>
  <c r="AL201" i="1" s="1"/>
  <c r="AP201" i="1"/>
  <c r="AQ201" i="1"/>
  <c r="AD202" i="1"/>
  <c r="AE202" i="1" s="1"/>
  <c r="AG202" i="1"/>
  <c r="AK202" i="1" s="1"/>
  <c r="AI202" i="1"/>
  <c r="AL202" i="1" s="1"/>
  <c r="AP202" i="1"/>
  <c r="AQ202" i="1"/>
  <c r="AD203" i="1"/>
  <c r="AE203" i="1" s="1"/>
  <c r="AG203" i="1"/>
  <c r="AK203" i="1" s="1"/>
  <c r="AI203" i="1"/>
  <c r="AL203" i="1" s="1"/>
  <c r="AP203" i="1"/>
  <c r="AQ203" i="1"/>
  <c r="AD204" i="1"/>
  <c r="AE204" i="1" s="1"/>
  <c r="AG204" i="1"/>
  <c r="AK204" i="1" s="1"/>
  <c r="AI204" i="1"/>
  <c r="AL204" i="1" s="1"/>
  <c r="AP204" i="1"/>
  <c r="AQ204" i="1"/>
  <c r="AD205" i="1"/>
  <c r="AE205" i="1" s="1"/>
  <c r="AG205" i="1"/>
  <c r="AK205" i="1" s="1"/>
  <c r="AI205" i="1"/>
  <c r="AL205" i="1" s="1"/>
  <c r="AP205" i="1"/>
  <c r="AQ205" i="1"/>
  <c r="AD206" i="1"/>
  <c r="AE206" i="1" s="1"/>
  <c r="AG206" i="1"/>
  <c r="AK206" i="1" s="1"/>
  <c r="AI206" i="1"/>
  <c r="AL206" i="1" s="1"/>
  <c r="AP206" i="1"/>
  <c r="AQ206" i="1"/>
  <c r="AD207" i="1"/>
  <c r="AE207" i="1" s="1"/>
  <c r="AG207" i="1"/>
  <c r="AK207" i="1" s="1"/>
  <c r="AI207" i="1"/>
  <c r="AL207" i="1" s="1"/>
  <c r="AP207" i="1"/>
  <c r="AQ207" i="1"/>
  <c r="AD208" i="1"/>
  <c r="AE208" i="1" s="1"/>
  <c r="AG208" i="1"/>
  <c r="AK208" i="1" s="1"/>
  <c r="AI208" i="1"/>
  <c r="AL208" i="1" s="1"/>
  <c r="AP208" i="1"/>
  <c r="AQ208" i="1"/>
  <c r="AD209" i="1"/>
  <c r="AE209" i="1" s="1"/>
  <c r="AG209" i="1"/>
  <c r="AK209" i="1" s="1"/>
  <c r="AI209" i="1"/>
  <c r="AL209" i="1" s="1"/>
  <c r="AP209" i="1"/>
  <c r="AQ209" i="1"/>
  <c r="AD210" i="1"/>
  <c r="AE210" i="1" s="1"/>
  <c r="AG210" i="1"/>
  <c r="AK210" i="1" s="1"/>
  <c r="AI210" i="1"/>
  <c r="AL210" i="1" s="1"/>
  <c r="AP210" i="1"/>
  <c r="AQ210" i="1"/>
  <c r="AD211" i="1"/>
  <c r="AE211" i="1" s="1"/>
  <c r="AG211" i="1"/>
  <c r="AK211" i="1" s="1"/>
  <c r="AI211" i="1"/>
  <c r="AL211" i="1" s="1"/>
  <c r="AP211" i="1"/>
  <c r="AQ211" i="1"/>
  <c r="AD212" i="1"/>
  <c r="AE212" i="1" s="1"/>
  <c r="AG212" i="1"/>
  <c r="AK212" i="1" s="1"/>
  <c r="AI212" i="1"/>
  <c r="AL212" i="1" s="1"/>
  <c r="AP212" i="1"/>
  <c r="AQ212" i="1"/>
  <c r="AD213" i="1"/>
  <c r="AE213" i="1" s="1"/>
  <c r="AG213" i="1"/>
  <c r="AK213" i="1" s="1"/>
  <c r="AI213" i="1"/>
  <c r="AL213" i="1" s="1"/>
  <c r="AP213" i="1"/>
  <c r="AQ213" i="1"/>
  <c r="AD214" i="1"/>
  <c r="AE214" i="1" s="1"/>
  <c r="AG214" i="1"/>
  <c r="AK214" i="1" s="1"/>
  <c r="AI214" i="1"/>
  <c r="AL214" i="1" s="1"/>
  <c r="AP214" i="1"/>
  <c r="AQ214" i="1"/>
  <c r="AD215" i="1"/>
  <c r="AE215" i="1" s="1"/>
  <c r="AG215" i="1"/>
  <c r="AK215" i="1" s="1"/>
  <c r="AI215" i="1"/>
  <c r="AL215" i="1" s="1"/>
  <c r="AP215" i="1"/>
  <c r="AQ215" i="1"/>
  <c r="AD216" i="1"/>
  <c r="AE216" i="1" s="1"/>
  <c r="AG216" i="1"/>
  <c r="AK216" i="1" s="1"/>
  <c r="AI216" i="1"/>
  <c r="AL216" i="1" s="1"/>
  <c r="AP216" i="1"/>
  <c r="AQ216" i="1"/>
  <c r="AD217" i="1"/>
  <c r="AE217" i="1" s="1"/>
  <c r="AG217" i="1"/>
  <c r="AK217" i="1" s="1"/>
  <c r="AI217" i="1"/>
  <c r="AL217" i="1" s="1"/>
  <c r="AP217" i="1"/>
  <c r="AQ217" i="1"/>
  <c r="AD218" i="1"/>
  <c r="AE218" i="1" s="1"/>
  <c r="AG218" i="1"/>
  <c r="AK218" i="1" s="1"/>
  <c r="AI218" i="1"/>
  <c r="AL218" i="1" s="1"/>
  <c r="AP218" i="1"/>
  <c r="AQ218" i="1"/>
  <c r="AD219" i="1"/>
  <c r="AE219" i="1" s="1"/>
  <c r="AG219" i="1"/>
  <c r="AK219" i="1" s="1"/>
  <c r="AI219" i="1"/>
  <c r="AL219" i="1" s="1"/>
  <c r="AP219" i="1"/>
  <c r="AQ219" i="1"/>
  <c r="AD220" i="1"/>
  <c r="AE220" i="1" s="1"/>
  <c r="AG220" i="1"/>
  <c r="AK220" i="1" s="1"/>
  <c r="AI220" i="1"/>
  <c r="AL220" i="1" s="1"/>
  <c r="AP220" i="1"/>
  <c r="AQ220" i="1"/>
  <c r="AD221" i="1"/>
  <c r="AE221" i="1" s="1"/>
  <c r="AG221" i="1"/>
  <c r="AK221" i="1" s="1"/>
  <c r="AI221" i="1"/>
  <c r="AL221" i="1" s="1"/>
  <c r="AP221" i="1"/>
  <c r="AQ221" i="1"/>
  <c r="AD222" i="1"/>
  <c r="AE222" i="1" s="1"/>
  <c r="AG222" i="1"/>
  <c r="AK222" i="1" s="1"/>
  <c r="AI222" i="1"/>
  <c r="AL222" i="1" s="1"/>
  <c r="AP222" i="1"/>
  <c r="AQ222" i="1"/>
  <c r="AD223" i="1"/>
  <c r="AE223" i="1" s="1"/>
  <c r="AG223" i="1"/>
  <c r="AK223" i="1" s="1"/>
  <c r="AI223" i="1"/>
  <c r="AL223" i="1" s="1"/>
  <c r="AP223" i="1"/>
  <c r="AQ223" i="1"/>
  <c r="AD224" i="1"/>
  <c r="AE224" i="1" s="1"/>
  <c r="AG224" i="1"/>
  <c r="AK224" i="1" s="1"/>
  <c r="AI224" i="1"/>
  <c r="AL224" i="1" s="1"/>
  <c r="AP224" i="1"/>
  <c r="AQ224" i="1"/>
  <c r="AD225" i="1"/>
  <c r="AE225" i="1" s="1"/>
  <c r="AG225" i="1"/>
  <c r="AK225" i="1" s="1"/>
  <c r="AI225" i="1"/>
  <c r="AL225" i="1" s="1"/>
  <c r="AP225" i="1"/>
  <c r="AQ225" i="1"/>
  <c r="AD226" i="1"/>
  <c r="AG226" i="1"/>
  <c r="AK226" i="1" s="1"/>
  <c r="AI226" i="1"/>
  <c r="AP226" i="1"/>
  <c r="AQ226" i="1"/>
  <c r="AD227" i="1"/>
  <c r="AE227" i="1" s="1"/>
  <c r="AG227" i="1"/>
  <c r="AK227" i="1" s="1"/>
  <c r="AI227" i="1"/>
  <c r="AL227" i="1" s="1"/>
  <c r="AP227" i="1"/>
  <c r="AQ227" i="1"/>
  <c r="AD228" i="1"/>
  <c r="AE228" i="1" s="1"/>
  <c r="AG228" i="1"/>
  <c r="AK228" i="1" s="1"/>
  <c r="AI228" i="1"/>
  <c r="AL228" i="1" s="1"/>
  <c r="AP228" i="1"/>
  <c r="AQ228" i="1"/>
  <c r="AD229" i="1"/>
  <c r="AE229" i="1" s="1"/>
  <c r="AG229" i="1"/>
  <c r="AK229" i="1" s="1"/>
  <c r="AI229" i="1"/>
  <c r="AL229" i="1" s="1"/>
  <c r="AP229" i="1"/>
  <c r="AQ229" i="1"/>
  <c r="AD230" i="1"/>
  <c r="AE230" i="1" s="1"/>
  <c r="AG230" i="1"/>
  <c r="AK230" i="1" s="1"/>
  <c r="AI230" i="1"/>
  <c r="AL230" i="1" s="1"/>
  <c r="AP230" i="1"/>
  <c r="AQ230" i="1"/>
  <c r="AD231" i="1"/>
  <c r="AE231" i="1" s="1"/>
  <c r="AG231" i="1"/>
  <c r="AK231" i="1" s="1"/>
  <c r="AI231" i="1"/>
  <c r="AL231" i="1" s="1"/>
  <c r="AP231" i="1"/>
  <c r="AQ231" i="1"/>
  <c r="AD232" i="1"/>
  <c r="AE232" i="1" s="1"/>
  <c r="AG232" i="1"/>
  <c r="AK232" i="1" s="1"/>
  <c r="AI232" i="1"/>
  <c r="AL232" i="1" s="1"/>
  <c r="AP232" i="1"/>
  <c r="AQ232" i="1"/>
  <c r="AD233" i="1"/>
  <c r="AE233" i="1" s="1"/>
  <c r="AG233" i="1"/>
  <c r="AK233" i="1" s="1"/>
  <c r="AI233" i="1"/>
  <c r="AL233" i="1" s="1"/>
  <c r="AP233" i="1"/>
  <c r="AQ233" i="1"/>
  <c r="AD234" i="1"/>
  <c r="AE234" i="1" s="1"/>
  <c r="AG234" i="1"/>
  <c r="AK234" i="1" s="1"/>
  <c r="AI234" i="1"/>
  <c r="AL234" i="1" s="1"/>
  <c r="AP234" i="1"/>
  <c r="AQ234" i="1"/>
  <c r="AD235" i="1"/>
  <c r="AE235" i="1" s="1"/>
  <c r="AG235" i="1"/>
  <c r="AK235" i="1" s="1"/>
  <c r="AI235" i="1"/>
  <c r="AL235" i="1" s="1"/>
  <c r="AP235" i="1"/>
  <c r="AQ235" i="1"/>
  <c r="AD236" i="1"/>
  <c r="AE236" i="1" s="1"/>
  <c r="AG236" i="1"/>
  <c r="AK236" i="1" s="1"/>
  <c r="AI236" i="1"/>
  <c r="AL236" i="1" s="1"/>
  <c r="AP236" i="1"/>
  <c r="AQ236" i="1"/>
  <c r="AD237" i="1"/>
  <c r="AE237" i="1" s="1"/>
  <c r="AG237" i="1"/>
  <c r="AK237" i="1" s="1"/>
  <c r="AI237" i="1"/>
  <c r="AL237" i="1" s="1"/>
  <c r="AP237" i="1"/>
  <c r="AQ237" i="1"/>
  <c r="AD238" i="1"/>
  <c r="AE238" i="1" s="1"/>
  <c r="AG238" i="1"/>
  <c r="AK238" i="1" s="1"/>
  <c r="AI238" i="1"/>
  <c r="AL238" i="1" s="1"/>
  <c r="AP238" i="1"/>
  <c r="AQ238" i="1"/>
  <c r="AD239" i="1"/>
  <c r="AE239" i="1" s="1"/>
  <c r="AG239" i="1"/>
  <c r="AK239" i="1" s="1"/>
  <c r="AI239" i="1"/>
  <c r="AL239" i="1" s="1"/>
  <c r="AP239" i="1"/>
  <c r="AQ239" i="1"/>
  <c r="AD240" i="1"/>
  <c r="AE240" i="1" s="1"/>
  <c r="AG240" i="1"/>
  <c r="AK240" i="1" s="1"/>
  <c r="AI240" i="1"/>
  <c r="AL240" i="1" s="1"/>
  <c r="AP240" i="1"/>
  <c r="AQ240" i="1"/>
  <c r="AD241" i="1"/>
  <c r="AE241" i="1" s="1"/>
  <c r="AG241" i="1"/>
  <c r="AK241" i="1" s="1"/>
  <c r="AI241" i="1"/>
  <c r="AL241" i="1" s="1"/>
  <c r="AP241" i="1"/>
  <c r="AQ241" i="1"/>
  <c r="AD242" i="1"/>
  <c r="AE242" i="1" s="1"/>
  <c r="AG242" i="1"/>
  <c r="AK242" i="1" s="1"/>
  <c r="AI242" i="1"/>
  <c r="AL242" i="1" s="1"/>
  <c r="AP242" i="1"/>
  <c r="AQ242" i="1"/>
  <c r="AD243" i="1"/>
  <c r="AE243" i="1" s="1"/>
  <c r="AG243" i="1"/>
  <c r="AK243" i="1" s="1"/>
  <c r="AI243" i="1"/>
  <c r="AL243" i="1" s="1"/>
  <c r="AP243" i="1"/>
  <c r="AQ243" i="1"/>
  <c r="AD244" i="1"/>
  <c r="AE244" i="1" s="1"/>
  <c r="AG244" i="1"/>
  <c r="AK244" i="1" s="1"/>
  <c r="AI244" i="1"/>
  <c r="AL244" i="1" s="1"/>
  <c r="AP244" i="1"/>
  <c r="AQ244" i="1"/>
  <c r="AD245" i="1"/>
  <c r="AE245" i="1" s="1"/>
  <c r="AG245" i="1"/>
  <c r="AK245" i="1" s="1"/>
  <c r="AI245" i="1"/>
  <c r="AL245" i="1" s="1"/>
  <c r="AP245" i="1"/>
  <c r="AQ245" i="1"/>
  <c r="AD246" i="1"/>
  <c r="AG246" i="1"/>
  <c r="AK246" i="1" s="1"/>
  <c r="AI246" i="1"/>
  <c r="AL246" i="1" s="1"/>
  <c r="AP246" i="1"/>
  <c r="AQ246" i="1"/>
  <c r="AD247" i="1"/>
  <c r="AE247" i="1" s="1"/>
  <c r="AG247" i="1"/>
  <c r="AK247" i="1" s="1"/>
  <c r="AI247" i="1"/>
  <c r="AL247" i="1" s="1"/>
  <c r="AP247" i="1"/>
  <c r="AQ247" i="1"/>
  <c r="AD248" i="1"/>
  <c r="AE248" i="1" s="1"/>
  <c r="AG248" i="1"/>
  <c r="AK248" i="1" s="1"/>
  <c r="AI248" i="1"/>
  <c r="AL248" i="1" s="1"/>
  <c r="AP248" i="1"/>
  <c r="AQ248" i="1"/>
  <c r="AD249" i="1"/>
  <c r="AE249" i="1" s="1"/>
  <c r="AG249" i="1"/>
  <c r="AK249" i="1" s="1"/>
  <c r="AI249" i="1"/>
  <c r="AL249" i="1" s="1"/>
  <c r="AP249" i="1"/>
  <c r="AQ249" i="1"/>
  <c r="AD250" i="1"/>
  <c r="AE250" i="1" s="1"/>
  <c r="AG250" i="1"/>
  <c r="AK250" i="1" s="1"/>
  <c r="AI250" i="1"/>
  <c r="AL250" i="1" s="1"/>
  <c r="AP250" i="1"/>
  <c r="AQ250" i="1"/>
  <c r="AD251" i="1"/>
  <c r="AE251" i="1" s="1"/>
  <c r="AG251" i="1"/>
  <c r="AK251" i="1" s="1"/>
  <c r="AI251" i="1"/>
  <c r="AL251" i="1" s="1"/>
  <c r="AP251" i="1"/>
  <c r="AQ251" i="1"/>
  <c r="AD252" i="1"/>
  <c r="AE252" i="1" s="1"/>
  <c r="AG252" i="1"/>
  <c r="AK252" i="1" s="1"/>
  <c r="AI252" i="1"/>
  <c r="AL252" i="1" s="1"/>
  <c r="AP252" i="1"/>
  <c r="AQ252" i="1"/>
  <c r="AD253" i="1"/>
  <c r="AE253" i="1" s="1"/>
  <c r="AG253" i="1"/>
  <c r="AK253" i="1" s="1"/>
  <c r="AI253" i="1"/>
  <c r="AL253" i="1" s="1"/>
  <c r="AP253" i="1"/>
  <c r="AQ253" i="1"/>
  <c r="AD254" i="1"/>
  <c r="AE254" i="1" s="1"/>
  <c r="AG254" i="1"/>
  <c r="AK254" i="1" s="1"/>
  <c r="AI254" i="1"/>
  <c r="AL254" i="1" s="1"/>
  <c r="AP254" i="1"/>
  <c r="AQ254" i="1"/>
  <c r="AD255" i="1"/>
  <c r="AE255" i="1" s="1"/>
  <c r="AG255" i="1"/>
  <c r="AK255" i="1" s="1"/>
  <c r="AI255" i="1"/>
  <c r="AL255" i="1" s="1"/>
  <c r="AP255" i="1"/>
  <c r="AQ255" i="1"/>
  <c r="AD256" i="1"/>
  <c r="AE256" i="1" s="1"/>
  <c r="AG256" i="1"/>
  <c r="AK256" i="1" s="1"/>
  <c r="AI256" i="1"/>
  <c r="AL256" i="1" s="1"/>
  <c r="AP256" i="1"/>
  <c r="AQ256" i="1"/>
  <c r="AD257" i="1"/>
  <c r="AE257" i="1" s="1"/>
  <c r="AG257" i="1"/>
  <c r="AK257" i="1" s="1"/>
  <c r="AI257" i="1"/>
  <c r="AL257" i="1" s="1"/>
  <c r="AP257" i="1"/>
  <c r="AQ257" i="1"/>
  <c r="AD258" i="1"/>
  <c r="AE258" i="1" s="1"/>
  <c r="AG258" i="1"/>
  <c r="AK258" i="1" s="1"/>
  <c r="AI258" i="1"/>
  <c r="AL258" i="1" s="1"/>
  <c r="AP258" i="1"/>
  <c r="AQ258" i="1"/>
  <c r="AD259" i="1"/>
  <c r="AE259" i="1" s="1"/>
  <c r="AG259" i="1"/>
  <c r="AK259" i="1" s="1"/>
  <c r="AI259" i="1"/>
  <c r="AL259" i="1" s="1"/>
  <c r="AP259" i="1"/>
  <c r="AQ259" i="1"/>
  <c r="AD260" i="1"/>
  <c r="AE260" i="1" s="1"/>
  <c r="AG260" i="1"/>
  <c r="AK260" i="1" s="1"/>
  <c r="AI260" i="1"/>
  <c r="AL260" i="1" s="1"/>
  <c r="AP260" i="1"/>
  <c r="AQ260" i="1"/>
  <c r="AD261" i="1"/>
  <c r="AE261" i="1" s="1"/>
  <c r="AG261" i="1"/>
  <c r="AK261" i="1" s="1"/>
  <c r="AI261" i="1"/>
  <c r="AL261" i="1" s="1"/>
  <c r="AP261" i="1"/>
  <c r="AQ261" i="1"/>
  <c r="AD262" i="1"/>
  <c r="AE262" i="1" s="1"/>
  <c r="AG262" i="1"/>
  <c r="AK262" i="1" s="1"/>
  <c r="AI262" i="1"/>
  <c r="AL262" i="1" s="1"/>
  <c r="AP262" i="1"/>
  <c r="AQ262" i="1"/>
  <c r="AD263" i="1"/>
  <c r="AE263" i="1" s="1"/>
  <c r="AG263" i="1"/>
  <c r="AK263" i="1" s="1"/>
  <c r="AI263" i="1"/>
  <c r="AL263" i="1" s="1"/>
  <c r="AP263" i="1"/>
  <c r="AQ263" i="1"/>
  <c r="AD264" i="1"/>
  <c r="AE264" i="1" s="1"/>
  <c r="AG264" i="1"/>
  <c r="AK264" i="1" s="1"/>
  <c r="AI264" i="1"/>
  <c r="AL264" i="1" s="1"/>
  <c r="AP264" i="1"/>
  <c r="AQ264" i="1"/>
  <c r="AD265" i="1"/>
  <c r="AE265" i="1" s="1"/>
  <c r="AG265" i="1"/>
  <c r="AK265" i="1" s="1"/>
  <c r="AI265" i="1"/>
  <c r="AP265" i="1"/>
  <c r="AQ265" i="1"/>
  <c r="AD266" i="1"/>
  <c r="AE266" i="1" s="1"/>
  <c r="AG266" i="1"/>
  <c r="AI266" i="1"/>
  <c r="AL266" i="1" s="1"/>
  <c r="AP266" i="1"/>
  <c r="AQ266" i="1"/>
  <c r="AD267" i="1"/>
  <c r="AE267" i="1" s="1"/>
  <c r="AG267" i="1"/>
  <c r="AK267" i="1" s="1"/>
  <c r="AI267" i="1"/>
  <c r="AL267" i="1" s="1"/>
  <c r="AP267" i="1"/>
  <c r="AQ267" i="1"/>
  <c r="AD268" i="1"/>
  <c r="AE268" i="1" s="1"/>
  <c r="AG268" i="1"/>
  <c r="AK268" i="1" s="1"/>
  <c r="AI268" i="1"/>
  <c r="AL268" i="1" s="1"/>
  <c r="AP268" i="1"/>
  <c r="AQ268" i="1"/>
  <c r="AD269" i="1"/>
  <c r="AE269" i="1" s="1"/>
  <c r="AG269" i="1"/>
  <c r="AK269" i="1" s="1"/>
  <c r="AI269" i="1"/>
  <c r="AL269" i="1" s="1"/>
  <c r="AP269" i="1"/>
  <c r="AQ269" i="1"/>
  <c r="AD270" i="1"/>
  <c r="AE270" i="1" s="1"/>
  <c r="AG270" i="1"/>
  <c r="AK270" i="1" s="1"/>
  <c r="AI270" i="1"/>
  <c r="AL270" i="1" s="1"/>
  <c r="AP270" i="1"/>
  <c r="AQ270" i="1"/>
  <c r="AD271" i="1"/>
  <c r="AE271" i="1" s="1"/>
  <c r="AG271" i="1"/>
  <c r="AK271" i="1" s="1"/>
  <c r="AI271" i="1"/>
  <c r="AL271" i="1" s="1"/>
  <c r="AP271" i="1"/>
  <c r="AQ271" i="1"/>
  <c r="AD272" i="1"/>
  <c r="AE272" i="1" s="1"/>
  <c r="AG272" i="1"/>
  <c r="AK272" i="1" s="1"/>
  <c r="AI272" i="1"/>
  <c r="AL272" i="1" s="1"/>
  <c r="AP272" i="1"/>
  <c r="AQ272" i="1"/>
  <c r="AD273" i="1"/>
  <c r="AE273" i="1" s="1"/>
  <c r="AG273" i="1"/>
  <c r="AK273" i="1" s="1"/>
  <c r="AI273" i="1"/>
  <c r="AL273" i="1" s="1"/>
  <c r="AP273" i="1"/>
  <c r="AQ273" i="1"/>
  <c r="AD274" i="1"/>
  <c r="AE274" i="1" s="1"/>
  <c r="AG274" i="1"/>
  <c r="AK274" i="1" s="1"/>
  <c r="AI274" i="1"/>
  <c r="AL274" i="1" s="1"/>
  <c r="AP274" i="1"/>
  <c r="AQ274" i="1"/>
  <c r="AD275" i="1"/>
  <c r="AE275" i="1" s="1"/>
  <c r="AG275" i="1"/>
  <c r="AK275" i="1" s="1"/>
  <c r="AI275" i="1"/>
  <c r="AL275" i="1" s="1"/>
  <c r="AP275" i="1"/>
  <c r="AQ275" i="1"/>
  <c r="AD276" i="1"/>
  <c r="AE276" i="1" s="1"/>
  <c r="AG276" i="1"/>
  <c r="AK276" i="1" s="1"/>
  <c r="AI276" i="1"/>
  <c r="AL276" i="1" s="1"/>
  <c r="AP276" i="1"/>
  <c r="AQ276" i="1"/>
  <c r="AD277" i="1"/>
  <c r="AE277" i="1" s="1"/>
  <c r="AG277" i="1"/>
  <c r="AK277" i="1" s="1"/>
  <c r="AI277" i="1"/>
  <c r="AL277" i="1" s="1"/>
  <c r="AP277" i="1"/>
  <c r="AQ277" i="1"/>
  <c r="AD278" i="1"/>
  <c r="AE278" i="1" s="1"/>
  <c r="AG278" i="1"/>
  <c r="AK278" i="1" s="1"/>
  <c r="AI278" i="1"/>
  <c r="AP278" i="1"/>
  <c r="AQ278" i="1"/>
  <c r="AD279" i="1"/>
  <c r="AE279" i="1" s="1"/>
  <c r="AG279" i="1"/>
  <c r="AK279" i="1" s="1"/>
  <c r="AI279" i="1"/>
  <c r="AL279" i="1" s="1"/>
  <c r="AP279" i="1"/>
  <c r="AQ279" i="1"/>
  <c r="AD280" i="1"/>
  <c r="AE280" i="1" s="1"/>
  <c r="AG280" i="1"/>
  <c r="AK280" i="1" s="1"/>
  <c r="AI280" i="1"/>
  <c r="AL280" i="1" s="1"/>
  <c r="AP280" i="1"/>
  <c r="AQ280" i="1"/>
  <c r="AD281" i="1"/>
  <c r="AE281" i="1" s="1"/>
  <c r="AG281" i="1"/>
  <c r="AK281" i="1" s="1"/>
  <c r="AI281" i="1"/>
  <c r="AP281" i="1"/>
  <c r="AQ281" i="1"/>
  <c r="AD282" i="1"/>
  <c r="AE282" i="1" s="1"/>
  <c r="AG282" i="1"/>
  <c r="AK282" i="1" s="1"/>
  <c r="AI282" i="1"/>
  <c r="AL282" i="1" s="1"/>
  <c r="AP282" i="1"/>
  <c r="AQ282" i="1"/>
  <c r="AD283" i="1"/>
  <c r="AE283" i="1" s="1"/>
  <c r="AG283" i="1"/>
  <c r="AK283" i="1" s="1"/>
  <c r="AI283" i="1"/>
  <c r="AL283" i="1" s="1"/>
  <c r="AP283" i="1"/>
  <c r="AQ283" i="1"/>
  <c r="AD284" i="1"/>
  <c r="AE284" i="1" s="1"/>
  <c r="AG284" i="1"/>
  <c r="AK284" i="1" s="1"/>
  <c r="AI284" i="1"/>
  <c r="AL284" i="1" s="1"/>
  <c r="AP284" i="1"/>
  <c r="AQ284" i="1"/>
  <c r="AD285" i="1"/>
  <c r="AE285" i="1" s="1"/>
  <c r="AG285" i="1"/>
  <c r="AK285" i="1" s="1"/>
  <c r="AI285" i="1"/>
  <c r="AL285" i="1" s="1"/>
  <c r="AP285" i="1"/>
  <c r="AQ285" i="1"/>
  <c r="AD286" i="1"/>
  <c r="AE286" i="1" s="1"/>
  <c r="AG286" i="1"/>
  <c r="AK286" i="1" s="1"/>
  <c r="AI286" i="1"/>
  <c r="AL286" i="1" s="1"/>
  <c r="AP286" i="1"/>
  <c r="AQ286" i="1"/>
  <c r="AD287" i="1"/>
  <c r="AE287" i="1" s="1"/>
  <c r="AG287" i="1"/>
  <c r="AK287" i="1" s="1"/>
  <c r="AI287" i="1"/>
  <c r="AL287" i="1" s="1"/>
  <c r="AP287" i="1"/>
  <c r="AQ287" i="1"/>
  <c r="AD288" i="1"/>
  <c r="AE288" i="1" s="1"/>
  <c r="AG288" i="1"/>
  <c r="AK288" i="1" s="1"/>
  <c r="AI288" i="1"/>
  <c r="AL288" i="1" s="1"/>
  <c r="AP288" i="1"/>
  <c r="AQ288" i="1"/>
  <c r="AD289" i="1"/>
  <c r="AE289" i="1" s="1"/>
  <c r="AG289" i="1"/>
  <c r="AK289" i="1" s="1"/>
  <c r="AI289" i="1"/>
  <c r="AL289" i="1" s="1"/>
  <c r="AP289" i="1"/>
  <c r="AQ289" i="1"/>
  <c r="AD290" i="1"/>
  <c r="AE290" i="1" s="1"/>
  <c r="AG290" i="1"/>
  <c r="AK290" i="1" s="1"/>
  <c r="AI290" i="1"/>
  <c r="AL290" i="1" s="1"/>
  <c r="AP290" i="1"/>
  <c r="AQ290" i="1"/>
  <c r="AD291" i="1"/>
  <c r="AE291" i="1" s="1"/>
  <c r="AG291" i="1"/>
  <c r="AK291" i="1" s="1"/>
  <c r="AI291" i="1"/>
  <c r="AP291" i="1"/>
  <c r="AQ291" i="1"/>
  <c r="AD292" i="1"/>
  <c r="AE292" i="1" s="1"/>
  <c r="AG292" i="1"/>
  <c r="AK292" i="1" s="1"/>
  <c r="AI292" i="1"/>
  <c r="AL292" i="1" s="1"/>
  <c r="AP292" i="1"/>
  <c r="AQ292" i="1"/>
  <c r="AD293" i="1"/>
  <c r="AE293" i="1" s="1"/>
  <c r="AG293" i="1"/>
  <c r="AK293" i="1" s="1"/>
  <c r="AI293" i="1"/>
  <c r="AL293" i="1" s="1"/>
  <c r="AP293" i="1"/>
  <c r="AQ293" i="1"/>
  <c r="AD294" i="1"/>
  <c r="AE294" i="1" s="1"/>
  <c r="AG294" i="1"/>
  <c r="AK294" i="1" s="1"/>
  <c r="AI294" i="1"/>
  <c r="AL294" i="1" s="1"/>
  <c r="AP294" i="1"/>
  <c r="AQ294" i="1"/>
  <c r="AD295" i="1"/>
  <c r="AE295" i="1" s="1"/>
  <c r="AG295" i="1"/>
  <c r="AK295" i="1" s="1"/>
  <c r="AI295" i="1"/>
  <c r="AL295" i="1" s="1"/>
  <c r="AP295" i="1"/>
  <c r="AQ295" i="1"/>
  <c r="AD296" i="1"/>
  <c r="AE296" i="1" s="1"/>
  <c r="AG296" i="1"/>
  <c r="AK296" i="1" s="1"/>
  <c r="AI296" i="1"/>
  <c r="AL296" i="1" s="1"/>
  <c r="AP296" i="1"/>
  <c r="AQ296" i="1"/>
  <c r="AD297" i="1"/>
  <c r="AE297" i="1" s="1"/>
  <c r="AG297" i="1"/>
  <c r="AK297" i="1" s="1"/>
  <c r="AI297" i="1"/>
  <c r="AL297" i="1" s="1"/>
  <c r="AP297" i="1"/>
  <c r="AQ297" i="1"/>
  <c r="AD298" i="1"/>
  <c r="AE298" i="1" s="1"/>
  <c r="AG298" i="1"/>
  <c r="AK298" i="1" s="1"/>
  <c r="AI298" i="1"/>
  <c r="AL298" i="1" s="1"/>
  <c r="AP298" i="1"/>
  <c r="AQ298" i="1"/>
  <c r="AD299" i="1"/>
  <c r="AE299" i="1" s="1"/>
  <c r="AG299" i="1"/>
  <c r="AK299" i="1" s="1"/>
  <c r="AI299" i="1"/>
  <c r="AL299" i="1" s="1"/>
  <c r="AP299" i="1"/>
  <c r="AQ299" i="1"/>
  <c r="AD300" i="1"/>
  <c r="AE300" i="1" s="1"/>
  <c r="AG300" i="1"/>
  <c r="AK300" i="1" s="1"/>
  <c r="AI300" i="1"/>
  <c r="AL300" i="1" s="1"/>
  <c r="AP300" i="1"/>
  <c r="AQ300" i="1"/>
  <c r="AD301" i="1"/>
  <c r="AE301" i="1" s="1"/>
  <c r="AG301" i="1"/>
  <c r="AK301" i="1" s="1"/>
  <c r="AI301" i="1"/>
  <c r="AL301" i="1" s="1"/>
  <c r="AP301" i="1"/>
  <c r="AQ301" i="1"/>
  <c r="AD302" i="1"/>
  <c r="AE302" i="1" s="1"/>
  <c r="AG302" i="1"/>
  <c r="AK302" i="1" s="1"/>
  <c r="AI302" i="1"/>
  <c r="AL302" i="1" s="1"/>
  <c r="AP302" i="1"/>
  <c r="AQ302" i="1"/>
  <c r="AD303" i="1"/>
  <c r="AE303" i="1" s="1"/>
  <c r="AG303" i="1"/>
  <c r="AK303" i="1" s="1"/>
  <c r="AI303" i="1"/>
  <c r="AL303" i="1" s="1"/>
  <c r="AP303" i="1"/>
  <c r="AQ303" i="1"/>
  <c r="AD304" i="1"/>
  <c r="AE304" i="1" s="1"/>
  <c r="AG304" i="1"/>
  <c r="AK304" i="1" s="1"/>
  <c r="AI304" i="1"/>
  <c r="AL304" i="1" s="1"/>
  <c r="AP304" i="1"/>
  <c r="AQ304" i="1"/>
  <c r="AD305" i="1"/>
  <c r="AE305" i="1" s="1"/>
  <c r="AG305" i="1"/>
  <c r="AI305" i="1"/>
  <c r="AL305" i="1" s="1"/>
  <c r="AP305" i="1"/>
  <c r="AQ305" i="1"/>
  <c r="AD306" i="1"/>
  <c r="AE306" i="1" s="1"/>
  <c r="AG306" i="1"/>
  <c r="AK306" i="1" s="1"/>
  <c r="AI306" i="1"/>
  <c r="AL306" i="1" s="1"/>
  <c r="AP306" i="1"/>
  <c r="AQ306" i="1"/>
  <c r="AD307" i="1"/>
  <c r="AE307" i="1" s="1"/>
  <c r="AG307" i="1"/>
  <c r="AK307" i="1" s="1"/>
  <c r="AI307" i="1"/>
  <c r="AL307" i="1" s="1"/>
  <c r="AP307" i="1"/>
  <c r="AQ307" i="1"/>
  <c r="AD308" i="1"/>
  <c r="AE308" i="1" s="1"/>
  <c r="AG308" i="1"/>
  <c r="AK308" i="1" s="1"/>
  <c r="AI308" i="1"/>
  <c r="AL308" i="1" s="1"/>
  <c r="AP308" i="1"/>
  <c r="AQ308" i="1"/>
  <c r="AD309" i="1"/>
  <c r="AE309" i="1" s="1"/>
  <c r="AG309" i="1"/>
  <c r="AK309" i="1" s="1"/>
  <c r="AI309" i="1"/>
  <c r="AL309" i="1" s="1"/>
  <c r="AP309" i="1"/>
  <c r="AQ309" i="1"/>
  <c r="AD310" i="1"/>
  <c r="AE310" i="1" s="1"/>
  <c r="AG310" i="1"/>
  <c r="AK310" i="1" s="1"/>
  <c r="AI310" i="1"/>
  <c r="AL310" i="1" s="1"/>
  <c r="AP310" i="1"/>
  <c r="AQ310" i="1"/>
  <c r="AD311" i="1"/>
  <c r="AE311" i="1" s="1"/>
  <c r="AG311" i="1"/>
  <c r="AK311" i="1" s="1"/>
  <c r="AI311" i="1"/>
  <c r="AL311" i="1" s="1"/>
  <c r="AP311" i="1"/>
  <c r="AQ311" i="1"/>
  <c r="AD312" i="1"/>
  <c r="AE312" i="1" s="1"/>
  <c r="AG312" i="1"/>
  <c r="AK312" i="1" s="1"/>
  <c r="AI312" i="1"/>
  <c r="AL312" i="1" s="1"/>
  <c r="AP312" i="1"/>
  <c r="AQ312" i="1"/>
  <c r="AD313" i="1"/>
  <c r="AE313" i="1" s="1"/>
  <c r="AG313" i="1"/>
  <c r="AK313" i="1" s="1"/>
  <c r="AI313" i="1"/>
  <c r="AL313" i="1" s="1"/>
  <c r="AP313" i="1"/>
  <c r="AQ313" i="1"/>
  <c r="AD314" i="1"/>
  <c r="AE314" i="1" s="1"/>
  <c r="AG314" i="1"/>
  <c r="AK314" i="1" s="1"/>
  <c r="AI314" i="1"/>
  <c r="AL314" i="1" s="1"/>
  <c r="AP314" i="1"/>
  <c r="AQ314" i="1"/>
  <c r="AD315" i="1"/>
  <c r="AE315" i="1" s="1"/>
  <c r="AG315" i="1"/>
  <c r="AK315" i="1" s="1"/>
  <c r="AI315" i="1"/>
  <c r="AL315" i="1" s="1"/>
  <c r="AP315" i="1"/>
  <c r="AQ315" i="1"/>
  <c r="AD316" i="1"/>
  <c r="AE316" i="1" s="1"/>
  <c r="AG316" i="1"/>
  <c r="AK316" i="1" s="1"/>
  <c r="AI316" i="1"/>
  <c r="AL316" i="1" s="1"/>
  <c r="AP316" i="1"/>
  <c r="AQ316" i="1"/>
  <c r="AD317" i="1"/>
  <c r="AE317" i="1" s="1"/>
  <c r="AG317" i="1"/>
  <c r="AK317" i="1" s="1"/>
  <c r="AI317" i="1"/>
  <c r="AL317" i="1" s="1"/>
  <c r="AP317" i="1"/>
  <c r="AQ317" i="1"/>
  <c r="AD318" i="1"/>
  <c r="AE318" i="1" s="1"/>
  <c r="AG318" i="1"/>
  <c r="AK318" i="1" s="1"/>
  <c r="AI318" i="1"/>
  <c r="AL318" i="1" s="1"/>
  <c r="AP318" i="1"/>
  <c r="AQ318" i="1"/>
  <c r="AD319" i="1"/>
  <c r="AE319" i="1" s="1"/>
  <c r="AG319" i="1"/>
  <c r="AK319" i="1" s="1"/>
  <c r="AI319" i="1"/>
  <c r="AL319" i="1" s="1"/>
  <c r="AP319" i="1"/>
  <c r="AQ319" i="1"/>
  <c r="AD320" i="1"/>
  <c r="AE320" i="1" s="1"/>
  <c r="AG320" i="1"/>
  <c r="AK320" i="1" s="1"/>
  <c r="AI320" i="1"/>
  <c r="AL320" i="1" s="1"/>
  <c r="AP320" i="1"/>
  <c r="AQ320" i="1"/>
  <c r="AD321" i="1"/>
  <c r="AE321" i="1" s="1"/>
  <c r="AG321" i="1"/>
  <c r="AK321" i="1" s="1"/>
  <c r="AI321" i="1"/>
  <c r="AL321" i="1" s="1"/>
  <c r="AP321" i="1"/>
  <c r="AQ321" i="1"/>
  <c r="AD322" i="1"/>
  <c r="AE322" i="1" s="1"/>
  <c r="AG322" i="1"/>
  <c r="AK322" i="1" s="1"/>
  <c r="AI322" i="1"/>
  <c r="AL322" i="1" s="1"/>
  <c r="AP322" i="1"/>
  <c r="AQ322" i="1"/>
  <c r="AD323" i="1"/>
  <c r="AE323" i="1" s="1"/>
  <c r="AG323" i="1"/>
  <c r="AK323" i="1" s="1"/>
  <c r="AI323" i="1"/>
  <c r="AL323" i="1" s="1"/>
  <c r="AP323" i="1"/>
  <c r="AQ323" i="1"/>
  <c r="AD324" i="1"/>
  <c r="AE324" i="1" s="1"/>
  <c r="AG324" i="1"/>
  <c r="AK324" i="1" s="1"/>
  <c r="AI324" i="1"/>
  <c r="AL324" i="1" s="1"/>
  <c r="AP324" i="1"/>
  <c r="AQ324" i="1"/>
  <c r="AD325" i="1"/>
  <c r="AE325" i="1" s="1"/>
  <c r="AG325" i="1"/>
  <c r="AK325" i="1" s="1"/>
  <c r="AI325" i="1"/>
  <c r="AL325" i="1" s="1"/>
  <c r="AP325" i="1"/>
  <c r="AQ325" i="1"/>
  <c r="AD326" i="1"/>
  <c r="AE326" i="1" s="1"/>
  <c r="AG326" i="1"/>
  <c r="AI326" i="1"/>
  <c r="AL326" i="1" s="1"/>
  <c r="AP326" i="1"/>
  <c r="AQ326" i="1"/>
  <c r="AD327" i="1"/>
  <c r="AE327" i="1" s="1"/>
  <c r="AG327" i="1"/>
  <c r="AK327" i="1" s="1"/>
  <c r="AI327" i="1"/>
  <c r="AL327" i="1" s="1"/>
  <c r="AP327" i="1"/>
  <c r="AQ327" i="1"/>
  <c r="AD328" i="1"/>
  <c r="AE328" i="1" s="1"/>
  <c r="AG328" i="1"/>
  <c r="AI328" i="1"/>
  <c r="AL328" i="1" s="1"/>
  <c r="AP328" i="1"/>
  <c r="AQ328" i="1"/>
  <c r="AD329" i="1"/>
  <c r="AE329" i="1" s="1"/>
  <c r="AG329" i="1"/>
  <c r="AI329" i="1"/>
  <c r="AL329" i="1" s="1"/>
  <c r="AP329" i="1"/>
  <c r="AQ329" i="1"/>
  <c r="AD330" i="1"/>
  <c r="AE330" i="1" s="1"/>
  <c r="AG330" i="1"/>
  <c r="AK330" i="1" s="1"/>
  <c r="AI330" i="1"/>
  <c r="AL330" i="1" s="1"/>
  <c r="AP330" i="1"/>
  <c r="AQ330" i="1"/>
  <c r="AD331" i="1"/>
  <c r="AE331" i="1" s="1"/>
  <c r="AG331" i="1"/>
  <c r="AI331" i="1"/>
  <c r="AL331" i="1" s="1"/>
  <c r="AP331" i="1"/>
  <c r="AQ331" i="1"/>
  <c r="AD332" i="1"/>
  <c r="AE332" i="1" s="1"/>
  <c r="AG332" i="1"/>
  <c r="AK332" i="1" s="1"/>
  <c r="AI332" i="1"/>
  <c r="AL332" i="1" s="1"/>
  <c r="AP332" i="1"/>
  <c r="AQ332" i="1"/>
  <c r="AD333" i="1"/>
  <c r="AE333" i="1" s="1"/>
  <c r="AG333" i="1"/>
  <c r="AK333" i="1" s="1"/>
  <c r="AI333" i="1"/>
  <c r="AL333" i="1" s="1"/>
  <c r="AP333" i="1"/>
  <c r="AQ333" i="1"/>
  <c r="AD334" i="1"/>
  <c r="AE334" i="1" s="1"/>
  <c r="AG334" i="1"/>
  <c r="AI334" i="1"/>
  <c r="AL334" i="1" s="1"/>
  <c r="AP334" i="1"/>
  <c r="AQ334" i="1"/>
  <c r="AD335" i="1"/>
  <c r="AE335" i="1" s="1"/>
  <c r="AG335" i="1"/>
  <c r="AK335" i="1" s="1"/>
  <c r="AI335" i="1"/>
  <c r="AL335" i="1" s="1"/>
  <c r="AP335" i="1"/>
  <c r="AQ335" i="1"/>
  <c r="AD336" i="1"/>
  <c r="AE336" i="1" s="1"/>
  <c r="AG336" i="1"/>
  <c r="AM336" i="1" s="1"/>
  <c r="AI336" i="1"/>
  <c r="AP336" i="1"/>
  <c r="AQ336" i="1"/>
  <c r="AD337" i="1"/>
  <c r="AE337" i="1" s="1"/>
  <c r="AG337" i="1"/>
  <c r="AI337" i="1"/>
  <c r="AL337" i="1" s="1"/>
  <c r="AP337" i="1"/>
  <c r="AQ337" i="1"/>
  <c r="AD338" i="1"/>
  <c r="AE338" i="1" s="1"/>
  <c r="AG338" i="1"/>
  <c r="AK338" i="1" s="1"/>
  <c r="AI338" i="1"/>
  <c r="AL338" i="1" s="1"/>
  <c r="AP338" i="1"/>
  <c r="AQ338" i="1"/>
  <c r="AD339" i="1"/>
  <c r="AE339" i="1" s="1"/>
  <c r="AG339" i="1"/>
  <c r="AK339" i="1" s="1"/>
  <c r="AI339" i="1"/>
  <c r="AL339" i="1" s="1"/>
  <c r="AP339" i="1"/>
  <c r="AQ339" i="1"/>
  <c r="AD340" i="1"/>
  <c r="AE340" i="1" s="1"/>
  <c r="AG340" i="1"/>
  <c r="AK340" i="1" s="1"/>
  <c r="AI340" i="1"/>
  <c r="AL340" i="1" s="1"/>
  <c r="AP340" i="1"/>
  <c r="AQ340" i="1"/>
  <c r="AD341" i="1"/>
  <c r="AG341" i="1"/>
  <c r="AK341" i="1" s="1"/>
  <c r="AI341" i="1"/>
  <c r="AL341" i="1" s="1"/>
  <c r="AP341" i="1"/>
  <c r="AQ341" i="1"/>
  <c r="AD342" i="1"/>
  <c r="AE342" i="1" s="1"/>
  <c r="AG342" i="1"/>
  <c r="AK342" i="1" s="1"/>
  <c r="AI342" i="1"/>
  <c r="AL342" i="1" s="1"/>
  <c r="AP342" i="1"/>
  <c r="AQ342" i="1"/>
  <c r="AD343" i="1"/>
  <c r="AE343" i="1" s="1"/>
  <c r="AG343" i="1"/>
  <c r="AK343" i="1" s="1"/>
  <c r="AI343" i="1"/>
  <c r="AL343" i="1" s="1"/>
  <c r="AP343" i="1"/>
  <c r="AQ343" i="1"/>
  <c r="AD344" i="1"/>
  <c r="AE344" i="1" s="1"/>
  <c r="AG344" i="1"/>
  <c r="AK344" i="1" s="1"/>
  <c r="AI344" i="1"/>
  <c r="AL344" i="1" s="1"/>
  <c r="AP344" i="1"/>
  <c r="AQ344" i="1"/>
  <c r="AD345" i="1"/>
  <c r="AE345" i="1" s="1"/>
  <c r="AG345" i="1"/>
  <c r="AK345" i="1" s="1"/>
  <c r="AI345" i="1"/>
  <c r="AP345" i="1"/>
  <c r="AQ345" i="1"/>
  <c r="AD346" i="1"/>
  <c r="AE346" i="1" s="1"/>
  <c r="AG346" i="1"/>
  <c r="AK346" i="1" s="1"/>
  <c r="AI346" i="1"/>
  <c r="AL346" i="1" s="1"/>
  <c r="AP346" i="1"/>
  <c r="AQ346" i="1"/>
  <c r="AD347" i="1"/>
  <c r="AE347" i="1" s="1"/>
  <c r="AG347" i="1"/>
  <c r="AK347" i="1" s="1"/>
  <c r="AI347" i="1"/>
  <c r="AL347" i="1" s="1"/>
  <c r="AP347" i="1"/>
  <c r="AQ347" i="1"/>
  <c r="AD348" i="1"/>
  <c r="AE348" i="1" s="1"/>
  <c r="AG348" i="1"/>
  <c r="AK348" i="1" s="1"/>
  <c r="AI348" i="1"/>
  <c r="AP348" i="1"/>
  <c r="AQ348" i="1"/>
  <c r="AD349" i="1"/>
  <c r="AG349" i="1"/>
  <c r="AK349" i="1" s="1"/>
  <c r="AI349" i="1"/>
  <c r="AL349" i="1" s="1"/>
  <c r="AP349" i="1"/>
  <c r="AQ349" i="1"/>
  <c r="AD350" i="1"/>
  <c r="AE350" i="1" s="1"/>
  <c r="AG350" i="1"/>
  <c r="AK350" i="1" s="1"/>
  <c r="AI350" i="1"/>
  <c r="AP350" i="1"/>
  <c r="AQ350" i="1"/>
  <c r="AD351" i="1"/>
  <c r="AG351" i="1"/>
  <c r="AK351" i="1" s="1"/>
  <c r="AI351" i="1"/>
  <c r="AL351" i="1" s="1"/>
  <c r="AP351" i="1"/>
  <c r="AQ351" i="1"/>
  <c r="AD352" i="1"/>
  <c r="AE352" i="1" s="1"/>
  <c r="AG352" i="1"/>
  <c r="AK352" i="1" s="1"/>
  <c r="AI352" i="1"/>
  <c r="AP352" i="1"/>
  <c r="AQ352" i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 s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 s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 s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 s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 s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 s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 s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 s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 s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 s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 s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 s="1"/>
  <c r="AP1058" i="1"/>
  <c r="AQ1058" i="1"/>
  <c r="U1059" i="1"/>
  <c r="X1059" i="1" s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 s="1"/>
  <c r="AA1075" i="1"/>
  <c r="AD1075" i="1"/>
  <c r="AE1075" i="1" s="1"/>
  <c r="AG1075" i="1"/>
  <c r="AK1075" i="1" s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 s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 s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 s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B1099" i="1" s="1"/>
  <c r="AD1099" i="1"/>
  <c r="AE1099" i="1" s="1"/>
  <c r="AG1099" i="1"/>
  <c r="AI1099" i="1"/>
  <c r="AL1099" i="1" s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 s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 s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 s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 s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B1119" i="1" s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B1123" i="1" s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B1127" i="1" s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 s="1"/>
  <c r="AA1131" i="1"/>
  <c r="AB1131" i="1" s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B1135" i="1" s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 s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B1139" i="1" s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 s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 s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 s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 s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 s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 s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 s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X1244" i="1" s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 s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V1285" i="1" s="1"/>
  <c r="AA1285" i="1"/>
  <c r="AB1285" i="1" s="1"/>
  <c r="AD1285" i="1"/>
  <c r="AE1285" i="1" s="1"/>
  <c r="AG1285" i="1"/>
  <c r="AK1285" i="1" s="1"/>
  <c r="AI1285" i="1"/>
  <c r="AL1285" i="1" s="1"/>
  <c r="AP1285" i="1"/>
  <c r="AQ1285" i="1"/>
  <c r="P1286" i="1"/>
  <c r="Q1286" i="1" s="1"/>
  <c r="R1286" i="1"/>
  <c r="S1286" i="1" s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 s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Y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7" i="4"/>
  <c r="C7" i="4"/>
  <c r="D7" i="4"/>
  <c r="E7" i="4"/>
  <c r="G7" i="4"/>
  <c r="H7" i="4"/>
  <c r="I7" i="4"/>
  <c r="J7" i="4"/>
  <c r="M7" i="4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J42" i="4"/>
  <c r="L42" i="4" s="1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B53" i="4"/>
  <c r="C53" i="4"/>
  <c r="D53" i="4"/>
  <c r="E53" i="4"/>
  <c r="G53" i="4"/>
  <c r="H53" i="4"/>
  <c r="I53" i="4"/>
  <c r="J53" i="4"/>
  <c r="M53" i="4"/>
  <c r="B54" i="4"/>
  <c r="C54" i="4"/>
  <c r="D54" i="4"/>
  <c r="E54" i="4"/>
  <c r="G54" i="4"/>
  <c r="H54" i="4"/>
  <c r="J54" i="4"/>
  <c r="M54" i="4"/>
  <c r="B55" i="4"/>
  <c r="C55" i="4"/>
  <c r="D55" i="4"/>
  <c r="E55" i="4"/>
  <c r="G55" i="4"/>
  <c r="H55" i="4"/>
  <c r="I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J72" i="4"/>
  <c r="M72" i="4"/>
  <c r="C73" i="4"/>
  <c r="D73" i="4"/>
  <c r="E73" i="4"/>
  <c r="G73" i="4"/>
  <c r="H73" i="4"/>
  <c r="I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J79" i="4"/>
  <c r="M79" i="4"/>
  <c r="B80" i="4"/>
  <c r="C80" i="4"/>
  <c r="D80" i="4"/>
  <c r="E80" i="4"/>
  <c r="G80" i="4"/>
  <c r="H80" i="4"/>
  <c r="I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J98" i="4"/>
  <c r="M98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A100" i="4" s="1"/>
  <c r="I100" i="4"/>
  <c r="J100" i="4"/>
  <c r="M100" i="4"/>
  <c r="B101" i="4"/>
  <c r="C101" i="4"/>
  <c r="D101" i="4"/>
  <c r="E101" i="4"/>
  <c r="G101" i="4"/>
  <c r="H101" i="4"/>
  <c r="I101" i="4"/>
  <c r="J101" i="4"/>
  <c r="M101" i="4"/>
  <c r="C102" i="4"/>
  <c r="D102" i="4"/>
  <c r="E102" i="4"/>
  <c r="G102" i="4"/>
  <c r="H102" i="4"/>
  <c r="I102" i="4"/>
  <c r="J102" i="4"/>
  <c r="M102" i="4"/>
  <c r="B103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J109" i="4"/>
  <c r="M109" i="4"/>
  <c r="B110" i="4"/>
  <c r="C110" i="4"/>
  <c r="D110" i="4"/>
  <c r="E110" i="4"/>
  <c r="G110" i="4"/>
  <c r="H110" i="4"/>
  <c r="I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J135" i="4"/>
  <c r="M135" i="4"/>
  <c r="B136" i="4"/>
  <c r="C136" i="4"/>
  <c r="D136" i="4"/>
  <c r="E136" i="4"/>
  <c r="G136" i="4"/>
  <c r="H136" i="4"/>
  <c r="I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J148" i="4"/>
  <c r="M148" i="4"/>
  <c r="B149" i="4"/>
  <c r="C149" i="4"/>
  <c r="D149" i="4"/>
  <c r="E149" i="4"/>
  <c r="G149" i="4"/>
  <c r="H149" i="4"/>
  <c r="I149" i="4"/>
  <c r="M149" i="4"/>
  <c r="B150" i="4"/>
  <c r="C150" i="4"/>
  <c r="D150" i="4"/>
  <c r="E150" i="4"/>
  <c r="G150" i="4"/>
  <c r="H150" i="4"/>
  <c r="I150" i="4"/>
  <c r="J150" i="4"/>
  <c r="M150" i="4"/>
  <c r="B151" i="4"/>
  <c r="C151" i="4"/>
  <c r="D151" i="4"/>
  <c r="E151" i="4"/>
  <c r="H151" i="4"/>
  <c r="I151" i="4"/>
  <c r="J151" i="4"/>
  <c r="M151" i="4"/>
  <c r="B152" i="4"/>
  <c r="C152" i="4"/>
  <c r="D152" i="4"/>
  <c r="E152" i="4"/>
  <c r="G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J184" i="4"/>
  <c r="M184" i="4"/>
  <c r="B185" i="4"/>
  <c r="C185" i="4"/>
  <c r="D185" i="4"/>
  <c r="E185" i="4"/>
  <c r="G185" i="4"/>
  <c r="H185" i="4"/>
  <c r="I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A355" i="4" s="1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A359" i="4" s="1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D488" i="4"/>
  <c r="E488" i="4"/>
  <c r="G488" i="4"/>
  <c r="H488" i="4"/>
  <c r="I488" i="4"/>
  <c r="J488" i="4"/>
  <c r="M488" i="4"/>
  <c r="H489" i="4"/>
  <c r="I489" i="4"/>
  <c r="J489" i="4"/>
  <c r="M489" i="4"/>
  <c r="B490" i="4"/>
  <c r="C490" i="4"/>
  <c r="D490" i="4"/>
  <c r="E490" i="4"/>
  <c r="G490" i="4"/>
  <c r="H490" i="4"/>
  <c r="J490" i="4"/>
  <c r="M490" i="4"/>
  <c r="B491" i="4"/>
  <c r="C491" i="4"/>
  <c r="D491" i="4"/>
  <c r="E491" i="4"/>
  <c r="G491" i="4"/>
  <c r="H491" i="4"/>
  <c r="I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H514" i="4"/>
  <c r="I514" i="4"/>
  <c r="J514" i="4"/>
  <c r="M514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M599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G605" i="4"/>
  <c r="H605" i="4"/>
  <c r="I605" i="4"/>
  <c r="J605" i="4"/>
  <c r="M605" i="4"/>
  <c r="B606" i="4"/>
  <c r="C606" i="4"/>
  <c r="D606" i="4"/>
  <c r="E606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A188" i="3" s="1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A204" i="3" s="1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A216" i="3" s="1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A220" i="3" s="1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A228" i="3" s="1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A236" i="3" s="1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A240" i="3" s="1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A244" i="3" s="1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A248" i="3" s="1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A252" i="3" s="1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A256" i="3" s="1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A260" i="3" s="1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A264" i="3" s="1"/>
  <c r="G264" i="3"/>
  <c r="H264" i="3"/>
  <c r="M264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A272" i="3" s="1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A288" i="3" s="1"/>
  <c r="F288" i="3"/>
  <c r="G288" i="3"/>
  <c r="H288" i="3"/>
  <c r="M288" i="3"/>
  <c r="B289" i="3"/>
  <c r="C289" i="3"/>
  <c r="E289" i="3"/>
  <c r="F289" i="3"/>
  <c r="A289" i="3" s="1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A296" i="3" s="1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A300" i="3" s="1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A304" i="3" s="1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A312" i="3" s="1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A316" i="3" s="1"/>
  <c r="F316" i="3"/>
  <c r="G316" i="3"/>
  <c r="H316" i="3"/>
  <c r="M316" i="3"/>
  <c r="B317" i="3"/>
  <c r="C317" i="3"/>
  <c r="E317" i="3"/>
  <c r="F317" i="3"/>
  <c r="A317" i="3" s="1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A324" i="3" s="1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A336" i="3" s="1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A340" i="3" s="1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A352" i="3" s="1"/>
  <c r="F352" i="3"/>
  <c r="G352" i="3"/>
  <c r="H352" i="3"/>
  <c r="M352" i="3"/>
  <c r="B353" i="3"/>
  <c r="C353" i="3"/>
  <c r="E353" i="3"/>
  <c r="F353" i="3"/>
  <c r="A353" i="3" s="1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A360" i="3" s="1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A364" i="3" s="1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A368" i="3" s="1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A372" i="3" s="1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A388" i="3" s="1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A392" i="3" s="1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A400" i="3" s="1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A412" i="3" s="1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A416" i="3" s="1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A420" i="3" s="1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A424" i="3" s="1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A428" i="3" s="1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A440" i="3" s="1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A445" i="3" s="1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A448" i="3" s="1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A452" i="3" s="1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A464" i="3" s="1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A472" i="3" s="1"/>
  <c r="F472" i="3"/>
  <c r="G472" i="3"/>
  <c r="H472" i="3"/>
  <c r="M472" i="3"/>
  <c r="B473" i="3"/>
  <c r="C473" i="3"/>
  <c r="E473" i="3"/>
  <c r="F473" i="3"/>
  <c r="A473" i="3" s="1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A476" i="3" s="1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A480" i="3" s="1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A484" i="3" s="1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A488" i="3" s="1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A492" i="3" s="1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A497" i="3" s="1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A500" i="3" s="1"/>
  <c r="F500" i="3"/>
  <c r="G500" i="3"/>
  <c r="H500" i="3"/>
  <c r="M500" i="3"/>
  <c r="B501" i="3"/>
  <c r="C501" i="3"/>
  <c r="E501" i="3"/>
  <c r="F501" i="3"/>
  <c r="A501" i="3" s="1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A504" i="3" s="1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A508" i="3" s="1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A516" i="3" s="1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A524" i="3" s="1"/>
  <c r="F524" i="3"/>
  <c r="G524" i="3"/>
  <c r="H524" i="3"/>
  <c r="M524" i="3"/>
  <c r="B525" i="3"/>
  <c r="C525" i="3"/>
  <c r="E525" i="3"/>
  <c r="F525" i="3"/>
  <c r="A525" i="3" s="1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A532" i="3" s="1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A544" i="3" s="1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A560" i="3" s="1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A568" i="3" s="1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A572" i="3" s="1"/>
  <c r="F572" i="3"/>
  <c r="G572" i="3"/>
  <c r="H572" i="3"/>
  <c r="M572" i="3"/>
  <c r="B573" i="3"/>
  <c r="C573" i="3"/>
  <c r="E573" i="3"/>
  <c r="F573" i="3"/>
  <c r="A573" i="3" s="1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H59" i="2" s="1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A102" i="2" s="1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5" i="2"/>
  <c r="D145" i="2"/>
  <c r="E145" i="2"/>
  <c r="F145" i="2"/>
  <c r="G145" i="2"/>
  <c r="I145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I787" i="2"/>
  <c r="B788" i="2"/>
  <c r="D788" i="2"/>
  <c r="E788" i="2"/>
  <c r="F788" i="2"/>
  <c r="G788" i="2"/>
  <c r="I788" i="2"/>
  <c r="B789" i="2"/>
  <c r="D789" i="2"/>
  <c r="E789" i="2"/>
  <c r="F789" i="2"/>
  <c r="G789" i="2"/>
  <c r="I789" i="2"/>
  <c r="B790" i="2"/>
  <c r="D790" i="2"/>
  <c r="E790" i="2"/>
  <c r="F790" i="2"/>
  <c r="G790" i="2"/>
  <c r="I790" i="2"/>
  <c r="B791" i="2"/>
  <c r="D791" i="2"/>
  <c r="E791" i="2"/>
  <c r="F791" i="2"/>
  <c r="G791" i="2"/>
  <c r="I791" i="2"/>
  <c r="B792" i="2"/>
  <c r="D792" i="2"/>
  <c r="E792" i="2"/>
  <c r="F792" i="2"/>
  <c r="G792" i="2"/>
  <c r="I792" i="2"/>
  <c r="B793" i="2"/>
  <c r="D793" i="2"/>
  <c r="E793" i="2"/>
  <c r="F793" i="2"/>
  <c r="G793" i="2"/>
  <c r="I793" i="2"/>
  <c r="B794" i="2"/>
  <c r="D794" i="2"/>
  <c r="E794" i="2"/>
  <c r="F794" i="2"/>
  <c r="G794" i="2"/>
  <c r="I794" i="2"/>
  <c r="B795" i="2"/>
  <c r="D795" i="2"/>
  <c r="E795" i="2"/>
  <c r="F795" i="2"/>
  <c r="G795" i="2"/>
  <c r="I795" i="2"/>
  <c r="B796" i="2"/>
  <c r="D796" i="2"/>
  <c r="E796" i="2"/>
  <c r="F796" i="2"/>
  <c r="G796" i="2"/>
  <c r="I796" i="2"/>
  <c r="B797" i="2"/>
  <c r="D797" i="2"/>
  <c r="E797" i="2"/>
  <c r="F797" i="2"/>
  <c r="G797" i="2"/>
  <c r="I797" i="2"/>
  <c r="B798" i="2"/>
  <c r="D798" i="2"/>
  <c r="E798" i="2"/>
  <c r="F798" i="2"/>
  <c r="G798" i="2"/>
  <c r="I798" i="2"/>
  <c r="B799" i="2"/>
  <c r="D799" i="2"/>
  <c r="E799" i="2"/>
  <c r="F799" i="2"/>
  <c r="G799" i="2"/>
  <c r="I799" i="2"/>
  <c r="B800" i="2"/>
  <c r="D800" i="2"/>
  <c r="E800" i="2"/>
  <c r="F800" i="2"/>
  <c r="G800" i="2"/>
  <c r="I800" i="2"/>
  <c r="B801" i="2"/>
  <c r="D801" i="2"/>
  <c r="E801" i="2"/>
  <c r="F801" i="2"/>
  <c r="G801" i="2"/>
  <c r="I801" i="2"/>
  <c r="B802" i="2"/>
  <c r="D802" i="2"/>
  <c r="E802" i="2"/>
  <c r="F802" i="2"/>
  <c r="G802" i="2"/>
  <c r="I802" i="2"/>
  <c r="B803" i="2"/>
  <c r="D803" i="2"/>
  <c r="E803" i="2"/>
  <c r="F803" i="2"/>
  <c r="G803" i="2"/>
  <c r="I803" i="2"/>
  <c r="B804" i="2"/>
  <c r="D804" i="2"/>
  <c r="E804" i="2"/>
  <c r="F804" i="2"/>
  <c r="G804" i="2"/>
  <c r="I804" i="2"/>
  <c r="B805" i="2"/>
  <c r="D805" i="2"/>
  <c r="E805" i="2"/>
  <c r="F805" i="2"/>
  <c r="G805" i="2"/>
  <c r="I805" i="2"/>
  <c r="B806" i="2"/>
  <c r="D806" i="2"/>
  <c r="E806" i="2"/>
  <c r="F806" i="2"/>
  <c r="G806" i="2"/>
  <c r="I806" i="2"/>
  <c r="B807" i="2"/>
  <c r="D807" i="2"/>
  <c r="E807" i="2"/>
  <c r="F807" i="2"/>
  <c r="G807" i="2"/>
  <c r="I807" i="2"/>
  <c r="B808" i="2"/>
  <c r="D808" i="2"/>
  <c r="E808" i="2"/>
  <c r="F808" i="2"/>
  <c r="G808" i="2"/>
  <c r="I808" i="2"/>
  <c r="B809" i="2"/>
  <c r="D809" i="2"/>
  <c r="E809" i="2"/>
  <c r="F809" i="2"/>
  <c r="G809" i="2"/>
  <c r="I809" i="2"/>
  <c r="B810" i="2"/>
  <c r="D810" i="2"/>
  <c r="E810" i="2"/>
  <c r="F810" i="2"/>
  <c r="G810" i="2"/>
  <c r="I810" i="2"/>
  <c r="B811" i="2"/>
  <c r="D811" i="2"/>
  <c r="E811" i="2"/>
  <c r="F811" i="2"/>
  <c r="G811" i="2"/>
  <c r="I811" i="2"/>
  <c r="B812" i="2"/>
  <c r="D812" i="2"/>
  <c r="E812" i="2"/>
  <c r="F812" i="2"/>
  <c r="G812" i="2"/>
  <c r="I812" i="2"/>
  <c r="B813" i="2"/>
  <c r="D813" i="2"/>
  <c r="E813" i="2"/>
  <c r="F813" i="2"/>
  <c r="G813" i="2"/>
  <c r="I813" i="2"/>
  <c r="B814" i="2"/>
  <c r="D814" i="2"/>
  <c r="E814" i="2"/>
  <c r="F814" i="2"/>
  <c r="G814" i="2"/>
  <c r="I814" i="2"/>
  <c r="B815" i="2"/>
  <c r="D815" i="2"/>
  <c r="E815" i="2"/>
  <c r="F815" i="2"/>
  <c r="G815" i="2"/>
  <c r="I815" i="2"/>
  <c r="B816" i="2"/>
  <c r="D816" i="2"/>
  <c r="E816" i="2"/>
  <c r="F816" i="2"/>
  <c r="G816" i="2"/>
  <c r="I816" i="2"/>
  <c r="B817" i="2"/>
  <c r="D817" i="2"/>
  <c r="E817" i="2"/>
  <c r="F817" i="2"/>
  <c r="G817" i="2"/>
  <c r="I817" i="2"/>
  <c r="B818" i="2"/>
  <c r="D818" i="2"/>
  <c r="E818" i="2"/>
  <c r="F818" i="2"/>
  <c r="G818" i="2"/>
  <c r="I818" i="2"/>
  <c r="B819" i="2"/>
  <c r="D819" i="2"/>
  <c r="E819" i="2"/>
  <c r="F819" i="2"/>
  <c r="G819" i="2"/>
  <c r="I819" i="2"/>
  <c r="B820" i="2"/>
  <c r="D820" i="2"/>
  <c r="E820" i="2"/>
  <c r="F820" i="2"/>
  <c r="G820" i="2"/>
  <c r="I820" i="2"/>
  <c r="B821" i="2"/>
  <c r="D821" i="2"/>
  <c r="E821" i="2"/>
  <c r="F821" i="2"/>
  <c r="G821" i="2"/>
  <c r="I821" i="2"/>
  <c r="B822" i="2"/>
  <c r="D822" i="2"/>
  <c r="E822" i="2"/>
  <c r="F822" i="2"/>
  <c r="G822" i="2"/>
  <c r="I822" i="2"/>
  <c r="B823" i="2"/>
  <c r="D823" i="2"/>
  <c r="E823" i="2"/>
  <c r="F823" i="2"/>
  <c r="G823" i="2"/>
  <c r="I823" i="2"/>
  <c r="B824" i="2"/>
  <c r="D824" i="2"/>
  <c r="E824" i="2"/>
  <c r="F824" i="2"/>
  <c r="G824" i="2"/>
  <c r="I824" i="2"/>
  <c r="B825" i="2"/>
  <c r="D825" i="2"/>
  <c r="E825" i="2"/>
  <c r="F825" i="2"/>
  <c r="G825" i="2"/>
  <c r="I825" i="2"/>
  <c r="B826" i="2"/>
  <c r="D826" i="2"/>
  <c r="E826" i="2"/>
  <c r="F826" i="2"/>
  <c r="G826" i="2"/>
  <c r="I826" i="2"/>
  <c r="B827" i="2"/>
  <c r="D827" i="2"/>
  <c r="E827" i="2"/>
  <c r="F827" i="2"/>
  <c r="G827" i="2"/>
  <c r="I827" i="2"/>
  <c r="B828" i="2"/>
  <c r="D828" i="2"/>
  <c r="E828" i="2"/>
  <c r="F828" i="2"/>
  <c r="G828" i="2"/>
  <c r="I828" i="2"/>
  <c r="B829" i="2"/>
  <c r="D829" i="2"/>
  <c r="E829" i="2"/>
  <c r="F829" i="2"/>
  <c r="G829" i="2"/>
  <c r="I829" i="2"/>
  <c r="B830" i="2"/>
  <c r="D830" i="2"/>
  <c r="E830" i="2"/>
  <c r="F830" i="2"/>
  <c r="G830" i="2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G975" i="2"/>
  <c r="I975" i="2"/>
  <c r="B976" i="2"/>
  <c r="D976" i="2"/>
  <c r="E976" i="2"/>
  <c r="F976" i="2"/>
  <c r="G976" i="2"/>
  <c r="I976" i="2"/>
  <c r="B977" i="2"/>
  <c r="D977" i="2"/>
  <c r="E977" i="2"/>
  <c r="F977" i="2"/>
  <c r="G977" i="2"/>
  <c r="I977" i="2"/>
  <c r="B978" i="2"/>
  <c r="D978" i="2"/>
  <c r="E978" i="2"/>
  <c r="F978" i="2"/>
  <c r="G978" i="2"/>
  <c r="I978" i="2"/>
  <c r="B979" i="2"/>
  <c r="D979" i="2"/>
  <c r="E979" i="2"/>
  <c r="F979" i="2"/>
  <c r="G979" i="2"/>
  <c r="I979" i="2"/>
  <c r="B980" i="2"/>
  <c r="D980" i="2"/>
  <c r="E980" i="2"/>
  <c r="F980" i="2"/>
  <c r="G980" i="2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I1000" i="2"/>
  <c r="B1001" i="2"/>
  <c r="D1001" i="2"/>
  <c r="E1001" i="2"/>
  <c r="F1001" i="2"/>
  <c r="G1001" i="2"/>
  <c r="H1001" i="2"/>
  <c r="I1001" i="2"/>
  <c r="AU1" i="1"/>
  <c r="A188" i="4"/>
  <c r="A182" i="4"/>
  <c r="A170" i="4"/>
  <c r="A81" i="4"/>
  <c r="A61" i="4"/>
  <c r="A134" i="4"/>
  <c r="A84" i="4"/>
  <c r="A21" i="4"/>
  <c r="A93" i="4"/>
  <c r="A40" i="4"/>
  <c r="A142" i="4"/>
  <c r="A113" i="4"/>
  <c r="A129" i="4"/>
  <c r="A196" i="4"/>
  <c r="A150" i="4"/>
  <c r="A130" i="4"/>
  <c r="A97" i="4"/>
  <c r="A92" i="4"/>
  <c r="A220" i="4"/>
  <c r="A216" i="4"/>
  <c r="A110" i="4"/>
  <c r="A70" i="4"/>
  <c r="A155" i="4"/>
  <c r="AT1" i="1"/>
  <c r="A133" i="4"/>
  <c r="A88" i="4"/>
  <c r="A158" i="4"/>
  <c r="A31" i="4"/>
  <c r="A1488" i="3"/>
  <c r="A1483" i="3"/>
  <c r="A1518" i="3"/>
  <c r="A1426" i="3"/>
  <c r="A1427" i="3"/>
  <c r="A701" i="4"/>
  <c r="A1475" i="3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X355" i="1"/>
  <c r="Y355" i="1" s="1"/>
  <c r="AK78" i="1"/>
  <c r="AL226" i="1"/>
  <c r="AE93" i="1"/>
  <c r="AE226" i="1"/>
  <c r="AE159" i="1"/>
  <c r="Y122" i="1"/>
  <c r="AL140" i="1"/>
  <c r="Y177" i="1"/>
  <c r="Y74" i="1"/>
  <c r="Y115" i="1"/>
  <c r="Y175" i="1"/>
  <c r="Y154" i="1"/>
  <c r="Y146" i="1"/>
  <c r="AE146" i="1"/>
  <c r="Y132" i="1"/>
  <c r="Y126" i="1"/>
  <c r="Y123" i="1"/>
  <c r="Y78" i="1"/>
  <c r="Y54" i="1"/>
  <c r="V1164" i="1"/>
  <c r="V1156" i="1"/>
  <c r="AB1151" i="1"/>
  <c r="V1148" i="1"/>
  <c r="AB1143" i="1"/>
  <c r="V1140" i="1"/>
  <c r="V1132" i="1"/>
  <c r="V1124" i="1"/>
  <c r="V1116" i="1"/>
  <c r="AB1111" i="1"/>
  <c r="V1108" i="1"/>
  <c r="AB1103" i="1"/>
  <c r="V1100" i="1"/>
  <c r="AB1095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15" i="1"/>
  <c r="AB1107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T392" i="1"/>
  <c r="AF392" i="1"/>
  <c r="AB364" i="1"/>
  <c r="AB356" i="1"/>
  <c r="AM392" i="1"/>
  <c r="X378" i="1"/>
  <c r="Y378" i="1" s="1"/>
  <c r="X370" i="1"/>
  <c r="Y370" i="1" s="1"/>
  <c r="X362" i="1"/>
  <c r="Y362" i="1" s="1"/>
  <c r="AB376" i="1"/>
  <c r="AB360" i="1"/>
  <c r="AO213" i="1"/>
  <c r="AC213" i="1"/>
  <c r="AF220" i="1"/>
  <c r="AO202" i="1"/>
  <c r="AC202" i="1"/>
  <c r="AM202" i="1"/>
  <c r="AE183" i="1"/>
  <c r="AE179" i="1"/>
  <c r="AE175" i="1"/>
  <c r="AE171" i="1"/>
  <c r="AE167" i="1"/>
  <c r="AE163" i="1"/>
  <c r="AB156" i="1"/>
  <c r="AB160" i="1"/>
  <c r="Y174" i="1"/>
  <c r="Y162" i="1"/>
  <c r="AB152" i="1"/>
  <c r="AB148" i="1"/>
  <c r="AB144" i="1"/>
  <c r="AB140" i="1"/>
  <c r="Y135" i="1"/>
  <c r="Y131" i="1"/>
  <c r="AL124" i="1"/>
  <c r="AK111" i="1"/>
  <c r="AL110" i="1"/>
  <c r="AL109" i="1"/>
  <c r="AB90" i="1"/>
  <c r="AB94" i="1"/>
  <c r="Y87" i="1"/>
  <c r="AB86" i="1"/>
  <c r="AL74" i="1"/>
  <c r="AK67" i="1"/>
  <c r="AB63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Y543" i="1" s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Y599" i="1" s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Y895" i="1" s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Y457" i="1" s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Y539" i="1" s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V357" i="1"/>
  <c r="X470" i="1"/>
  <c r="Y470" i="1" s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 s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212" i="4"/>
  <c r="V1284" i="1"/>
  <c r="V1287" i="1"/>
  <c r="V1283" i="1"/>
  <c r="V1259" i="1"/>
  <c r="Y925" i="1"/>
  <c r="S1192" i="1"/>
  <c r="V1247" i="1"/>
  <c r="V1263" i="1"/>
  <c r="X1295" i="1"/>
  <c r="Y1295" i="1" s="1"/>
  <c r="V1163" i="1"/>
  <c r="V117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3" i="4"/>
  <c r="A239" i="4"/>
  <c r="A207" i="4"/>
  <c r="A215" i="4"/>
  <c r="A163" i="4"/>
  <c r="AK1286" i="1"/>
  <c r="A167" i="4"/>
  <c r="A10" i="4"/>
  <c r="A195" i="4"/>
  <c r="A179" i="4"/>
  <c r="A171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4" i="4"/>
  <c r="A12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6" i="4"/>
  <c r="A66" i="4"/>
  <c r="A38" i="4"/>
  <c r="A32" i="4"/>
  <c r="A28" i="4"/>
  <c r="A20" i="4"/>
  <c r="A9" i="4"/>
  <c r="A67" i="4"/>
  <c r="A57" i="4"/>
  <c r="A55" i="4"/>
  <c r="A19" i="4"/>
  <c r="A29" i="4"/>
  <c r="A53" i="4"/>
  <c r="A74" i="4"/>
  <c r="A63" i="4"/>
  <c r="A24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59" i="4"/>
  <c r="AO292" i="1"/>
  <c r="AM292" i="1"/>
  <c r="AF292" i="1"/>
  <c r="V1205" i="1"/>
  <c r="V1225" i="1"/>
  <c r="V1241" i="1"/>
  <c r="V1201" i="1"/>
  <c r="V1217" i="1"/>
  <c r="V1237" i="1"/>
  <c r="V1253" i="1"/>
  <c r="V1265" i="1"/>
  <c r="X1269" i="1"/>
  <c r="Y1269" i="1" s="1"/>
  <c r="X1165" i="1"/>
  <c r="Y1165" i="1" s="1"/>
  <c r="X1169" i="1"/>
  <c r="Y1169" i="1" s="1"/>
  <c r="X1193" i="1"/>
  <c r="Y1193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6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725" i="1"/>
  <c r="Y880" i="1"/>
  <c r="AM482" i="1"/>
  <c r="AO482" i="1"/>
  <c r="W482" i="1"/>
  <c r="T482" i="1"/>
  <c r="Z482" i="1"/>
  <c r="AF482" i="1"/>
  <c r="AC482" i="1"/>
  <c r="Y973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AF258" i="1"/>
  <c r="AO258" i="1"/>
  <c r="AC258" i="1"/>
  <c r="AM258" i="1"/>
  <c r="AO257" i="1"/>
  <c r="AC257" i="1"/>
  <c r="AM257" i="1"/>
  <c r="AE246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Y490" i="1"/>
  <c r="AO953" i="1"/>
  <c r="W953" i="1"/>
  <c r="AF953" i="1"/>
  <c r="T953" i="1"/>
  <c r="AM953" i="1"/>
  <c r="Y555" i="1"/>
  <c r="Y56" i="1"/>
  <c r="A694" i="4"/>
  <c r="V1168" i="1"/>
  <c r="V1180" i="1"/>
  <c r="V1184" i="1"/>
  <c r="X598" i="1"/>
  <c r="Y598" i="1" s="1"/>
  <c r="X594" i="1"/>
  <c r="Y594" i="1" s="1"/>
  <c r="X614" i="1"/>
  <c r="Y614" i="1" s="1"/>
  <c r="X974" i="1"/>
  <c r="Y974" i="1" s="1"/>
  <c r="Y156" i="1"/>
  <c r="X1214" i="1"/>
  <c r="Y1214" i="1" s="1"/>
  <c r="Y609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Y722" i="1" s="1"/>
  <c r="V722" i="1"/>
  <c r="AK719" i="1"/>
  <c r="S719" i="1"/>
  <c r="AL718" i="1"/>
  <c r="X718" i="1"/>
  <c r="V718" i="1"/>
  <c r="AK715" i="1"/>
  <c r="S715" i="1"/>
  <c r="AL714" i="1"/>
  <c r="X714" i="1"/>
  <c r="Y714" i="1" s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Y690" i="1" s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T862" i="1"/>
  <c r="AF862" i="1"/>
  <c r="AM862" i="1"/>
  <c r="AM950" i="1"/>
  <c r="AC950" i="1"/>
  <c r="T950" i="1"/>
  <c r="AF950" i="1"/>
  <c r="Y703" i="1"/>
  <c r="X1293" i="1"/>
  <c r="Y1293" i="1" s="1"/>
  <c r="AO297" i="1"/>
  <c r="Y497" i="1"/>
  <c r="Z564" i="1"/>
  <c r="AC184" i="1"/>
  <c r="AF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AM1061" i="1"/>
  <c r="T1061" i="1"/>
  <c r="AF1007" i="1"/>
  <c r="W1007" i="1"/>
  <c r="AC1007" i="1"/>
  <c r="AO1007" i="1"/>
  <c r="W979" i="1"/>
  <c r="V1197" i="1"/>
  <c r="X1157" i="1"/>
  <c r="Y1157" i="1" s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AF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Y906" i="1" s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Y770" i="1" s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907" i="1"/>
  <c r="Y999" i="1"/>
  <c r="Z999" i="1"/>
  <c r="Z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02" i="1" s="1"/>
  <c r="Y63" i="1"/>
  <c r="Y127" i="1"/>
  <c r="Y147" i="1"/>
  <c r="Z147" i="1"/>
  <c r="Y102" i="1"/>
  <c r="Z102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Y558" i="1" s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13" i="3"/>
  <c r="A1788" i="3"/>
  <c r="A1762" i="3"/>
  <c r="A1730" i="3"/>
  <c r="A1707" i="3"/>
  <c r="A1680" i="3"/>
  <c r="A1652" i="3"/>
  <c r="A1622" i="3"/>
  <c r="A1596" i="3"/>
  <c r="A1584" i="3"/>
  <c r="A1578" i="3"/>
  <c r="A1572" i="3"/>
  <c r="A1565" i="3"/>
  <c r="A1555" i="3"/>
  <c r="A1549" i="3"/>
  <c r="A1544" i="3"/>
  <c r="A1532" i="3"/>
  <c r="A1526" i="3"/>
  <c r="A1521" i="3"/>
  <c r="A1512" i="3"/>
  <c r="A1506" i="3"/>
  <c r="A1501" i="3"/>
  <c r="A1635" i="3"/>
  <c r="X981" i="1"/>
  <c r="Y981" i="1" s="1"/>
  <c r="V981" i="1"/>
  <c r="X811" i="1"/>
  <c r="V811" i="1"/>
  <c r="Z641" i="1"/>
  <c r="Z859" i="1"/>
  <c r="Z131" i="1"/>
  <c r="X1056" i="1"/>
  <c r="Y1056" i="1" s="1"/>
  <c r="V1056" i="1"/>
  <c r="Z975" i="1"/>
  <c r="Z1011" i="1"/>
  <c r="X849" i="1"/>
  <c r="Y849" i="1" s="1"/>
  <c r="V849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AO1025" i="1"/>
  <c r="AM1025" i="1"/>
  <c r="T1025" i="1"/>
  <c r="AF1025" i="1"/>
  <c r="W1025" i="1"/>
  <c r="W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967" i="1"/>
  <c r="Y512" i="1"/>
  <c r="Y908" i="1"/>
  <c r="Y1031" i="1"/>
  <c r="Y1049" i="1"/>
  <c r="Z1071" i="1"/>
  <c r="Z988" i="1"/>
  <c r="Z936" i="1"/>
  <c r="Z949" i="1"/>
  <c r="Z951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AM1224" i="1"/>
  <c r="T1224" i="1"/>
  <c r="W1224" i="1"/>
  <c r="AO1224" i="1"/>
  <c r="AC1224" i="1"/>
  <c r="AF1224" i="1"/>
  <c r="Y357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T1232" i="1"/>
  <c r="AC1232" i="1"/>
  <c r="AO1232" i="1"/>
  <c r="T1231" i="1"/>
  <c r="AO1231" i="1"/>
  <c r="AC1231" i="1"/>
  <c r="AM1231" i="1"/>
  <c r="W1231" i="1"/>
  <c r="AF1231" i="1"/>
  <c r="AM1225" i="1"/>
  <c r="T1225" i="1"/>
  <c r="AF1225" i="1"/>
  <c r="AO1225" i="1"/>
  <c r="W1225" i="1"/>
  <c r="AC1225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C400" i="1"/>
  <c r="X360" i="1"/>
  <c r="Y360" i="1" s="1"/>
  <c r="X358" i="1"/>
  <c r="Y358" i="1" s="1"/>
  <c r="AO392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C351" i="1"/>
  <c r="T370" i="1"/>
  <c r="AM366" i="1"/>
  <c r="W395" i="1"/>
  <c r="AO402" i="1"/>
  <c r="V401" i="1"/>
  <c r="W354" i="1"/>
  <c r="X354" i="1"/>
  <c r="Z354" i="1" s="1"/>
  <c r="AL336" i="1"/>
  <c r="AK334" i="1"/>
  <c r="AF303" i="1"/>
  <c r="AO298" i="1"/>
  <c r="AC292" i="1"/>
  <c r="AC289" i="1"/>
  <c r="AL281" i="1"/>
  <c r="AL278" i="1"/>
  <c r="AC277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V363" i="1"/>
  <c r="Y718" i="1"/>
  <c r="X765" i="1"/>
  <c r="Y765" i="1" s="1"/>
  <c r="V744" i="1"/>
  <c r="Y391" i="1"/>
  <c r="Y37" i="1"/>
  <c r="AC337" i="1"/>
  <c r="AO337" i="1"/>
  <c r="AO296" i="1"/>
  <c r="AC296" i="1"/>
  <c r="AF296" i="1"/>
  <c r="AM327" i="1"/>
  <c r="AF327" i="1"/>
  <c r="AF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AM1244" i="1"/>
  <c r="AO1244" i="1"/>
  <c r="AF1244" i="1"/>
  <c r="AC1238" i="1"/>
  <c r="AM1238" i="1"/>
  <c r="W1238" i="1"/>
  <c r="T1238" i="1"/>
  <c r="AO1238" i="1"/>
  <c r="AF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AO1198" i="1"/>
  <c r="AM1198" i="1"/>
  <c r="W1198" i="1"/>
  <c r="T1198" i="1"/>
  <c r="AF1198" i="1"/>
  <c r="AC1198" i="1"/>
  <c r="Y1026" i="1"/>
  <c r="A1489" i="3"/>
  <c r="A44" i="3"/>
  <c r="A1699" i="3"/>
  <c r="A1561" i="3"/>
  <c r="A1533" i="3"/>
  <c r="A60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AF228" i="1"/>
  <c r="AF300" i="1"/>
  <c r="AO300" i="1"/>
  <c r="AC300" i="1"/>
  <c r="AO238" i="1"/>
  <c r="AC238" i="1"/>
  <c r="AM238" i="1"/>
  <c r="AF238" i="1"/>
  <c r="AO229" i="1"/>
  <c r="AC229" i="1"/>
  <c r="AM229" i="1"/>
  <c r="AM265" i="1"/>
  <c r="AC265" i="1"/>
  <c r="AM239" i="1"/>
  <c r="AO239" i="1"/>
  <c r="AC239" i="1"/>
  <c r="AF239" i="1"/>
  <c r="AF192" i="1"/>
  <c r="AC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AF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AF701" i="1"/>
  <c r="AB710" i="1"/>
  <c r="X675" i="1"/>
  <c r="AM667" i="1"/>
  <c r="T667" i="1"/>
  <c r="AC656" i="1"/>
  <c r="AM656" i="1"/>
  <c r="AF656" i="1"/>
  <c r="T656" i="1"/>
  <c r="AC673" i="1"/>
  <c r="AO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C348" i="1"/>
  <c r="AC283" i="1"/>
  <c r="AM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AF315" i="1"/>
  <c r="AM315" i="1"/>
  <c r="AM301" i="1"/>
  <c r="AF363" i="1"/>
  <c r="T363" i="1"/>
  <c r="AO363" i="1"/>
  <c r="AC363" i="1"/>
  <c r="W363" i="1"/>
  <c r="AM363" i="1"/>
  <c r="AC343" i="1"/>
  <c r="AF343" i="1"/>
  <c r="AF316" i="1"/>
  <c r="AC316" i="1"/>
  <c r="AO316" i="1"/>
  <c r="AC286" i="1"/>
  <c r="AO286" i="1"/>
  <c r="AF286" i="1"/>
  <c r="AM286" i="1"/>
  <c r="AM285" i="1"/>
  <c r="AC285" i="1"/>
  <c r="AO285" i="1"/>
  <c r="AF330" i="1"/>
  <c r="AO330" i="1"/>
  <c r="AM330" i="1"/>
  <c r="AC329" i="1"/>
  <c r="AO329" i="1"/>
  <c r="AC317" i="1"/>
  <c r="AM317" i="1"/>
  <c r="AO317" i="1"/>
  <c r="AO278" i="1"/>
  <c r="AM278" i="1"/>
  <c r="AC278" i="1"/>
  <c r="AF278" i="1"/>
  <c r="AO254" i="1"/>
  <c r="AM254" i="1"/>
  <c r="AF254" i="1"/>
  <c r="AC254" i="1"/>
  <c r="AM268" i="1"/>
  <c r="AC268" i="1"/>
  <c r="AF268" i="1"/>
  <c r="AO268" i="1"/>
  <c r="AO260" i="1"/>
  <c r="AC260" i="1"/>
  <c r="AF260" i="1"/>
  <c r="AC270" i="1"/>
  <c r="AM270" i="1"/>
  <c r="AF270" i="1"/>
  <c r="AO270" i="1"/>
  <c r="AO255" i="1"/>
  <c r="AC255" i="1"/>
  <c r="AM255" i="1"/>
  <c r="AF255" i="1"/>
  <c r="AF252" i="1"/>
  <c r="Y140" i="1"/>
  <c r="Y129" i="1"/>
  <c r="H61" i="2"/>
  <c r="Y954" i="1"/>
  <c r="Y862" i="1"/>
  <c r="Z1106" i="1"/>
  <c r="Z958" i="1"/>
  <c r="Z1006" i="1"/>
  <c r="Y1077" i="1"/>
  <c r="Z1090" i="1"/>
  <c r="Y586" i="1"/>
  <c r="Z1122" i="1"/>
  <c r="Z1115" i="1"/>
  <c r="Z1121" i="1"/>
  <c r="Z1054" i="1"/>
  <c r="Z765" i="1"/>
  <c r="Y786" i="1"/>
  <c r="Z1166" i="1"/>
  <c r="Y1050" i="1"/>
  <c r="Z1141" i="1"/>
  <c r="Z583" i="1"/>
  <c r="Y910" i="1"/>
  <c r="Z1086" i="1"/>
  <c r="Y802" i="1"/>
  <c r="Y536" i="1"/>
  <c r="Z994" i="1"/>
  <c r="AO972" i="1"/>
  <c r="Z972" i="1"/>
  <c r="T972" i="1"/>
  <c r="AF972" i="1"/>
  <c r="AC972" i="1"/>
  <c r="W972" i="1"/>
  <c r="AM972" i="1"/>
  <c r="AM269" i="1"/>
  <c r="Z974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AF1262" i="1"/>
  <c r="AO1262" i="1"/>
  <c r="AC1262" i="1"/>
  <c r="W1262" i="1"/>
  <c r="AC693" i="1"/>
  <c r="AC383" i="1"/>
  <c r="W1196" i="1"/>
  <c r="T1196" i="1"/>
  <c r="AF667" i="1"/>
  <c r="AF402" i="1"/>
  <c r="AO390" i="1"/>
  <c r="W386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W599" i="1"/>
  <c r="T599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281" i="1"/>
  <c r="AO281" i="1"/>
  <c r="AM235" i="1"/>
  <c r="AF196" i="1"/>
  <c r="AC196" i="1"/>
  <c r="AO196" i="1"/>
  <c r="AF186" i="1"/>
  <c r="AM186" i="1"/>
  <c r="AO186" i="1"/>
  <c r="AC186" i="1"/>
  <c r="AF182" i="1"/>
  <c r="AC182" i="1"/>
  <c r="AM182" i="1"/>
  <c r="AO182" i="1"/>
  <c r="AC181" i="1"/>
  <c r="AM181" i="1"/>
  <c r="AO181" i="1"/>
  <c r="AO177" i="1"/>
  <c r="AC177" i="1"/>
  <c r="Z177" i="1"/>
  <c r="AM177" i="1"/>
  <c r="AF177" i="1"/>
  <c r="AO188" i="1"/>
  <c r="AC188" i="1"/>
  <c r="AF188" i="1"/>
  <c r="AC176" i="1"/>
  <c r="AM176" i="1"/>
  <c r="AO176" i="1"/>
  <c r="AF176" i="1"/>
  <c r="AC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AF121" i="1"/>
  <c r="AM120" i="1"/>
  <c r="AF120" i="1"/>
  <c r="AO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AF73" i="1"/>
  <c r="AC73" i="1"/>
  <c r="AF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F287" i="1"/>
  <c r="AM302" i="1"/>
  <c r="AO386" i="1"/>
  <c r="AF269" i="1"/>
  <c r="AC259" i="1"/>
  <c r="AC355" i="1"/>
  <c r="W355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C349" i="1"/>
  <c r="AO349" i="1"/>
  <c r="AO346" i="1"/>
  <c r="AC346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M297" i="1"/>
  <c r="AC297" i="1"/>
  <c r="AC281" i="1"/>
  <c r="AO235" i="1"/>
  <c r="AC235" i="1"/>
  <c r="AF235" i="1"/>
  <c r="AF232" i="1"/>
  <c r="AO232" i="1"/>
  <c r="AC232" i="1"/>
  <c r="AC209" i="1"/>
  <c r="AM20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M199" i="1"/>
  <c r="AO166" i="1"/>
  <c r="AM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432" i="1"/>
  <c r="Z383" i="1"/>
  <c r="Y383" i="1"/>
  <c r="Y396" i="1"/>
  <c r="T432" i="1"/>
  <c r="AF430" i="1"/>
  <c r="Y425" i="1"/>
  <c r="Y429" i="1"/>
  <c r="Y23" i="1"/>
  <c r="V438" i="1"/>
  <c r="X437" i="1"/>
  <c r="Y99" i="1"/>
  <c r="AK438" i="1"/>
  <c r="S432" i="1"/>
  <c r="AE429" i="1"/>
  <c r="X428" i="1"/>
  <c r="Z428" i="1" s="1"/>
  <c r="AM430" i="1"/>
  <c r="V440" i="1"/>
  <c r="Z363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Y60" i="1"/>
  <c r="Y51" i="1"/>
  <c r="Y460" i="1"/>
  <c r="AO111" i="1"/>
  <c r="AF111" i="1"/>
  <c r="AC111" i="1"/>
  <c r="AM111" i="1"/>
  <c r="AC110" i="1"/>
  <c r="AO110" i="1"/>
  <c r="AM110" i="1"/>
  <c r="AF110" i="1"/>
  <c r="Z87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O905" i="1"/>
  <c r="AM905" i="1"/>
  <c r="T905" i="1"/>
  <c r="AF905" i="1"/>
  <c r="AC905" i="1"/>
  <c r="W905" i="1"/>
  <c r="Z905" i="1"/>
  <c r="AF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O318" i="1"/>
  <c r="AC318" i="1"/>
  <c r="AF318" i="1"/>
  <c r="AC282" i="1"/>
  <c r="AF282" i="1"/>
  <c r="AO282" i="1"/>
  <c r="AM282" i="1"/>
  <c r="AM279" i="1"/>
  <c r="AF279" i="1"/>
  <c r="AC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O277" i="1"/>
  <c r="AO233" i="1"/>
  <c r="AM233" i="1"/>
  <c r="AC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AF112" i="1"/>
  <c r="AM97" i="1"/>
  <c r="AF97" i="1"/>
  <c r="AC97" i="1"/>
  <c r="AO97" i="1"/>
  <c r="AO84" i="1"/>
  <c r="AF84" i="1"/>
  <c r="AC84" i="1"/>
  <c r="AF78" i="1"/>
  <c r="AC78" i="1"/>
  <c r="AO78" i="1"/>
  <c r="Z78" i="1"/>
  <c r="AM78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AF345" i="1"/>
  <c r="AF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AF336" i="1"/>
  <c r="AO336" i="1"/>
  <c r="AC336" i="1"/>
  <c r="AC325" i="1"/>
  <c r="AM325" i="1"/>
  <c r="AO325" i="1"/>
  <c r="AM319" i="1"/>
  <c r="AF319" i="1"/>
  <c r="AC319" i="1"/>
  <c r="AF299" i="1"/>
  <c r="AC299" i="1"/>
  <c r="AM338" i="1"/>
  <c r="AF338" i="1"/>
  <c r="AO338" i="1"/>
  <c r="AC338" i="1"/>
  <c r="AC324" i="1"/>
  <c r="AF324" i="1"/>
  <c r="AO324" i="1"/>
  <c r="AF312" i="1"/>
  <c r="AO312" i="1"/>
  <c r="AC312" i="1"/>
  <c r="AM310" i="1"/>
  <c r="AO310" i="1"/>
  <c r="AC310" i="1"/>
  <c r="AF310" i="1"/>
  <c r="AO294" i="1"/>
  <c r="AC294" i="1"/>
  <c r="AF294" i="1"/>
  <c r="AC290" i="1"/>
  <c r="AO290" i="1"/>
  <c r="AM290" i="1"/>
  <c r="AF290" i="1"/>
  <c r="AO344" i="1"/>
  <c r="AC344" i="1"/>
  <c r="AF344" i="1"/>
  <c r="AF323" i="1"/>
  <c r="AC323" i="1"/>
  <c r="AM323" i="1"/>
  <c r="AO321" i="1"/>
  <c r="AF321" i="1"/>
  <c r="AC321" i="1"/>
  <c r="AM321" i="1"/>
  <c r="AO313" i="1"/>
  <c r="AC313" i="1"/>
  <c r="AM313" i="1"/>
  <c r="AM311" i="1"/>
  <c r="AF311" i="1"/>
  <c r="AC311" i="1"/>
  <c r="AO309" i="1"/>
  <c r="AC309" i="1"/>
  <c r="AM309" i="1"/>
  <c r="AO350" i="1"/>
  <c r="AO345" i="1"/>
  <c r="AO265" i="1"/>
  <c r="AO184" i="1"/>
  <c r="AF55" i="1"/>
  <c r="AC55" i="1"/>
  <c r="AM55" i="1"/>
  <c r="Z55" i="1"/>
  <c r="AF46" i="1"/>
  <c r="AM46" i="1"/>
  <c r="AO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AM218" i="1"/>
  <c r="AC220" i="1"/>
  <c r="Z141" i="1"/>
  <c r="Y141" i="1"/>
  <c r="Z106" i="1"/>
  <c r="Y106" i="1"/>
  <c r="Z110" i="1"/>
  <c r="Y110" i="1"/>
  <c r="Y91" i="1"/>
  <c r="Y89" i="1"/>
  <c r="Z74" i="1"/>
  <c r="Y39" i="1"/>
  <c r="Z39" i="1"/>
  <c r="Y48" i="1"/>
  <c r="Z48" i="1"/>
  <c r="Y31" i="1"/>
  <c r="Z31" i="1"/>
  <c r="Y22" i="1"/>
  <c r="Z22" i="1"/>
  <c r="Z34" i="1"/>
  <c r="Y34" i="1"/>
  <c r="Y27" i="1"/>
  <c r="Z27" i="1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AM197" i="1"/>
  <c r="AO197" i="1"/>
  <c r="Y707" i="1"/>
  <c r="AM256" i="1"/>
  <c r="AO256" i="1"/>
  <c r="AC256" i="1"/>
  <c r="AF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C204" i="1"/>
  <c r="AF204" i="1"/>
  <c r="AO204" i="1"/>
  <c r="Y873" i="1"/>
  <c r="W645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157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5" i="4"/>
  <c r="A108" i="3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305" i="3"/>
  <c r="A344" i="3"/>
  <c r="A292" i="3"/>
  <c r="A245" i="3"/>
  <c r="A233" i="3"/>
  <c r="A232" i="3"/>
  <c r="A164" i="3"/>
  <c r="A152" i="3"/>
  <c r="A132" i="3"/>
  <c r="A125" i="3"/>
  <c r="A120" i="3"/>
  <c r="A81" i="3"/>
  <c r="A72" i="3"/>
  <c r="A1357" i="3"/>
  <c r="A26" i="3"/>
  <c r="A80" i="3"/>
  <c r="A376" i="3"/>
  <c r="A18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176" i="1"/>
  <c r="T176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165" i="1"/>
  <c r="W165" i="1"/>
  <c r="T141" i="1"/>
  <c r="W141" i="1"/>
  <c r="W86" i="1"/>
  <c r="T86" i="1"/>
  <c r="T46" i="1"/>
  <c r="W46" i="1"/>
  <c r="T138" i="1"/>
  <c r="W138" i="1"/>
  <c r="T42" i="1"/>
  <c r="W42" i="1"/>
  <c r="T149" i="1"/>
  <c r="W149" i="1"/>
  <c r="T139" i="1"/>
  <c r="W139" i="1"/>
  <c r="W71" i="1"/>
  <c r="T71" i="1"/>
  <c r="W94" i="1"/>
  <c r="T94" i="1"/>
  <c r="AC1289" i="1"/>
  <c r="T1289" i="1"/>
  <c r="AO1289" i="1"/>
  <c r="AF1289" i="1"/>
  <c r="W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T167" i="1"/>
  <c r="W167" i="1"/>
  <c r="W151" i="1"/>
  <c r="T151" i="1"/>
  <c r="W171" i="1"/>
  <c r="T171" i="1"/>
  <c r="T155" i="1"/>
  <c r="W155" i="1"/>
  <c r="T143" i="1"/>
  <c r="W143" i="1"/>
  <c r="W135" i="1"/>
  <c r="T13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A1040" i="4"/>
  <c r="A33" i="4"/>
  <c r="A1002" i="4"/>
  <c r="A23" i="4"/>
  <c r="A15" i="4"/>
  <c r="Z1267" i="1"/>
  <c r="Y1267" i="1"/>
  <c r="AN320" i="1"/>
  <c r="AN312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S131" i="1"/>
  <c r="T131" i="1"/>
  <c r="X29" i="1"/>
  <c r="Z29" i="1" s="1"/>
  <c r="W29" i="1"/>
  <c r="X28" i="1"/>
  <c r="Y28" i="1" s="1"/>
  <c r="W28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AN352" i="1"/>
  <c r="AN298" i="1"/>
  <c r="AN221" i="1"/>
  <c r="AN349" i="1"/>
  <c r="AN345" i="1"/>
  <c r="AN341" i="1"/>
  <c r="AN337" i="1"/>
  <c r="AN325" i="1"/>
  <c r="AN317" i="1"/>
  <c r="AN316" i="1"/>
  <c r="AN309" i="1"/>
  <c r="AN296" i="1"/>
  <c r="AN292" i="1"/>
  <c r="AN277" i="1"/>
  <c r="AN269" i="1"/>
  <c r="AN259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AN342" i="1"/>
  <c r="AN323" i="1"/>
  <c r="AN315" i="1"/>
  <c r="AN299" i="1"/>
  <c r="AN297" i="1"/>
  <c r="AN293" i="1"/>
  <c r="AN289" i="1"/>
  <c r="AN285" i="1"/>
  <c r="AN275" i="1"/>
  <c r="AN260" i="1"/>
  <c r="AN256" i="1"/>
  <c r="AN235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AN313" i="1"/>
  <c r="AN290" i="1"/>
  <c r="AN281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48" i="1"/>
  <c r="AN344" i="1"/>
  <c r="AN340" i="1"/>
  <c r="AN336" i="1"/>
  <c r="AN327" i="1"/>
  <c r="AN326" i="1"/>
  <c r="AN319" i="1"/>
  <c r="AN311" i="1"/>
  <c r="AN310" i="1"/>
  <c r="AN303" i="1"/>
  <c r="AN295" i="1"/>
  <c r="AN291" i="1"/>
  <c r="AN287" i="1"/>
  <c r="AN283" i="1"/>
  <c r="AN279" i="1"/>
  <c r="AN278" i="1"/>
  <c r="AN268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14" i="1"/>
  <c r="AN213" i="1"/>
  <c r="AN204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AC219" i="1"/>
  <c r="AF219" i="1"/>
  <c r="AM219" i="1"/>
  <c r="AN219" i="1"/>
  <c r="AC205" i="1"/>
  <c r="AO205" i="1"/>
  <c r="AN205" i="1"/>
  <c r="AM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0" i="4"/>
  <c r="A348" i="3"/>
  <c r="A224" i="3"/>
  <c r="A169" i="3"/>
  <c r="A160" i="3"/>
  <c r="A148" i="3"/>
  <c r="A100" i="3"/>
  <c r="A69" i="3"/>
  <c r="A64" i="3"/>
  <c r="A61" i="3"/>
  <c r="A52" i="3"/>
  <c r="A778" i="4"/>
  <c r="A702" i="3"/>
  <c r="A552" i="3"/>
  <c r="A509" i="3"/>
  <c r="A496" i="3"/>
  <c r="A468" i="3"/>
  <c r="A444" i="3"/>
  <c r="A404" i="3"/>
  <c r="A396" i="3"/>
  <c r="A332" i="3"/>
  <c r="A286" i="3"/>
  <c r="A280" i="3"/>
  <c r="A200" i="3"/>
  <c r="A184" i="3"/>
  <c r="A143" i="3"/>
  <c r="A136" i="3"/>
  <c r="A126" i="3"/>
  <c r="A119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A551" i="4"/>
  <c r="A520" i="3"/>
  <c r="A176" i="3"/>
  <c r="A92" i="3"/>
  <c r="A516" i="4"/>
  <c r="O46" i="4"/>
  <c r="O49" i="4"/>
  <c r="O45" i="4"/>
  <c r="O47" i="4"/>
  <c r="O43" i="4"/>
  <c r="A540" i="3"/>
  <c r="A636" i="3"/>
  <c r="A559" i="3"/>
  <c r="A261" i="3"/>
  <c r="A180" i="3"/>
  <c r="A55" i="3"/>
  <c r="A380" i="3"/>
  <c r="A213" i="3"/>
  <c r="A141" i="3"/>
  <c r="A616" i="4"/>
  <c r="A192" i="4"/>
  <c r="A30" i="3"/>
  <c r="A22" i="3"/>
  <c r="A543" i="4"/>
  <c r="A495" i="4"/>
  <c r="A492" i="4"/>
  <c r="A304" i="4"/>
  <c r="A224" i="4"/>
  <c r="A199" i="4"/>
  <c r="A68" i="3"/>
  <c r="A56" i="3"/>
  <c r="A15" i="3"/>
  <c r="A548" i="4"/>
  <c r="A447" i="4"/>
  <c r="A424" i="4"/>
  <c r="A343" i="4"/>
  <c r="A332" i="4"/>
  <c r="A328" i="4"/>
  <c r="A283" i="4"/>
  <c r="A275" i="4"/>
  <c r="A259" i="4"/>
  <c r="A232" i="4"/>
  <c r="A228" i="4"/>
  <c r="A151" i="4"/>
  <c r="W1016" i="1"/>
  <c r="Z1016" i="1"/>
  <c r="AO1016" i="1"/>
  <c r="AF1016" i="1"/>
  <c r="T1016" i="1"/>
  <c r="AN1016" i="1"/>
  <c r="AC1016" i="1"/>
  <c r="AM1016" i="1"/>
  <c r="A725" i="4"/>
  <c r="A587" i="4"/>
  <c r="A496" i="4"/>
  <c r="A468" i="4"/>
  <c r="A407" i="4"/>
  <c r="A380" i="4"/>
  <c r="A331" i="4"/>
  <c r="A327" i="4"/>
  <c r="A312" i="4"/>
  <c r="A303" i="4"/>
  <c r="A300" i="4"/>
  <c r="A284" i="4"/>
  <c r="A280" i="4"/>
  <c r="A276" i="4"/>
  <c r="A272" i="4"/>
  <c r="A268" i="4"/>
  <c r="A264" i="4"/>
  <c r="A260" i="4"/>
  <c r="A200" i="4"/>
  <c r="A432" i="4"/>
  <c r="A291" i="4"/>
  <c r="A80" i="4"/>
  <c r="A483" i="4"/>
  <c r="A308" i="4"/>
  <c r="A296" i="4"/>
  <c r="A292" i="4"/>
  <c r="A247" i="4"/>
  <c r="A95" i="4"/>
  <c r="A665" i="4"/>
  <c r="A535" i="4"/>
  <c r="A372" i="4"/>
  <c r="A235" i="4"/>
  <c r="A527" i="4"/>
  <c r="A499" i="4"/>
  <c r="A364" i="4"/>
  <c r="A244" i="4"/>
  <c r="AM1142" i="1"/>
  <c r="AC1142" i="1"/>
  <c r="AF1142" i="1"/>
  <c r="W1142" i="1"/>
  <c r="AN1142" i="1"/>
  <c r="T1142" i="1"/>
  <c r="AO1142" i="1"/>
  <c r="Z1142" i="1"/>
  <c r="A352" i="4" l="1"/>
  <c r="A433" i="3"/>
  <c r="A227" i="3"/>
  <c r="A196" i="3"/>
  <c r="A192" i="3"/>
  <c r="A156" i="3"/>
  <c r="A128" i="3"/>
  <c r="A1825" i="3"/>
  <c r="A1824" i="3"/>
  <c r="A1823" i="3"/>
  <c r="A1822" i="3"/>
  <c r="A1820" i="3"/>
  <c r="A1819" i="3"/>
  <c r="A1817" i="3"/>
  <c r="A1815" i="3"/>
  <c r="A1814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5" i="3"/>
  <c r="A1764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5" i="3"/>
  <c r="A1734" i="3"/>
  <c r="A1733" i="3"/>
  <c r="A1732" i="3"/>
  <c r="A1731" i="3"/>
  <c r="A1729" i="3"/>
  <c r="A1728" i="3"/>
  <c r="A1727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6" i="3"/>
  <c r="A1705" i="3"/>
  <c r="A1704" i="3"/>
  <c r="A1703" i="3"/>
  <c r="A1702" i="3"/>
  <c r="A1701" i="3"/>
  <c r="A1700" i="3"/>
  <c r="A1698" i="3"/>
  <c r="A1697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1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5" i="3"/>
  <c r="A1594" i="3"/>
  <c r="A1593" i="3"/>
  <c r="A1592" i="3"/>
  <c r="A1591" i="3"/>
  <c r="A1590" i="3"/>
  <c r="A1589" i="3"/>
  <c r="A1588" i="3"/>
  <c r="A1587" i="3"/>
  <c r="A1586" i="3"/>
  <c r="A1585" i="3"/>
  <c r="A1583" i="3"/>
  <c r="A1582" i="3"/>
  <c r="A1581" i="3"/>
  <c r="A1580" i="3"/>
  <c r="A1579" i="3"/>
  <c r="A1577" i="3"/>
  <c r="A1576" i="3"/>
  <c r="A1575" i="3"/>
  <c r="A1574" i="3"/>
  <c r="A1573" i="3"/>
  <c r="A1571" i="3"/>
  <c r="A1570" i="3"/>
  <c r="A1569" i="3"/>
  <c r="A1568" i="3"/>
  <c r="A1567" i="3"/>
  <c r="A1566" i="3"/>
  <c r="A1564" i="3"/>
  <c r="A1562" i="3"/>
  <c r="A1560" i="3"/>
  <c r="A1559" i="3"/>
  <c r="A1558" i="3"/>
  <c r="A1557" i="3"/>
  <c r="A1556" i="3"/>
  <c r="A1554" i="3"/>
  <c r="A1553" i="3"/>
  <c r="A1552" i="3"/>
  <c r="A1551" i="3"/>
  <c r="A1550" i="3"/>
  <c r="A1548" i="3"/>
  <c r="A1547" i="3"/>
  <c r="A1546" i="3"/>
  <c r="A1545" i="3"/>
  <c r="A1543" i="3"/>
  <c r="A1542" i="3"/>
  <c r="A1541" i="3"/>
  <c r="A1539" i="3"/>
  <c r="A1538" i="3"/>
  <c r="A1537" i="3"/>
  <c r="A1536" i="3"/>
  <c r="A1535" i="3"/>
  <c r="A1531" i="3"/>
  <c r="A1530" i="3"/>
  <c r="A1529" i="3"/>
  <c r="A1528" i="3"/>
  <c r="A1527" i="3"/>
  <c r="A1525" i="3"/>
  <c r="A1524" i="3"/>
  <c r="A1523" i="3"/>
  <c r="A1522" i="3"/>
  <c r="A1520" i="3"/>
  <c r="A1519" i="3"/>
  <c r="A1517" i="3"/>
  <c r="A1516" i="3"/>
  <c r="L1402" i="3"/>
  <c r="A1515" i="3"/>
  <c r="A1514" i="3"/>
  <c r="A1513" i="3"/>
  <c r="A1511" i="3"/>
  <c r="A1510" i="3"/>
  <c r="A1509" i="3"/>
  <c r="A1508" i="3"/>
  <c r="A1507" i="3"/>
  <c r="A1505" i="3"/>
  <c r="A1504" i="3"/>
  <c r="A1503" i="3"/>
  <c r="A1502" i="3"/>
  <c r="A1500" i="3"/>
  <c r="A1499" i="3"/>
  <c r="A1498" i="3"/>
  <c r="A1497" i="3"/>
  <c r="A1496" i="3"/>
  <c r="A1495" i="3"/>
  <c r="A1494" i="3"/>
  <c r="A1493" i="3"/>
  <c r="A1491" i="3"/>
  <c r="A1490" i="3"/>
  <c r="A1487" i="3"/>
  <c r="A1486" i="3"/>
  <c r="A1485" i="3"/>
  <c r="A1484" i="3"/>
  <c r="A1482" i="3"/>
  <c r="A1481" i="3"/>
  <c r="A1480" i="3"/>
  <c r="A1479" i="3"/>
  <c r="A1476" i="3"/>
  <c r="A1474" i="3"/>
  <c r="A1473" i="3"/>
  <c r="A1471" i="3"/>
  <c r="A1470" i="3"/>
  <c r="A1469" i="3"/>
  <c r="A1468" i="3"/>
  <c r="A1467" i="3"/>
  <c r="A1466" i="3"/>
  <c r="A1465" i="3"/>
  <c r="A1464" i="3"/>
  <c r="A1460" i="3"/>
  <c r="A1459" i="3"/>
  <c r="A1458" i="3"/>
  <c r="A1457" i="3"/>
  <c r="A1456" i="3"/>
  <c r="A1455" i="3"/>
  <c r="A1454" i="3"/>
  <c r="A1453" i="3"/>
  <c r="A1451" i="3"/>
  <c r="A1450" i="3"/>
  <c r="A1449" i="3"/>
  <c r="A1448" i="3"/>
  <c r="A1447" i="3"/>
  <c r="A1445" i="3"/>
  <c r="A1444" i="3"/>
  <c r="A1443" i="3"/>
  <c r="A1442" i="3"/>
  <c r="A1440" i="3"/>
  <c r="A1439" i="3"/>
  <c r="A1437" i="3"/>
  <c r="A1436" i="3"/>
  <c r="A1435" i="3"/>
  <c r="A1434" i="3"/>
  <c r="A1432" i="3"/>
  <c r="A1431" i="3"/>
  <c r="A1429" i="3"/>
  <c r="A1428" i="3"/>
  <c r="A1424" i="3"/>
  <c r="A1423" i="3"/>
  <c r="A1421" i="3"/>
  <c r="A1420" i="3"/>
  <c r="A1419" i="3"/>
  <c r="A1417" i="3"/>
  <c r="A1415" i="3"/>
  <c r="A1414" i="3"/>
  <c r="A1412" i="3"/>
  <c r="A1411" i="3"/>
  <c r="A1410" i="3"/>
  <c r="A1409" i="3"/>
  <c r="A1408" i="3"/>
  <c r="A1405" i="3"/>
  <c r="A1404" i="3"/>
  <c r="A1403" i="3"/>
  <c r="A1400" i="3"/>
  <c r="A267" i="4"/>
  <c r="A208" i="4"/>
  <c r="A141" i="4"/>
  <c r="A362" i="4"/>
  <c r="A358" i="4"/>
  <c r="A354" i="4"/>
  <c r="A361" i="4"/>
  <c r="A357" i="4"/>
  <c r="A360" i="4"/>
  <c r="A356" i="4"/>
  <c r="Y1244" i="1"/>
  <c r="Z1244" i="1"/>
  <c r="Y90" i="1"/>
  <c r="Z1014" i="1"/>
  <c r="Z896" i="1"/>
  <c r="Z578" i="1"/>
  <c r="Z1042" i="1"/>
  <c r="Z946" i="1"/>
  <c r="Z1150" i="1"/>
  <c r="Z1134" i="1"/>
  <c r="Z1008" i="1"/>
  <c r="Z1072" i="1"/>
  <c r="Z1066" i="1"/>
  <c r="X1289" i="1"/>
  <c r="V1297" i="1"/>
  <c r="X1181" i="1"/>
  <c r="V1183" i="1"/>
  <c r="V1273" i="1"/>
  <c r="W62" i="1"/>
  <c r="T22" i="1"/>
  <c r="W47" i="1"/>
  <c r="Z838" i="1"/>
  <c r="Z1232" i="1"/>
  <c r="Z1047" i="1"/>
  <c r="Z446" i="1"/>
  <c r="Z1133" i="1"/>
  <c r="X1281" i="1"/>
  <c r="X1189" i="1"/>
  <c r="X1093" i="1"/>
  <c r="T72" i="1"/>
  <c r="T64" i="1"/>
  <c r="T56" i="1"/>
  <c r="Z990" i="1"/>
  <c r="Z599" i="1"/>
  <c r="Z1248" i="1"/>
  <c r="Z1182" i="1"/>
  <c r="Z673" i="1"/>
  <c r="Z701" i="1"/>
  <c r="Z1226" i="1"/>
  <c r="V1277" i="1"/>
  <c r="X1185" i="1"/>
  <c r="V1191" i="1"/>
  <c r="X1177" i="1"/>
  <c r="V1092" i="1"/>
  <c r="Z1059" i="1"/>
  <c r="Y1059" i="1"/>
  <c r="Y72" i="1"/>
  <c r="Z72" i="1"/>
  <c r="Z64" i="1"/>
  <c r="Y64" i="1"/>
  <c r="Z1022" i="1"/>
  <c r="Z1061" i="1"/>
  <c r="Y155" i="1"/>
  <c r="Z1262" i="1"/>
  <c r="Z882" i="1"/>
  <c r="Z842" i="1"/>
  <c r="Z1186" i="1"/>
  <c r="Z982" i="1"/>
  <c r="Z1198" i="1"/>
  <c r="Z1238" i="1"/>
  <c r="Z1087" i="1"/>
  <c r="Z1153" i="1"/>
  <c r="Z1023" i="1"/>
  <c r="Z1145" i="1"/>
  <c r="Z1064" i="1"/>
  <c r="T26" i="1"/>
  <c r="T47" i="1"/>
  <c r="W64" i="1"/>
  <c r="T35" i="1"/>
  <c r="V64" i="1"/>
  <c r="T55" i="1"/>
  <c r="W120" i="1"/>
  <c r="X104" i="1"/>
  <c r="T62" i="1"/>
  <c r="V168" i="1"/>
  <c r="W70" i="1"/>
  <c r="W118" i="1"/>
  <c r="V172" i="1"/>
  <c r="X40" i="1"/>
  <c r="X136" i="1"/>
  <c r="Y136" i="1" s="1"/>
  <c r="V132" i="1"/>
  <c r="T115" i="1"/>
  <c r="W111" i="1"/>
  <c r="T103" i="1"/>
  <c r="W99" i="1"/>
  <c r="T95" i="1"/>
  <c r="W75" i="1"/>
  <c r="W55" i="1"/>
  <c r="W51" i="1"/>
  <c r="T43" i="1"/>
  <c r="T31" i="1"/>
  <c r="T27" i="1"/>
  <c r="W23" i="1"/>
  <c r="T51" i="1"/>
  <c r="V68" i="1"/>
  <c r="X76" i="1"/>
  <c r="W124" i="1"/>
  <c r="X116" i="1"/>
  <c r="V152" i="1"/>
  <c r="X112" i="1"/>
  <c r="W156" i="1"/>
  <c r="X120" i="1"/>
  <c r="X144" i="1"/>
  <c r="Y144" i="1" s="1"/>
  <c r="W34" i="1"/>
  <c r="W122" i="1"/>
  <c r="W116" i="1"/>
  <c r="W112" i="1"/>
  <c r="W76" i="1"/>
  <c r="W48" i="1"/>
  <c r="W24" i="1"/>
  <c r="T63" i="1"/>
  <c r="X68" i="1"/>
  <c r="X80" i="1"/>
  <c r="W88" i="1"/>
  <c r="V52" i="1"/>
  <c r="W132" i="1"/>
  <c r="V48" i="1"/>
  <c r="X148" i="1"/>
  <c r="Y148" i="1" s="1"/>
  <c r="X32" i="1"/>
  <c r="X128" i="1"/>
  <c r="V156" i="1"/>
  <c r="X84" i="1"/>
  <c r="T39" i="1"/>
  <c r="A126" i="4"/>
  <c r="A121" i="4"/>
  <c r="A106" i="4"/>
  <c r="A85" i="4"/>
  <c r="A1086" i="3"/>
  <c r="A746" i="3"/>
  <c r="A703" i="3"/>
  <c r="A658" i="3"/>
  <c r="A90" i="4"/>
  <c r="A124" i="4"/>
  <c r="A128" i="4"/>
  <c r="A123" i="4"/>
  <c r="A127" i="4"/>
  <c r="A122" i="4"/>
  <c r="A68" i="4"/>
  <c r="A103" i="4"/>
  <c r="A105" i="4"/>
  <c r="A605" i="4"/>
  <c r="Z98" i="1"/>
  <c r="Y98" i="1"/>
  <c r="Z139" i="1"/>
  <c r="Y139" i="1"/>
  <c r="Z1127" i="1"/>
  <c r="Z943" i="1"/>
  <c r="V129" i="1"/>
  <c r="T160" i="1"/>
  <c r="T2" i="1"/>
  <c r="W33" i="1"/>
  <c r="X30" i="1"/>
  <c r="Y30" i="1" s="1"/>
  <c r="X38" i="1"/>
  <c r="Y38" i="1" s="1"/>
  <c r="T75" i="1"/>
  <c r="W103" i="1"/>
  <c r="X46" i="1"/>
  <c r="W22" i="1"/>
  <c r="T93" i="1"/>
  <c r="T109" i="1"/>
  <c r="T76" i="1"/>
  <c r="X150" i="1"/>
  <c r="X166" i="1"/>
  <c r="X97" i="1"/>
  <c r="W65" i="1"/>
  <c r="X130" i="1"/>
  <c r="Y130" i="1" s="1"/>
  <c r="V122" i="1"/>
  <c r="X70" i="1"/>
  <c r="X94" i="1"/>
  <c r="X118" i="1"/>
  <c r="V141" i="1"/>
  <c r="T41" i="1"/>
  <c r="W93" i="1"/>
  <c r="X77" i="1"/>
  <c r="Y1110" i="1"/>
  <c r="Y966" i="1"/>
  <c r="Z1231" i="1"/>
  <c r="W25" i="1"/>
  <c r="T24" i="1"/>
  <c r="T59" i="1"/>
  <c r="W57" i="1"/>
  <c r="W74" i="1"/>
  <c r="X93" i="1"/>
  <c r="T81" i="1"/>
  <c r="X158" i="1"/>
  <c r="W146" i="1"/>
  <c r="T105" i="1"/>
  <c r="X61" i="1"/>
  <c r="X50" i="1"/>
  <c r="Y50" i="1" s="1"/>
  <c r="X86" i="1"/>
  <c r="X170" i="1"/>
  <c r="Y170" i="1" s="1"/>
  <c r="X62" i="1"/>
  <c r="X73" i="1"/>
  <c r="X105" i="1"/>
  <c r="X65" i="1"/>
  <c r="Y29" i="1"/>
  <c r="Z1070" i="1"/>
  <c r="Z1098" i="1"/>
  <c r="Z1012" i="1"/>
  <c r="Z980" i="1"/>
  <c r="Z909" i="1"/>
  <c r="Y909" i="1"/>
  <c r="W166" i="1"/>
  <c r="A624" i="2"/>
  <c r="A578" i="3"/>
  <c r="A538" i="3"/>
  <c r="A482" i="3"/>
  <c r="A458" i="3"/>
  <c r="A450" i="3"/>
  <c r="A442" i="3"/>
  <c r="H980" i="2"/>
  <c r="H978" i="2"/>
  <c r="H976" i="2"/>
  <c r="A608" i="3"/>
  <c r="A553" i="3"/>
  <c r="A549" i="3"/>
  <c r="A545" i="3"/>
  <c r="A541" i="3"/>
  <c r="A537" i="3"/>
  <c r="A536" i="3"/>
  <c r="A529" i="3"/>
  <c r="A521" i="3"/>
  <c r="A513" i="3"/>
  <c r="A505" i="3"/>
  <c r="A493" i="3"/>
  <c r="A485" i="3"/>
  <c r="A477" i="3"/>
  <c r="A469" i="3"/>
  <c r="A465" i="3"/>
  <c r="A457" i="3"/>
  <c r="A456" i="3"/>
  <c r="A453" i="3"/>
  <c r="A449" i="3"/>
  <c r="A441" i="3"/>
  <c r="A437" i="3"/>
  <c r="A432" i="3"/>
  <c r="A429" i="3"/>
  <c r="A417" i="3"/>
  <c r="A413" i="3"/>
  <c r="A409" i="3"/>
  <c r="A401" i="3"/>
  <c r="A397" i="3"/>
  <c r="A393" i="3"/>
  <c r="A389" i="3"/>
  <c r="A385" i="3"/>
  <c r="A381" i="3"/>
  <c r="A377" i="3"/>
  <c r="A373" i="3"/>
  <c r="A369" i="3"/>
  <c r="A361" i="3"/>
  <c r="A357" i="3"/>
  <c r="A356" i="3"/>
  <c r="A341" i="3"/>
  <c r="A329" i="3"/>
  <c r="A325" i="3"/>
  <c r="A321" i="3"/>
  <c r="A320" i="3"/>
  <c r="A313" i="3"/>
  <c r="A309" i="3"/>
  <c r="A297" i="3"/>
  <c r="A293" i="3"/>
  <c r="A281" i="3"/>
  <c r="A277" i="3"/>
  <c r="A276" i="3"/>
  <c r="A269" i="3"/>
  <c r="A266" i="3"/>
  <c r="A258" i="3"/>
  <c r="A257" i="3"/>
  <c r="A253" i="3"/>
  <c r="A249" i="3"/>
  <c r="A241" i="3"/>
  <c r="A238" i="3"/>
  <c r="A237" i="3"/>
  <c r="A229" i="3"/>
  <c r="A225" i="3"/>
  <c r="A218" i="3"/>
  <c r="A209" i="3"/>
  <c r="A201" i="3"/>
  <c r="A190" i="3"/>
  <c r="A182" i="3"/>
  <c r="A181" i="3"/>
  <c r="A173" i="3"/>
  <c r="A170" i="3"/>
  <c r="A165" i="3"/>
  <c r="A153" i="3"/>
  <c r="A149" i="3"/>
  <c r="A145" i="3"/>
  <c r="A142" i="3"/>
  <c r="A137" i="3"/>
  <c r="A133" i="3"/>
  <c r="A129" i="3"/>
  <c r="A121" i="3"/>
  <c r="A118" i="3"/>
  <c r="A109" i="3"/>
  <c r="A106" i="3"/>
  <c r="A102" i="3"/>
  <c r="A101" i="3"/>
  <c r="A97" i="3"/>
  <c r="A89" i="3"/>
  <c r="A78" i="3"/>
  <c r="A77" i="3"/>
  <c r="A76" i="3"/>
  <c r="A73" i="3"/>
  <c r="A65" i="3"/>
  <c r="A58" i="3"/>
  <c r="A57" i="3"/>
  <c r="A53" i="3"/>
  <c r="A45" i="3"/>
  <c r="A41" i="3"/>
  <c r="A37" i="3"/>
  <c r="H643" i="2"/>
  <c r="H645" i="2"/>
  <c r="H647" i="2"/>
  <c r="H651" i="2"/>
  <c r="H653" i="2"/>
  <c r="H655" i="2"/>
  <c r="H657" i="2"/>
  <c r="H659" i="2"/>
  <c r="H661" i="2"/>
  <c r="H663" i="2"/>
  <c r="H665" i="2"/>
  <c r="H667" i="2"/>
  <c r="H669" i="2"/>
  <c r="H671" i="2"/>
  <c r="H673" i="2"/>
  <c r="H675" i="2"/>
  <c r="H677" i="2"/>
  <c r="H679" i="2"/>
  <c r="H681" i="2"/>
  <c r="H683" i="2"/>
  <c r="H685" i="2"/>
  <c r="H687" i="2"/>
  <c r="H689" i="2"/>
  <c r="H691" i="2"/>
  <c r="H844" i="2"/>
  <c r="H830" i="2"/>
  <c r="H828" i="2"/>
  <c r="H826" i="2"/>
  <c r="H824" i="2"/>
  <c r="H822" i="2"/>
  <c r="H695" i="2"/>
  <c r="H693" i="2"/>
  <c r="H820" i="2"/>
  <c r="H818" i="2"/>
  <c r="H816" i="2"/>
  <c r="H814" i="2"/>
  <c r="H770" i="2"/>
  <c r="H768" i="2"/>
  <c r="A688" i="2"/>
  <c r="H812" i="2"/>
  <c r="H810" i="2"/>
  <c r="H808" i="2"/>
  <c r="K808" i="2" s="1"/>
  <c r="H806" i="2"/>
  <c r="H804" i="2"/>
  <c r="H802" i="2"/>
  <c r="H800" i="2"/>
  <c r="H798" i="2"/>
  <c r="H796" i="2"/>
  <c r="H794" i="2"/>
  <c r="H792" i="2"/>
  <c r="H790" i="2"/>
  <c r="H788" i="2"/>
  <c r="H786" i="2"/>
  <c r="H784" i="2"/>
  <c r="H782" i="2"/>
  <c r="H780" i="2"/>
  <c r="H776" i="2"/>
  <c r="H774" i="2"/>
  <c r="H765" i="2"/>
  <c r="H761" i="2"/>
  <c r="H757" i="2"/>
  <c r="H755" i="2"/>
  <c r="H753" i="2"/>
  <c r="H751" i="2"/>
  <c r="H742" i="2"/>
  <c r="H740" i="2"/>
  <c r="H738" i="2"/>
  <c r="H719" i="2"/>
  <c r="H717" i="2"/>
  <c r="H715" i="2"/>
  <c r="A769" i="2"/>
  <c r="H747" i="2"/>
  <c r="H745" i="2"/>
  <c r="H734" i="2"/>
  <c r="H732" i="2"/>
  <c r="H730" i="2"/>
  <c r="H728" i="2"/>
  <c r="H726" i="2"/>
  <c r="H724" i="2"/>
  <c r="A723" i="2"/>
  <c r="H722" i="2"/>
  <c r="H713" i="2"/>
  <c r="H711" i="2"/>
  <c r="H709" i="2"/>
  <c r="H707" i="2"/>
  <c r="A706" i="2"/>
  <c r="H705" i="2"/>
  <c r="A704" i="2"/>
  <c r="H703" i="2"/>
  <c r="H701" i="2"/>
  <c r="H699" i="2"/>
  <c r="H697" i="2"/>
  <c r="AC2" i="1"/>
  <c r="AO2" i="1"/>
  <c r="AM2" i="1"/>
  <c r="Z2" i="1"/>
  <c r="A1407" i="3"/>
  <c r="A1406" i="3"/>
  <c r="A528" i="3"/>
  <c r="AM339" i="1"/>
  <c r="AM343" i="1"/>
  <c r="AF348" i="1"/>
  <c r="AF352" i="1"/>
  <c r="AO219" i="1"/>
  <c r="AN218" i="1"/>
  <c r="AN254" i="1"/>
  <c r="AN294" i="1"/>
  <c r="AN234" i="1"/>
  <c r="AN270" i="1"/>
  <c r="AN322" i="1"/>
  <c r="AN346" i="1"/>
  <c r="AN226" i="1"/>
  <c r="AO207" i="1"/>
  <c r="AO339" i="1"/>
  <c r="AM216" i="1"/>
  <c r="AF313" i="1"/>
  <c r="AM344" i="1"/>
  <c r="AM312" i="1"/>
  <c r="AO279" i="1"/>
  <c r="AF209" i="1"/>
  <c r="AF281" i="1"/>
  <c r="AF297" i="1"/>
  <c r="AO275" i="1"/>
  <c r="AM252" i="1"/>
  <c r="AO179" i="1"/>
  <c r="AF181" i="1"/>
  <c r="AF317" i="1"/>
  <c r="AF285" i="1"/>
  <c r="AM316" i="1"/>
  <c r="AM228" i="1"/>
  <c r="AO351" i="1"/>
  <c r="AF213" i="1"/>
  <c r="AK184" i="1"/>
  <c r="AF205" i="1"/>
  <c r="AN238" i="1"/>
  <c r="AN258" i="1"/>
  <c r="AN302" i="1"/>
  <c r="AN318" i="1"/>
  <c r="AN350" i="1"/>
  <c r="AN282" i="1"/>
  <c r="AM220" i="1"/>
  <c r="AF309" i="1"/>
  <c r="AO323" i="1"/>
  <c r="AF325" i="1"/>
  <c r="AF233" i="1"/>
  <c r="AF241" i="1"/>
  <c r="AM188" i="1"/>
  <c r="AM196" i="1"/>
  <c r="AO343" i="1"/>
  <c r="AO315" i="1"/>
  <c r="AM300" i="1"/>
  <c r="AF337" i="1"/>
  <c r="AF229" i="1"/>
  <c r="AM208" i="1"/>
  <c r="AO251" i="1"/>
  <c r="AF289" i="1"/>
  <c r="AK336" i="1"/>
  <c r="AN286" i="1"/>
  <c r="AN338" i="1"/>
  <c r="AN314" i="1"/>
  <c r="AM204" i="1"/>
  <c r="AF197" i="1"/>
  <c r="AO311" i="1"/>
  <c r="AM324" i="1"/>
  <c r="AO299" i="1"/>
  <c r="AO319" i="1"/>
  <c r="AF277" i="1"/>
  <c r="AO231" i="1"/>
  <c r="AO199" i="1"/>
  <c r="AO287" i="1"/>
  <c r="AM304" i="1"/>
  <c r="AO259" i="1"/>
  <c r="AM352" i="1"/>
  <c r="AM260" i="1"/>
  <c r="AF329" i="1"/>
  <c r="AO283" i="1"/>
  <c r="AM192" i="1"/>
  <c r="AF265" i="1"/>
  <c r="AO327" i="1"/>
  <c r="AM296" i="1"/>
  <c r="AF221" i="1"/>
  <c r="AF293" i="1"/>
  <c r="AF193" i="1"/>
  <c r="AM232" i="1"/>
  <c r="AF257" i="1"/>
  <c r="Z42" i="1"/>
  <c r="Z28" i="1"/>
  <c r="Y1075" i="1"/>
  <c r="Z1075" i="1"/>
  <c r="A251" i="4"/>
  <c r="Y1108" i="1"/>
  <c r="Z1108" i="1"/>
  <c r="Y985" i="1"/>
  <c r="Z985" i="1"/>
  <c r="Z1046" i="1"/>
  <c r="Z916" i="1"/>
  <c r="A632" i="4"/>
  <c r="A595" i="4"/>
  <c r="A583" i="4"/>
  <c r="A580" i="4"/>
  <c r="A568" i="4"/>
  <c r="A563" i="4"/>
  <c r="A560" i="4"/>
  <c r="A556" i="4"/>
  <c r="A552" i="4"/>
  <c r="A547" i="4"/>
  <c r="A544" i="4"/>
  <c r="A540" i="4"/>
  <c r="A539" i="4"/>
  <c r="A536" i="4"/>
  <c r="A528" i="4"/>
  <c r="A523" i="4"/>
  <c r="A520" i="4"/>
  <c r="A476" i="4"/>
  <c r="A459" i="4"/>
  <c r="A451" i="4"/>
  <c r="A440" i="4"/>
  <c r="A439" i="4"/>
  <c r="A436" i="4"/>
  <c r="A431" i="4"/>
  <c r="A428" i="4"/>
  <c r="A423" i="4"/>
  <c r="A420" i="4"/>
  <c r="A419" i="4"/>
  <c r="A404" i="4"/>
  <c r="A403" i="4"/>
  <c r="A399" i="4"/>
  <c r="A392" i="4"/>
  <c r="A391" i="4"/>
  <c r="A388" i="4"/>
  <c r="A387" i="4"/>
  <c r="A384" i="4"/>
  <c r="A375" i="4"/>
  <c r="A371" i="4"/>
  <c r="A367" i="4"/>
  <c r="A363" i="4"/>
  <c r="A348" i="4"/>
  <c r="A347" i="4"/>
  <c r="A344" i="4"/>
  <c r="A336" i="4"/>
  <c r="A335" i="4"/>
  <c r="A508" i="4"/>
  <c r="A112" i="4"/>
  <c r="A65" i="4"/>
  <c r="A172" i="4"/>
  <c r="A161" i="4"/>
  <c r="A156" i="4"/>
  <c r="A152" i="4"/>
  <c r="A111" i="4"/>
  <c r="A41" i="4"/>
  <c r="A37" i="4"/>
  <c r="A34" i="4"/>
  <c r="A30" i="4"/>
  <c r="A144" i="4"/>
  <c r="A140" i="4"/>
  <c r="A139" i="4"/>
  <c r="A119" i="4"/>
  <c r="A108" i="4"/>
  <c r="A89" i="4"/>
  <c r="A71" i="4"/>
  <c r="A515" i="4"/>
  <c r="A266" i="4"/>
  <c r="A209" i="4"/>
  <c r="A205" i="4"/>
  <c r="A203" i="4"/>
  <c r="A198" i="4"/>
  <c r="A197" i="4"/>
  <c r="A194" i="4"/>
  <c r="A193" i="4"/>
  <c r="A190" i="4"/>
  <c r="A189" i="4"/>
  <c r="A25" i="4"/>
  <c r="A174" i="4"/>
  <c r="A173" i="4"/>
  <c r="A169" i="4"/>
  <c r="A168" i="4"/>
  <c r="A166" i="4"/>
  <c r="A75" i="4"/>
  <c r="A62" i="4"/>
  <c r="A210" i="4"/>
  <c r="A22" i="4"/>
  <c r="A18" i="4"/>
  <c r="A78" i="4"/>
  <c r="A304" i="2"/>
  <c r="A294" i="2"/>
  <c r="H291" i="2"/>
  <c r="A276" i="2"/>
  <c r="A260" i="2"/>
  <c r="A258" i="2"/>
  <c r="H257" i="2"/>
  <c r="H239" i="2"/>
  <c r="K239" i="2" s="1"/>
  <c r="A212" i="2"/>
  <c r="A204" i="2"/>
  <c r="A202" i="2"/>
  <c r="A198" i="2"/>
  <c r="A192" i="2"/>
  <c r="A186" i="2"/>
  <c r="A182" i="2"/>
  <c r="H181" i="2"/>
  <c r="K181" i="2" s="1"/>
  <c r="H179" i="2"/>
  <c r="H167" i="2"/>
  <c r="A164" i="2"/>
  <c r="A162" i="2"/>
  <c r="H147" i="2"/>
  <c r="A142" i="2"/>
  <c r="H141" i="2"/>
  <c r="A140" i="2"/>
  <c r="A132" i="2"/>
  <c r="H129" i="2"/>
  <c r="A126" i="2"/>
  <c r="H125" i="2"/>
  <c r="K125" i="2" s="1"/>
  <c r="H111" i="2"/>
  <c r="H103" i="2"/>
  <c r="A98" i="2"/>
  <c r="H95" i="2"/>
  <c r="H93" i="2"/>
  <c r="A92" i="2"/>
  <c r="H91" i="2"/>
  <c r="K91" i="2" s="1"/>
  <c r="H79" i="2"/>
  <c r="K79" i="2" s="1"/>
  <c r="H77" i="2"/>
  <c r="A68" i="2"/>
  <c r="A66" i="2"/>
  <c r="H63" i="2"/>
  <c r="K63" i="2" s="1"/>
  <c r="H57" i="2"/>
  <c r="H55" i="2"/>
  <c r="H53" i="2"/>
  <c r="K53" i="2" s="1"/>
  <c r="H51" i="2"/>
  <c r="K51" i="2" s="1"/>
  <c r="H49" i="2"/>
  <c r="H47" i="2"/>
  <c r="H45" i="2"/>
  <c r="H43" i="2"/>
  <c r="K43" i="2" s="1"/>
  <c r="H41" i="2"/>
  <c r="H39" i="2"/>
  <c r="A38" i="2"/>
  <c r="H37" i="2"/>
  <c r="K37" i="2" s="1"/>
  <c r="H35" i="2"/>
  <c r="H33" i="2"/>
  <c r="H29" i="2"/>
  <c r="H27" i="2"/>
  <c r="K27" i="2" s="1"/>
  <c r="H23" i="2"/>
  <c r="H21" i="2"/>
  <c r="H19" i="2"/>
  <c r="H17" i="2"/>
  <c r="K17" i="2" s="1"/>
  <c r="H15" i="2"/>
  <c r="H13" i="2"/>
  <c r="H11" i="2"/>
  <c r="K11" i="2" s="1"/>
  <c r="A1226" i="4"/>
  <c r="A1136" i="4"/>
  <c r="A1132" i="4"/>
  <c r="A1128" i="4"/>
  <c r="A1124" i="4"/>
  <c r="A1123" i="4"/>
  <c r="A1120" i="4"/>
  <c r="A1116" i="4"/>
  <c r="A1112" i="4"/>
  <c r="A1108" i="4"/>
  <c r="A1107" i="4"/>
  <c r="A1096" i="4"/>
  <c r="A1072" i="4"/>
  <c r="A1068" i="4"/>
  <c r="A1067" i="4"/>
  <c r="A1062" i="4"/>
  <c r="A1052" i="4"/>
  <c r="A1046" i="4"/>
  <c r="A1043" i="4"/>
  <c r="A1032" i="4"/>
  <c r="A1031" i="4"/>
  <c r="A1028" i="4"/>
  <c r="A1023" i="4"/>
  <c r="A1019" i="4"/>
  <c r="A1016" i="4"/>
  <c r="A1015" i="4"/>
  <c r="A1004" i="4"/>
  <c r="A999" i="4"/>
  <c r="A995" i="4"/>
  <c r="A984" i="4"/>
  <c r="A979" i="4"/>
  <c r="A976" i="4"/>
  <c r="A960" i="4"/>
  <c r="A956" i="4"/>
  <c r="A955" i="4"/>
  <c r="A940" i="4"/>
  <c r="A924" i="4"/>
  <c r="A919" i="4"/>
  <c r="A915" i="4"/>
  <c r="A912" i="4"/>
  <c r="A908" i="4"/>
  <c r="A907" i="4"/>
  <c r="A904" i="4"/>
  <c r="A903" i="4"/>
  <c r="A896" i="4"/>
  <c r="A895" i="4"/>
  <c r="A894" i="4"/>
  <c r="A892" i="4"/>
  <c r="A891" i="4"/>
  <c r="A888" i="4"/>
  <c r="A887" i="4"/>
  <c r="A884" i="4"/>
  <c r="A883" i="4"/>
  <c r="A882" i="4"/>
  <c r="A879" i="4"/>
  <c r="A878" i="4"/>
  <c r="A876" i="4"/>
  <c r="A875" i="4"/>
  <c r="A872" i="4"/>
  <c r="A871" i="4"/>
  <c r="A868" i="4"/>
  <c r="A867" i="4"/>
  <c r="A864" i="4"/>
  <c r="A863" i="4"/>
  <c r="A860" i="4"/>
  <c r="A859" i="4"/>
  <c r="A856" i="4"/>
  <c r="A855" i="4"/>
  <c r="A852" i="4"/>
  <c r="A851" i="4"/>
  <c r="A848" i="4"/>
  <c r="A847" i="4"/>
  <c r="A844" i="4"/>
  <c r="A843" i="4"/>
  <c r="A840" i="4"/>
  <c r="A839" i="4"/>
  <c r="A836" i="4"/>
  <c r="A835" i="4"/>
  <c r="A832" i="4"/>
  <c r="A831" i="4"/>
  <c r="A828" i="4"/>
  <c r="A827" i="4"/>
  <c r="A824" i="4"/>
  <c r="A823" i="4"/>
  <c r="A820" i="4"/>
  <c r="A819" i="4"/>
  <c r="A816" i="4"/>
  <c r="A815" i="4"/>
  <c r="A812" i="4"/>
  <c r="A811" i="4"/>
  <c r="A809" i="4"/>
  <c r="A808" i="4"/>
  <c r="A807" i="4"/>
  <c r="A804" i="4"/>
  <c r="A803" i="4"/>
  <c r="A800" i="4"/>
  <c r="A799" i="4"/>
  <c r="A796" i="4"/>
  <c r="A795" i="4"/>
  <c r="A792" i="4"/>
  <c r="A791" i="4"/>
  <c r="A788" i="4"/>
  <c r="A787" i="4"/>
  <c r="A784" i="4"/>
  <c r="A783" i="4"/>
  <c r="A780" i="4"/>
  <c r="A779" i="4"/>
  <c r="A776" i="4"/>
  <c r="A775" i="4"/>
  <c r="A772" i="4"/>
  <c r="A771" i="4"/>
  <c r="A770" i="4"/>
  <c r="A768" i="4"/>
  <c r="A767" i="4"/>
  <c r="A764" i="4"/>
  <c r="A763" i="4"/>
  <c r="A760" i="4"/>
  <c r="A759" i="4"/>
  <c r="A756" i="4"/>
  <c r="A755" i="4"/>
  <c r="A751" i="4"/>
  <c r="A749" i="4"/>
  <c r="A748" i="4"/>
  <c r="A747" i="4"/>
  <c r="A745" i="4"/>
  <c r="A744" i="4"/>
  <c r="A743" i="4"/>
  <c r="A736" i="4"/>
  <c r="A735" i="4"/>
  <c r="A732" i="4"/>
  <c r="A727" i="4"/>
  <c r="A724" i="4"/>
  <c r="A723" i="4"/>
  <c r="A720" i="4"/>
  <c r="A715" i="4"/>
  <c r="A712" i="4"/>
  <c r="A711" i="4"/>
  <c r="A703" i="4"/>
  <c r="A699" i="4"/>
  <c r="A696" i="4"/>
  <c r="A695" i="4"/>
  <c r="A691" i="4"/>
  <c r="A688" i="4"/>
  <c r="A687" i="4"/>
  <c r="A684" i="4"/>
  <c r="A680" i="4"/>
  <c r="A679" i="4"/>
  <c r="A676" i="4"/>
  <c r="A675" i="4"/>
  <c r="A672" i="4"/>
  <c r="A671" i="4"/>
  <c r="A667" i="4"/>
  <c r="A664" i="4"/>
  <c r="A435" i="4"/>
  <c r="A411" i="4"/>
  <c r="A305" i="4"/>
  <c r="A302" i="4"/>
  <c r="A298" i="4"/>
  <c r="A294" i="4"/>
  <c r="A290" i="4"/>
  <c r="A282" i="4"/>
  <c r="A278" i="4"/>
  <c r="A273" i="4"/>
  <c r="A270" i="4"/>
  <c r="A269" i="4"/>
  <c r="A265" i="4"/>
  <c r="A261" i="4"/>
  <c r="A254" i="4"/>
  <c r="A250" i="4"/>
  <c r="A249" i="4"/>
  <c r="A246" i="4"/>
  <c r="A245" i="4"/>
  <c r="A242" i="4"/>
  <c r="A241" i="4"/>
  <c r="A238" i="4"/>
  <c r="A237" i="4"/>
  <c r="A233" i="4"/>
  <c r="A107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7" i="4"/>
  <c r="A579" i="3"/>
  <c r="A451" i="3"/>
  <c r="A443" i="3"/>
  <c r="A127" i="3"/>
  <c r="A71" i="3"/>
  <c r="A663" i="4"/>
  <c r="A660" i="4"/>
  <c r="A657" i="4"/>
  <c r="A656" i="4"/>
  <c r="A655" i="4"/>
  <c r="A652" i="4"/>
  <c r="A651" i="4"/>
  <c r="A643" i="4"/>
  <c r="A639" i="4"/>
  <c r="A631" i="4"/>
  <c r="A629" i="4"/>
  <c r="A627" i="4"/>
  <c r="A149" i="4"/>
  <c r="A58" i="4"/>
  <c r="A636" i="4"/>
  <c r="A628" i="4"/>
  <c r="A160" i="2"/>
  <c r="A893" i="2"/>
  <c r="A809" i="2"/>
  <c r="A756" i="2"/>
  <c r="A752" i="2"/>
  <c r="A741" i="2"/>
  <c r="A716" i="2"/>
  <c r="A949" i="2"/>
  <c r="A873" i="2"/>
  <c r="A150" i="2"/>
  <c r="A186" i="4"/>
  <c r="A175" i="4"/>
  <c r="A143" i="4"/>
  <c r="A82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2" i="4"/>
  <c r="A618" i="4"/>
  <c r="A617" i="4"/>
  <c r="A614" i="4"/>
  <c r="A610" i="4"/>
  <c r="A607" i="4"/>
  <c r="A606" i="4"/>
  <c r="A604" i="4"/>
  <c r="A603" i="4"/>
  <c r="A602" i="4"/>
  <c r="A601" i="4"/>
  <c r="A598" i="4"/>
  <c r="A597" i="4"/>
  <c r="A596" i="4"/>
  <c r="A594" i="4"/>
  <c r="A593" i="4"/>
  <c r="A590" i="4"/>
  <c r="A589" i="4"/>
  <c r="A585" i="4"/>
  <c r="A623" i="4"/>
  <c r="A592" i="4"/>
  <c r="A8" i="4"/>
  <c r="A138" i="4"/>
  <c r="A582" i="4"/>
  <c r="A581" i="4"/>
  <c r="A578" i="4"/>
  <c r="A577" i="4"/>
  <c r="A570" i="4"/>
  <c r="A566" i="4"/>
  <c r="A562" i="4"/>
  <c r="A561" i="4"/>
  <c r="A558" i="4"/>
  <c r="A557" i="4"/>
  <c r="A554" i="4"/>
  <c r="A553" i="4"/>
  <c r="A550" i="4"/>
  <c r="A546" i="4"/>
  <c r="A545" i="4"/>
  <c r="A542" i="4"/>
  <c r="A541" i="4"/>
  <c r="A538" i="4"/>
  <c r="A537" i="4"/>
  <c r="A533" i="4"/>
  <c r="A530" i="4"/>
  <c r="A529" i="4"/>
  <c r="A526" i="4"/>
  <c r="A525" i="4"/>
  <c r="A522" i="4"/>
  <c r="A521" i="4"/>
  <c r="A518" i="4"/>
  <c r="A517" i="4"/>
  <c r="A514" i="4"/>
  <c r="A510" i="4"/>
  <c r="A509" i="4"/>
  <c r="A506" i="4"/>
  <c r="A502" i="4"/>
  <c r="A501" i="4"/>
  <c r="A498" i="4"/>
  <c r="A497" i="4"/>
  <c r="A494" i="4"/>
  <c r="A295" i="4"/>
  <c r="A230" i="4"/>
  <c r="A226" i="4"/>
  <c r="A225" i="4"/>
  <c r="A222" i="4"/>
  <c r="A218" i="4"/>
  <c r="A217" i="4"/>
  <c r="A214" i="4"/>
  <c r="A56" i="4"/>
  <c r="A145" i="4"/>
  <c r="A287" i="4"/>
  <c r="A271" i="4"/>
  <c r="A263" i="4"/>
  <c r="A257" i="4"/>
  <c r="A584" i="4"/>
  <c r="A572" i="4"/>
  <c r="A486" i="4"/>
  <c r="A485" i="4"/>
  <c r="A482" i="4"/>
  <c r="A481" i="4"/>
  <c r="A478" i="4"/>
  <c r="A477" i="4"/>
  <c r="A475" i="4"/>
  <c r="A474" i="4"/>
  <c r="A473" i="4"/>
  <c r="A472" i="4"/>
  <c r="A471" i="4"/>
  <c r="A469" i="4"/>
  <c r="A465" i="4"/>
  <c r="A463" i="4"/>
  <c r="A462" i="4"/>
  <c r="A458" i="4"/>
  <c r="A457" i="4"/>
  <c r="A455" i="4"/>
  <c r="A454" i="4"/>
  <c r="A453" i="4"/>
  <c r="A450" i="4"/>
  <c r="A449" i="4"/>
  <c r="A446" i="4"/>
  <c r="A445" i="4"/>
  <c r="A442" i="4"/>
  <c r="A441" i="4"/>
  <c r="A438" i="4"/>
  <c r="A437" i="4"/>
  <c r="A434" i="4"/>
  <c r="A433" i="4"/>
  <c r="A429" i="4"/>
  <c r="A426" i="4"/>
  <c r="A425" i="4"/>
  <c r="A422" i="4"/>
  <c r="A421" i="4"/>
  <c r="A418" i="4"/>
  <c r="A417" i="4"/>
  <c r="A414" i="4"/>
  <c r="A410" i="4"/>
  <c r="A409" i="4"/>
  <c r="A402" i="4"/>
  <c r="A398" i="4"/>
  <c r="A394" i="4"/>
  <c r="A393" i="4"/>
  <c r="A389" i="4"/>
  <c r="A386" i="4"/>
  <c r="A385" i="4"/>
  <c r="A382" i="4"/>
  <c r="A381" i="4"/>
  <c r="A377" i="4"/>
  <c r="A374" i="4"/>
  <c r="A370" i="4"/>
  <c r="A366" i="4"/>
  <c r="A365" i="4"/>
  <c r="A351" i="4"/>
  <c r="A349" i="4"/>
  <c r="A346" i="4"/>
  <c r="A345" i="4"/>
  <c r="A342" i="4"/>
  <c r="A341" i="4"/>
  <c r="A338" i="4"/>
  <c r="A337" i="4"/>
  <c r="A334" i="4"/>
  <c r="A330" i="4"/>
  <c r="A326" i="4"/>
  <c r="A323" i="4"/>
  <c r="A322" i="4"/>
  <c r="A321" i="4"/>
  <c r="A319" i="4"/>
  <c r="A318" i="4"/>
  <c r="A317" i="4"/>
  <c r="A314" i="4"/>
  <c r="A313" i="4"/>
  <c r="A310" i="4"/>
  <c r="A157" i="4"/>
  <c r="A491" i="4"/>
  <c r="A234" i="4"/>
  <c r="A621" i="4"/>
  <c r="A609" i="4"/>
  <c r="A579" i="4"/>
  <c r="A569" i="4"/>
  <c r="A564" i="4"/>
  <c r="A549" i="4"/>
  <c r="A531" i="4"/>
  <c r="A493" i="4"/>
  <c r="A460" i="4"/>
  <c r="A430" i="4"/>
  <c r="A401" i="4"/>
  <c r="A397" i="4"/>
  <c r="A378" i="4"/>
  <c r="A369" i="4"/>
  <c r="A333" i="4"/>
  <c r="A301" i="4"/>
  <c r="A286" i="4"/>
  <c r="A281" i="4"/>
  <c r="A253" i="4"/>
  <c r="A221" i="4"/>
  <c r="A213" i="4"/>
  <c r="A202" i="4"/>
  <c r="A185" i="4"/>
  <c r="A153" i="4"/>
  <c r="A178" i="4"/>
  <c r="A154" i="4"/>
  <c r="A146" i="4"/>
  <c r="A118" i="4"/>
  <c r="A619" i="4"/>
  <c r="A611" i="4"/>
  <c r="A575" i="4"/>
  <c r="A567" i="4"/>
  <c r="A559" i="4"/>
  <c r="A626" i="4"/>
  <c r="A625" i="4"/>
  <c r="A650" i="4"/>
  <c r="A642" i="4"/>
  <c r="A641" i="4"/>
  <c r="A637" i="4"/>
  <c r="A634" i="4"/>
  <c r="A633" i="4"/>
  <c r="A630" i="4"/>
  <c r="A574" i="4"/>
  <c r="A461" i="4"/>
  <c r="O48" i="4"/>
  <c r="P48" i="4" s="1"/>
  <c r="O50" i="4"/>
  <c r="A1050" i="4"/>
  <c r="A94" i="4"/>
  <c r="A1114" i="4"/>
  <c r="A1082" i="4"/>
  <c r="A953" i="4"/>
  <c r="A846" i="4"/>
  <c r="A845" i="4"/>
  <c r="A806" i="4"/>
  <c r="A713" i="4"/>
  <c r="A697" i="4"/>
  <c r="A693" i="4"/>
  <c r="A678" i="4"/>
  <c r="A662" i="4"/>
  <c r="A974" i="4"/>
  <c r="A962" i="4"/>
  <c r="A886" i="4"/>
  <c r="A881" i="4"/>
  <c r="A818" i="4"/>
  <c r="A802" i="4"/>
  <c r="A782" i="4"/>
  <c r="A710" i="4"/>
  <c r="A674" i="4"/>
  <c r="A673" i="4"/>
  <c r="A661" i="4"/>
  <c r="A870" i="4"/>
  <c r="A862" i="4"/>
  <c r="A826" i="4"/>
  <c r="A714" i="4"/>
  <c r="A690" i="4"/>
  <c r="A83" i="4"/>
  <c r="A39" i="4"/>
  <c r="A26" i="4"/>
  <c r="A11" i="4"/>
  <c r="O44" i="4"/>
  <c r="O42" i="4"/>
  <c r="P43" i="4" s="1"/>
  <c r="O52" i="4"/>
  <c r="A654" i="4"/>
  <c r="A638" i="4"/>
  <c r="A646" i="4"/>
  <c r="A645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K624" i="2" s="1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K204" i="2" s="1"/>
  <c r="A203" i="2"/>
  <c r="H202" i="2"/>
  <c r="A201" i="2"/>
  <c r="H200" i="2"/>
  <c r="K200" i="2" s="1"/>
  <c r="H198" i="2"/>
  <c r="H196" i="2"/>
  <c r="A195" i="2"/>
  <c r="H194" i="2"/>
  <c r="K194" i="2" s="1"/>
  <c r="H192" i="2"/>
  <c r="A191" i="2"/>
  <c r="H190" i="2"/>
  <c r="H188" i="2"/>
  <c r="K188" i="2" s="1"/>
  <c r="A187" i="2"/>
  <c r="H186" i="2"/>
  <c r="A185" i="2"/>
  <c r="H184" i="2"/>
  <c r="K184" i="2" s="1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K152" i="2" s="1"/>
  <c r="A151" i="2"/>
  <c r="H150" i="2"/>
  <c r="H148" i="2"/>
  <c r="K148" i="2" s="1"/>
  <c r="A147" i="2"/>
  <c r="H142" i="2"/>
  <c r="A141" i="2"/>
  <c r="H140" i="2"/>
  <c r="K140" i="2" s="1"/>
  <c r="H138" i="2"/>
  <c r="A137" i="2"/>
  <c r="H136" i="2"/>
  <c r="K136" i="2" s="1"/>
  <c r="A135" i="2"/>
  <c r="H134" i="2"/>
  <c r="A133" i="2"/>
  <c r="H132" i="2"/>
  <c r="K132" i="2" s="1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K118" i="2" s="1"/>
  <c r="A117" i="2"/>
  <c r="H116" i="2"/>
  <c r="K116" i="2" s="1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K102" i="2" s="1"/>
  <c r="A101" i="2"/>
  <c r="H100" i="2"/>
  <c r="K100" i="2" s="1"/>
  <c r="A99" i="2"/>
  <c r="H98" i="2"/>
  <c r="K98" i="2" s="1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K86" i="2" s="1"/>
  <c r="A85" i="2"/>
  <c r="H84" i="2"/>
  <c r="A83" i="2"/>
  <c r="H82" i="2"/>
  <c r="K82" i="2" s="1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K64" i="2" s="1"/>
  <c r="A63" i="2"/>
  <c r="H62" i="2"/>
  <c r="K62" i="2" s="1"/>
  <c r="A61" i="2"/>
  <c r="H60" i="2"/>
  <c r="A59" i="2"/>
  <c r="H58" i="2"/>
  <c r="K58" i="2" s="1"/>
  <c r="A57" i="2"/>
  <c r="H56" i="2"/>
  <c r="K56" i="2" s="1"/>
  <c r="H54" i="2"/>
  <c r="K54" i="2" s="1"/>
  <c r="A53" i="2"/>
  <c r="H52" i="2"/>
  <c r="K52" i="2" s="1"/>
  <c r="H50" i="2"/>
  <c r="K50" i="2" s="1"/>
  <c r="A49" i="2"/>
  <c r="H48" i="2"/>
  <c r="K48" i="2" s="1"/>
  <c r="A47" i="2"/>
  <c r="H46" i="2"/>
  <c r="K46" i="2" s="1"/>
  <c r="A45" i="2"/>
  <c r="H44" i="2"/>
  <c r="K44" i="2" s="1"/>
  <c r="A43" i="2"/>
  <c r="H42" i="2"/>
  <c r="A41" i="2"/>
  <c r="H40" i="2"/>
  <c r="K40" i="2" s="1"/>
  <c r="A39" i="2"/>
  <c r="H38" i="2"/>
  <c r="A37" i="2"/>
  <c r="H36" i="2"/>
  <c r="K36" i="2" s="1"/>
  <c r="H34" i="2"/>
  <c r="A33" i="2"/>
  <c r="H32" i="2"/>
  <c r="K32" i="2" s="1"/>
  <c r="A31" i="2"/>
  <c r="A29" i="2"/>
  <c r="H28" i="2"/>
  <c r="K28" i="2" s="1"/>
  <c r="A27" i="2"/>
  <c r="H26" i="2"/>
  <c r="K26" i="2" s="1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29" i="2"/>
  <c r="A1266" i="4"/>
  <c r="A1098" i="4"/>
  <c r="A1097" i="4"/>
  <c r="A1085" i="4"/>
  <c r="A1058" i="4"/>
  <c r="A1054" i="4"/>
  <c r="A873" i="4"/>
  <c r="A869" i="4"/>
  <c r="A865" i="4"/>
  <c r="A861" i="4"/>
  <c r="A857" i="4"/>
  <c r="A834" i="4"/>
  <c r="A825" i="4"/>
  <c r="A821" i="4"/>
  <c r="A817" i="4"/>
  <c r="A1313" i="4"/>
  <c r="A1218" i="4"/>
  <c r="A1197" i="4"/>
  <c r="A1102" i="4"/>
  <c r="A1038" i="4"/>
  <c r="A1037" i="4"/>
  <c r="A986" i="4"/>
  <c r="A978" i="4"/>
  <c r="A930" i="4"/>
  <c r="A910" i="4"/>
  <c r="A909" i="4"/>
  <c r="A905" i="4"/>
  <c r="A890" i="4"/>
  <c r="A885" i="4"/>
  <c r="A850" i="4"/>
  <c r="A838" i="4"/>
  <c r="A822" i="4"/>
  <c r="A814" i="4"/>
  <c r="A798" i="4"/>
  <c r="A790" i="4"/>
  <c r="A762" i="4"/>
  <c r="A742" i="4"/>
  <c r="A734" i="4"/>
  <c r="A733" i="4"/>
  <c r="A717" i="4"/>
  <c r="A705" i="4"/>
  <c r="A686" i="4"/>
  <c r="A677" i="4"/>
  <c r="A669" i="4"/>
  <c r="A666" i="4"/>
  <c r="A1169" i="4"/>
  <c r="A1077" i="4"/>
  <c r="A1010" i="4"/>
  <c r="A970" i="4"/>
  <c r="A937" i="4"/>
  <c r="A917" i="4"/>
  <c r="A902" i="4"/>
  <c r="A893" i="4"/>
  <c r="A858" i="4"/>
  <c r="A829" i="4"/>
  <c r="A810" i="4"/>
  <c r="A801" i="4"/>
  <c r="A797" i="4"/>
  <c r="A789" i="4"/>
  <c r="A765" i="4"/>
  <c r="A726" i="4"/>
  <c r="A722" i="4"/>
  <c r="A718" i="4"/>
  <c r="A702" i="4"/>
  <c r="A685" i="4"/>
  <c r="A1190" i="4"/>
  <c r="A1149" i="4"/>
  <c r="A1134" i="4"/>
  <c r="A1090" i="4"/>
  <c r="A1057" i="4"/>
  <c r="A1006" i="4"/>
  <c r="A1005" i="4"/>
  <c r="A985" i="4"/>
  <c r="A981" i="4"/>
  <c r="A954" i="4"/>
  <c r="A941" i="4"/>
  <c r="A929" i="4"/>
  <c r="A922" i="4"/>
  <c r="A921" i="4"/>
  <c r="A918" i="4"/>
  <c r="A914" i="4"/>
  <c r="A913" i="4"/>
  <c r="A901" i="4"/>
  <c r="A897" i="4"/>
  <c r="A874" i="4"/>
  <c r="A854" i="4"/>
  <c r="A853" i="4"/>
  <c r="A849" i="4"/>
  <c r="A830" i="4"/>
  <c r="A805" i="4"/>
  <c r="A794" i="4"/>
  <c r="A785" i="4"/>
  <c r="A766" i="4"/>
  <c r="A757" i="4"/>
  <c r="A729" i="4"/>
  <c r="A721" i="4"/>
  <c r="A709" i="4"/>
  <c r="A698" i="4"/>
  <c r="A682" i="4"/>
  <c r="A681" i="4"/>
  <c r="A670" i="4"/>
  <c r="A7" i="4"/>
  <c r="A42" i="3"/>
  <c r="A28" i="3"/>
  <c r="A24" i="3"/>
  <c r="A8" i="3"/>
  <c r="A1402" i="3"/>
  <c r="O1402" i="3"/>
  <c r="A221" i="3"/>
  <c r="A573" i="4"/>
  <c r="A565" i="4"/>
  <c r="A183" i="4"/>
  <c r="K346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A175" i="2"/>
  <c r="A169" i="2"/>
  <c r="K167" i="2"/>
  <c r="K129" i="2"/>
  <c r="A121" i="2"/>
  <c r="A115" i="2"/>
  <c r="K111" i="2"/>
  <c r="A109" i="2"/>
  <c r="K95" i="2"/>
  <c r="K93" i="2"/>
  <c r="K55" i="2"/>
  <c r="K49" i="2"/>
  <c r="K47" i="2"/>
  <c r="K45" i="2"/>
  <c r="K41" i="2"/>
  <c r="K35" i="2"/>
  <c r="K33" i="2"/>
  <c r="K23" i="2"/>
  <c r="K21" i="2"/>
  <c r="K19" i="2"/>
  <c r="K15" i="2"/>
  <c r="K13" i="2"/>
  <c r="A149" i="2"/>
  <c r="K61" i="2"/>
  <c r="K25" i="2"/>
  <c r="K179" i="2"/>
  <c r="Z36" i="1"/>
  <c r="Y35" i="1"/>
  <c r="T121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3" i="4"/>
  <c r="A561" i="3"/>
  <c r="A444" i="4"/>
  <c r="A315" i="4"/>
  <c r="A349" i="3"/>
  <c r="A535" i="3"/>
  <c r="L482" i="4"/>
  <c r="O482" i="4" s="1"/>
  <c r="L478" i="4"/>
  <c r="O478" i="4" s="1"/>
  <c r="L474" i="4"/>
  <c r="O474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7" i="4"/>
  <c r="A1394" i="4"/>
  <c r="A1393" i="4"/>
  <c r="A1390" i="4"/>
  <c r="A1389" i="4"/>
  <c r="A1382" i="4"/>
  <c r="A1381" i="4"/>
  <c r="A1373" i="4"/>
  <c r="A1372" i="4"/>
  <c r="A1370" i="4"/>
  <c r="A1369" i="4"/>
  <c r="A1367" i="4"/>
  <c r="A1366" i="4"/>
  <c r="A1365" i="4"/>
  <c r="A1362" i="4"/>
  <c r="A1361" i="4"/>
  <c r="A1360" i="4"/>
  <c r="A1357" i="4"/>
  <c r="A1354" i="4"/>
  <c r="A1353" i="4"/>
  <c r="A1350" i="4"/>
  <c r="A1349" i="4"/>
  <c r="A1345" i="4"/>
  <c r="A1342" i="4"/>
  <c r="A1337" i="4"/>
  <c r="A1334" i="4"/>
  <c r="A1333" i="4"/>
  <c r="A1329" i="4"/>
  <c r="A1328" i="4"/>
  <c r="A1326" i="4"/>
  <c r="A1325" i="4"/>
  <c r="A1322" i="4"/>
  <c r="A1321" i="4"/>
  <c r="A1320" i="4"/>
  <c r="A1318" i="4"/>
  <c r="A1317" i="4"/>
  <c r="A1314" i="4"/>
  <c r="A1312" i="4"/>
  <c r="A1310" i="4"/>
  <c r="A1308" i="4"/>
  <c r="A1305" i="4"/>
  <c r="A1302" i="4"/>
  <c r="A1301" i="4"/>
  <c r="A1298" i="4"/>
  <c r="A1297" i="4"/>
  <c r="A1294" i="4"/>
  <c r="A1290" i="4"/>
  <c r="A1289" i="4"/>
  <c r="A1286" i="4"/>
  <c r="A1285" i="4"/>
  <c r="A1282" i="4"/>
  <c r="A1281" i="4"/>
  <c r="A1278" i="4"/>
  <c r="A1277" i="4"/>
  <c r="A1274" i="4"/>
  <c r="A1273" i="4"/>
  <c r="A1272" i="4"/>
  <c r="A1270" i="4"/>
  <c r="A1269" i="4"/>
  <c r="A1265" i="4"/>
  <c r="A1263" i="4"/>
  <c r="A1262" i="4"/>
  <c r="A1261" i="4"/>
  <c r="A1260" i="4"/>
  <c r="A1258" i="4"/>
  <c r="A1257" i="4"/>
  <c r="A1254" i="4"/>
  <c r="A1253" i="4"/>
  <c r="A1251" i="4"/>
  <c r="A1250" i="4"/>
  <c r="A1249" i="4"/>
  <c r="A1246" i="4"/>
  <c r="A1242" i="4"/>
  <c r="A1241" i="4"/>
  <c r="A1238" i="4"/>
  <c r="A1234" i="4"/>
  <c r="A1230" i="4"/>
  <c r="A1224" i="4"/>
  <c r="A1223" i="4"/>
  <c r="A1222" i="4"/>
  <c r="A1221" i="4"/>
  <c r="A1215" i="4"/>
  <c r="A1214" i="4"/>
  <c r="A1210" i="4"/>
  <c r="A1206" i="4"/>
  <c r="A1202" i="4"/>
  <c r="A1198" i="4"/>
  <c r="A1194" i="4"/>
  <c r="A1193" i="4"/>
  <c r="A1192" i="4"/>
  <c r="A1185" i="4"/>
  <c r="A1184" i="4"/>
  <c r="A1182" i="4"/>
  <c r="A1181" i="4"/>
  <c r="A1180" i="4"/>
  <c r="A1179" i="4"/>
  <c r="A1178" i="4"/>
  <c r="A1177" i="4"/>
  <c r="A1174" i="4"/>
  <c r="A1173" i="4"/>
  <c r="A1170" i="4"/>
  <c r="A1168" i="4"/>
  <c r="A1166" i="4"/>
  <c r="A1165" i="4"/>
  <c r="A1164" i="4"/>
  <c r="A1163" i="4"/>
  <c r="A1162" i="4"/>
  <c r="A1161" i="4"/>
  <c r="A1160" i="4"/>
  <c r="A1159" i="4"/>
  <c r="A1158" i="4"/>
  <c r="A1157" i="4"/>
  <c r="A1156" i="4"/>
  <c r="A1153" i="4"/>
  <c r="A1152" i="4"/>
  <c r="A1151" i="4"/>
  <c r="A1150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5" i="4"/>
  <c r="A1133" i="4"/>
  <c r="A1131" i="4"/>
  <c r="A1130" i="4"/>
  <c r="A1129" i="4"/>
  <c r="A1127" i="4"/>
  <c r="A1126" i="4"/>
  <c r="A1125" i="4"/>
  <c r="A1122" i="4"/>
  <c r="A1121" i="4"/>
  <c r="A1119" i="4"/>
  <c r="A1118" i="4"/>
  <c r="A1117" i="4"/>
  <c r="A1115" i="4"/>
  <c r="A1113" i="4"/>
  <c r="A1111" i="4"/>
  <c r="A1110" i="4"/>
  <c r="A1109" i="4"/>
  <c r="A1106" i="4"/>
  <c r="A1105" i="4"/>
  <c r="A1104" i="4"/>
  <c r="A1103" i="4"/>
  <c r="A1101" i="4"/>
  <c r="A1100" i="4"/>
  <c r="A1099" i="4"/>
  <c r="A1095" i="4"/>
  <c r="A1094" i="4"/>
  <c r="A1093" i="4"/>
  <c r="A1091" i="4"/>
  <c r="A1089" i="4"/>
  <c r="A1088" i="4"/>
  <c r="A1087" i="4"/>
  <c r="A1086" i="4"/>
  <c r="A1084" i="4"/>
  <c r="A1083" i="4"/>
  <c r="A1081" i="4"/>
  <c r="A1080" i="4"/>
  <c r="A1079" i="4"/>
  <c r="A1076" i="4"/>
  <c r="A1075" i="4"/>
  <c r="A1074" i="4"/>
  <c r="A1073" i="4"/>
  <c r="A1071" i="4"/>
  <c r="A1070" i="4"/>
  <c r="A1069" i="4"/>
  <c r="A1066" i="4"/>
  <c r="A1065" i="4"/>
  <c r="A1064" i="4"/>
  <c r="A1061" i="4"/>
  <c r="A1060" i="4"/>
  <c r="A1059" i="4"/>
  <c r="A1056" i="4"/>
  <c r="A1055" i="4"/>
  <c r="A1053" i="4"/>
  <c r="A1051" i="4"/>
  <c r="A1049" i="4"/>
  <c r="A1048" i="4"/>
  <c r="A1047" i="4"/>
  <c r="A1045" i="4"/>
  <c r="A1044" i="4"/>
  <c r="A1042" i="4"/>
  <c r="A1041" i="4"/>
  <c r="A1039" i="4"/>
  <c r="A1036" i="4"/>
  <c r="A1035" i="4"/>
  <c r="A1033" i="4"/>
  <c r="A1030" i="4"/>
  <c r="A1029" i="4"/>
  <c r="A1027" i="4"/>
  <c r="A1025" i="4"/>
  <c r="A1024" i="4"/>
  <c r="A1022" i="4"/>
  <c r="A1021" i="4"/>
  <c r="A1020" i="4"/>
  <c r="A1018" i="4"/>
  <c r="A1017" i="4"/>
  <c r="A1014" i="4"/>
  <c r="A1013" i="4"/>
  <c r="A1012" i="4"/>
  <c r="A1011" i="4"/>
  <c r="A1008" i="4"/>
  <c r="A1007" i="4"/>
  <c r="A1003" i="4"/>
  <c r="A1001" i="4"/>
  <c r="A1000" i="4"/>
  <c r="A998" i="4"/>
  <c r="A997" i="4"/>
  <c r="A996" i="4"/>
  <c r="A994" i="4"/>
  <c r="A993" i="4"/>
  <c r="A992" i="4"/>
  <c r="A991" i="4"/>
  <c r="A990" i="4"/>
  <c r="A988" i="4"/>
  <c r="A983" i="4"/>
  <c r="A982" i="4"/>
  <c r="A980" i="4"/>
  <c r="A977" i="4"/>
  <c r="A975" i="4"/>
  <c r="A972" i="4"/>
  <c r="A971" i="4"/>
  <c r="A969" i="4"/>
  <c r="A967" i="4"/>
  <c r="A966" i="4"/>
  <c r="A964" i="4"/>
  <c r="A963" i="4"/>
  <c r="A961" i="4"/>
  <c r="A959" i="4"/>
  <c r="A958" i="4"/>
  <c r="A957" i="4"/>
  <c r="A952" i="4"/>
  <c r="A951" i="4"/>
  <c r="A950" i="4"/>
  <c r="A947" i="4"/>
  <c r="A946" i="4"/>
  <c r="A945" i="4"/>
  <c r="A944" i="4"/>
  <c r="A942" i="4"/>
  <c r="A939" i="4"/>
  <c r="A938" i="4"/>
  <c r="A936" i="4"/>
  <c r="A935" i="4"/>
  <c r="A934" i="4"/>
  <c r="A933" i="4"/>
  <c r="A932" i="4"/>
  <c r="A931" i="4"/>
  <c r="A928" i="4"/>
  <c r="A927" i="4"/>
  <c r="A926" i="4"/>
  <c r="A925" i="4"/>
  <c r="A923" i="4"/>
  <c r="A920" i="4"/>
  <c r="A774" i="4"/>
  <c r="A754" i="4"/>
  <c r="A750" i="4"/>
  <c r="A746" i="4"/>
  <c r="A741" i="4"/>
  <c r="A730" i="4"/>
  <c r="A706" i="4"/>
  <c r="A689" i="4"/>
  <c r="L485" i="4"/>
  <c r="O485" i="4" s="1"/>
  <c r="L481" i="4"/>
  <c r="O481" i="4" s="1"/>
  <c r="L477" i="4"/>
  <c r="O477" i="4" s="1"/>
  <c r="L473" i="4"/>
  <c r="O473" i="4" s="1"/>
  <c r="L484" i="4"/>
  <c r="O484" i="4" s="1"/>
  <c r="L480" i="4"/>
  <c r="O480" i="4" s="1"/>
  <c r="L476" i="4"/>
  <c r="O476" i="4" s="1"/>
  <c r="L483" i="4"/>
  <c r="O483" i="4" s="1"/>
  <c r="L479" i="4"/>
  <c r="O479" i="4" s="1"/>
  <c r="L475" i="4"/>
  <c r="O475" i="4" s="1"/>
  <c r="A977" i="2"/>
  <c r="A953" i="2"/>
  <c r="A813" i="2"/>
  <c r="A807" i="2"/>
  <c r="A762" i="2"/>
  <c r="A750" i="2"/>
  <c r="A743" i="2"/>
  <c r="A1399" i="4"/>
  <c r="A1387" i="4"/>
  <c r="A1343" i="4"/>
  <c r="A1339" i="4"/>
  <c r="A1304" i="4"/>
  <c r="A1300" i="4"/>
  <c r="A1299" i="4"/>
  <c r="A1284" i="4"/>
  <c r="A1256" i="4"/>
  <c r="A1252" i="4"/>
  <c r="A1239" i="4"/>
  <c r="A1236" i="4"/>
  <c r="A1232" i="4"/>
  <c r="A1216" i="4"/>
  <c r="A1196" i="4"/>
  <c r="A1188" i="4"/>
  <c r="A1175" i="4"/>
  <c r="A1172" i="4"/>
  <c r="A1356" i="4"/>
  <c r="A1348" i="4"/>
  <c r="A1336" i="4"/>
  <c r="A1332" i="4"/>
  <c r="A1315" i="4"/>
  <c r="A1248" i="4"/>
  <c r="A1244" i="4"/>
  <c r="A1240" i="4"/>
  <c r="A1208" i="4"/>
  <c r="A1204" i="4"/>
  <c r="A1199" i="4"/>
  <c r="A1171" i="4"/>
  <c r="A1167" i="4"/>
  <c r="A1351" i="4"/>
  <c r="A1292" i="4"/>
  <c r="A1279" i="4"/>
  <c r="A1268" i="4"/>
  <c r="A1264" i="4"/>
  <c r="A1255" i="4"/>
  <c r="A1228" i="4"/>
  <c r="A1227" i="4"/>
  <c r="A1220" i="4"/>
  <c r="A1212" i="4"/>
  <c r="A1176" i="4"/>
  <c r="A1398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79" i="4"/>
  <c r="A1375" i="4"/>
  <c r="A1371" i="4"/>
  <c r="A1363" i="4"/>
  <c r="A1359" i="4"/>
  <c r="A1347" i="4"/>
  <c r="A1335" i="4"/>
  <c r="A1331" i="4"/>
  <c r="A1323" i="4"/>
  <c r="A1319" i="4"/>
  <c r="A1311" i="4"/>
  <c r="A1307" i="4"/>
  <c r="A1303" i="4"/>
  <c r="A1295" i="4"/>
  <c r="A1291" i="4"/>
  <c r="A1283" i="4"/>
  <c r="A1267" i="4"/>
  <c r="A1259" i="4"/>
  <c r="K60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144" i="2"/>
  <c r="K88" i="2"/>
  <c r="K28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K746" i="2" s="1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K733" i="2" s="1"/>
  <c r="A733" i="2"/>
  <c r="A732" i="2"/>
  <c r="H731" i="2"/>
  <c r="A731" i="2"/>
  <c r="A730" i="2"/>
  <c r="H729" i="2"/>
  <c r="K729" i="2" s="1"/>
  <c r="A728" i="2"/>
  <c r="H727" i="2"/>
  <c r="K727" i="2" s="1"/>
  <c r="A726" i="2"/>
  <c r="H725" i="2"/>
  <c r="K725" i="2" s="1"/>
  <c r="A724" i="2"/>
  <c r="H723" i="2"/>
  <c r="K723" i="2" s="1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K708" i="2" s="1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K694" i="2" s="1"/>
  <c r="A693" i="2"/>
  <c r="H692" i="2"/>
  <c r="K692" i="2" s="1"/>
  <c r="A692" i="2"/>
  <c r="A691" i="2"/>
  <c r="H690" i="2"/>
  <c r="K690" i="2" s="1"/>
  <c r="H688" i="2"/>
  <c r="K688" i="2" s="1"/>
  <c r="A687" i="2"/>
  <c r="H686" i="2"/>
  <c r="K686" i="2" s="1"/>
  <c r="A686" i="2"/>
  <c r="A685" i="2"/>
  <c r="A1384" i="4"/>
  <c r="A1364" i="4"/>
  <c r="A1352" i="4"/>
  <c r="A1344" i="4"/>
  <c r="A1341" i="4"/>
  <c r="A1316" i="4"/>
  <c r="A1288" i="4"/>
  <c r="A1280" i="4"/>
  <c r="A1275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AC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K676" i="2" s="1"/>
  <c r="A676" i="2"/>
  <c r="A675" i="2"/>
  <c r="H674" i="2"/>
  <c r="K674" i="2" s="1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K656" i="2" s="1"/>
  <c r="A655" i="2"/>
  <c r="H654" i="2"/>
  <c r="K654" i="2" s="1"/>
  <c r="A653" i="2"/>
  <c r="H652" i="2"/>
  <c r="A651" i="2"/>
  <c r="H650" i="2"/>
  <c r="K650" i="2" s="1"/>
  <c r="A649" i="2"/>
  <c r="H648" i="2"/>
  <c r="K648" i="2" s="1"/>
  <c r="A648" i="2"/>
  <c r="A647" i="2"/>
  <c r="H646" i="2"/>
  <c r="K646" i="2" s="1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H145" i="2"/>
  <c r="K145" i="2" s="1"/>
  <c r="L146" i="2" s="1"/>
  <c r="K143" i="2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A846" i="2"/>
  <c r="A890" i="2"/>
  <c r="A862" i="2"/>
  <c r="A854" i="2"/>
  <c r="A832" i="2"/>
  <c r="A824" i="2"/>
  <c r="A690" i="2"/>
  <c r="A622" i="2"/>
  <c r="A584" i="2"/>
  <c r="A568" i="2"/>
  <c r="A560" i="2"/>
  <c r="K642" i="2"/>
  <c r="A779" i="2"/>
  <c r="K721" i="2"/>
  <c r="K616" i="2"/>
  <c r="K994" i="2"/>
  <c r="K992" i="2"/>
  <c r="A990" i="2"/>
  <c r="A987" i="2"/>
  <c r="K986" i="2"/>
  <c r="A982" i="2"/>
  <c r="K952" i="2"/>
  <c r="K712" i="2"/>
  <c r="K742" i="2"/>
  <c r="K428" i="2"/>
  <c r="A902" i="2"/>
  <c r="A866" i="2"/>
  <c r="A802" i="2"/>
  <c r="K731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H981" i="2"/>
  <c r="K981" i="2" s="1"/>
  <c r="A980" i="2"/>
  <c r="H979" i="2"/>
  <c r="K979" i="2" s="1"/>
  <c r="H977" i="2"/>
  <c r="K977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K923" i="2" s="1"/>
  <c r="H921" i="2"/>
  <c r="K921" i="2" s="1"/>
  <c r="K920" i="2"/>
  <c r="H919" i="2"/>
  <c r="K919" i="2" s="1"/>
  <c r="H917" i="2"/>
  <c r="K917" i="2" s="1"/>
  <c r="H915" i="2"/>
  <c r="K915" i="2" s="1"/>
  <c r="H913" i="2"/>
  <c r="K913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K897" i="2" s="1"/>
  <c r="H895" i="2"/>
  <c r="K895" i="2" s="1"/>
  <c r="H893" i="2"/>
  <c r="K893" i="2" s="1"/>
  <c r="K892" i="2"/>
  <c r="H891" i="2"/>
  <c r="K891" i="2" s="1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K863" i="2" s="1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K843" i="2" s="1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K815" i="2" s="1"/>
  <c r="L815" i="2" s="1"/>
  <c r="H813" i="2"/>
  <c r="K813" i="2" s="1"/>
  <c r="K812" i="2"/>
  <c r="H811" i="2"/>
  <c r="K811" i="2" s="1"/>
  <c r="H809" i="2"/>
  <c r="K809" i="2" s="1"/>
  <c r="H807" i="2"/>
  <c r="K807" i="2" s="1"/>
  <c r="H805" i="2"/>
  <c r="K805" i="2" s="1"/>
  <c r="H803" i="2"/>
  <c r="K803" i="2" s="1"/>
  <c r="H801" i="2"/>
  <c r="K801" i="2" s="1"/>
  <c r="H799" i="2"/>
  <c r="K799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A852" i="2"/>
  <c r="K848" i="2"/>
  <c r="A848" i="2"/>
  <c r="K771" i="2"/>
  <c r="K714" i="2"/>
  <c r="K786" i="2"/>
  <c r="K774" i="2"/>
  <c r="K370" i="2"/>
  <c r="K270" i="2"/>
  <c r="K703" i="2"/>
  <c r="K384" i="2"/>
  <c r="K663" i="2"/>
  <c r="K671" i="2"/>
  <c r="K679" i="2"/>
  <c r="K484" i="2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K987" i="2"/>
  <c r="K753" i="2"/>
  <c r="K784" i="2"/>
  <c r="L785" i="2" s="1"/>
  <c r="K352" i="2"/>
  <c r="A792" i="2"/>
  <c r="K356" i="2"/>
  <c r="K420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L782" i="2" s="1"/>
  <c r="K717" i="2"/>
  <c r="K757" i="2"/>
  <c r="K364" i="2"/>
  <c r="K724" i="2"/>
  <c r="K732" i="2"/>
  <c r="K768" i="2"/>
  <c r="K701" i="2"/>
  <c r="K474" i="2"/>
  <c r="L475" i="2" s="1"/>
  <c r="K711" i="2"/>
  <c r="K588" i="2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228" i="2"/>
  <c r="K312" i="2"/>
  <c r="K480" i="2"/>
  <c r="K338" i="2"/>
  <c r="K416" i="2"/>
  <c r="K452" i="2"/>
  <c r="K470" i="2"/>
  <c r="K526" i="2"/>
  <c r="K156" i="2"/>
  <c r="K440" i="2"/>
  <c r="K134" i="2"/>
  <c r="K464" i="2"/>
  <c r="K522" i="2"/>
  <c r="K640" i="2"/>
  <c r="K108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246" i="2"/>
  <c r="K320" i="2"/>
  <c r="K612" i="2"/>
  <c r="K172" i="2"/>
  <c r="K238" i="2"/>
  <c r="K402" i="2"/>
  <c r="K514" i="2"/>
  <c r="L514" i="2" s="1"/>
  <c r="K630" i="2"/>
  <c r="K128" i="2"/>
  <c r="K232" i="2"/>
  <c r="K256" i="2"/>
  <c r="K114" i="2"/>
  <c r="K582" i="2"/>
  <c r="K788" i="2"/>
  <c r="K740" i="2"/>
  <c r="L740" i="2" s="1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L479" i="2" s="1"/>
  <c r="K576" i="2"/>
  <c r="L577" i="2" s="1"/>
  <c r="K224" i="2"/>
  <c r="K308" i="2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38" i="2"/>
  <c r="K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242" i="2"/>
  <c r="K342" i="2"/>
  <c r="K390" i="2"/>
  <c r="K538" i="2"/>
  <c r="K350" i="2"/>
  <c r="K406" i="2"/>
  <c r="K560" i="2"/>
  <c r="K620" i="2"/>
  <c r="K643" i="2"/>
  <c r="K651" i="2"/>
  <c r="K659" i="2"/>
  <c r="K186" i="2"/>
  <c r="K290" i="2"/>
  <c r="K306" i="2"/>
  <c r="K18" i="2"/>
  <c r="K404" i="2"/>
  <c r="K424" i="2"/>
  <c r="K442" i="2"/>
  <c r="K578" i="2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30" i="2"/>
  <c r="K150" i="2"/>
  <c r="L150" i="2" s="1"/>
  <c r="K210" i="2"/>
  <c r="K274" i="2"/>
  <c r="K330" i="2"/>
  <c r="K336" i="2"/>
  <c r="K386" i="2"/>
  <c r="K580" i="2"/>
  <c r="K608" i="2"/>
  <c r="K382" i="2"/>
  <c r="K410" i="2"/>
  <c r="K450" i="2"/>
  <c r="K498" i="2"/>
  <c r="K530" i="2"/>
  <c r="K996" i="2"/>
  <c r="A972" i="2"/>
  <c r="A888" i="2"/>
  <c r="K832" i="2"/>
  <c r="A825" i="2"/>
  <c r="A770" i="2"/>
  <c r="K622" i="2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O1391" i="3" s="1"/>
  <c r="L1387" i="3"/>
  <c r="L1383" i="3"/>
  <c r="L1379" i="3"/>
  <c r="L1375" i="3"/>
  <c r="O1375" i="3" s="1"/>
  <c r="L1371" i="3"/>
  <c r="L1367" i="3"/>
  <c r="L1363" i="3"/>
  <c r="L1359" i="3"/>
  <c r="O1359" i="3" s="1"/>
  <c r="L1355" i="3"/>
  <c r="L1351" i="3"/>
  <c r="L1347" i="3"/>
  <c r="L1343" i="3"/>
  <c r="O1343" i="3" s="1"/>
  <c r="L1339" i="3"/>
  <c r="L1335" i="3"/>
  <c r="L1331" i="3"/>
  <c r="L1327" i="3"/>
  <c r="L1323" i="3"/>
  <c r="K999" i="2"/>
  <c r="K983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Y165" i="1"/>
  <c r="Z145" i="1"/>
  <c r="Z365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W2" i="1"/>
  <c r="T48" i="1"/>
  <c r="X101" i="1"/>
  <c r="W105" i="1"/>
  <c r="T88" i="1"/>
  <c r="X137" i="1"/>
  <c r="T100" i="1"/>
  <c r="V41" i="1"/>
  <c r="X24" i="1"/>
  <c r="V57" i="1"/>
  <c r="X81" i="1"/>
  <c r="W109" i="1"/>
  <c r="W41" i="1"/>
  <c r="T32" i="1"/>
  <c r="V53" i="1"/>
  <c r="X109" i="1"/>
  <c r="W97" i="1"/>
  <c r="X133" i="1"/>
  <c r="Y133" i="1" s="1"/>
  <c r="V137" i="1"/>
  <c r="T104" i="1"/>
  <c r="X85" i="1"/>
  <c r="W73" i="1"/>
  <c r="V173" i="1"/>
  <c r="W101" i="1"/>
  <c r="T23" i="1"/>
  <c r="W106" i="1"/>
  <c r="W102" i="1"/>
  <c r="Z69" i="1"/>
  <c r="Z427" i="1"/>
  <c r="Z359" i="1"/>
  <c r="Z414" i="1"/>
  <c r="Z430" i="1"/>
  <c r="Z355" i="1"/>
  <c r="Z360" i="1"/>
  <c r="Z370" i="1"/>
  <c r="Z111" i="1"/>
  <c r="Z431" i="1"/>
  <c r="AM263" i="1"/>
  <c r="AN263" i="1"/>
  <c r="AC263" i="1"/>
  <c r="AF263" i="1"/>
  <c r="AO263" i="1"/>
  <c r="AF264" i="1"/>
  <c r="AC264" i="1"/>
  <c r="AN264" i="1"/>
  <c r="AM264" i="1"/>
  <c r="AO264" i="1"/>
  <c r="AN389" i="1"/>
  <c r="AF389" i="1"/>
  <c r="W389" i="1"/>
  <c r="T389" i="1"/>
  <c r="AO389" i="1"/>
  <c r="AM389" i="1"/>
  <c r="AO262" i="1"/>
  <c r="AF262" i="1"/>
  <c r="AM262" i="1"/>
  <c r="AC262" i="1"/>
  <c r="AN262" i="1"/>
  <c r="AO247" i="1"/>
  <c r="AM247" i="1"/>
  <c r="AF247" i="1"/>
  <c r="AC247" i="1"/>
  <c r="AN247" i="1"/>
  <c r="AO243" i="1"/>
  <c r="AM243" i="1"/>
  <c r="AC243" i="1"/>
  <c r="AN243" i="1"/>
  <c r="AF243" i="1"/>
  <c r="AO227" i="1"/>
  <c r="AF227" i="1"/>
  <c r="AN227" i="1"/>
  <c r="AC227" i="1"/>
  <c r="AM227" i="1"/>
  <c r="AF195" i="1"/>
  <c r="AC195" i="1"/>
  <c r="AO195" i="1"/>
  <c r="AN195" i="1"/>
  <c r="AM195" i="1"/>
  <c r="AO271" i="1"/>
  <c r="AF271" i="1"/>
  <c r="AC271" i="1"/>
  <c r="AM271" i="1"/>
  <c r="AN271" i="1"/>
  <c r="AM248" i="1"/>
  <c r="AF248" i="1"/>
  <c r="AO248" i="1"/>
  <c r="AC248" i="1"/>
  <c r="AN248" i="1"/>
  <c r="AF244" i="1"/>
  <c r="AO244" i="1"/>
  <c r="AC244" i="1"/>
  <c r="AN244" i="1"/>
  <c r="AM244" i="1"/>
  <c r="AM272" i="1"/>
  <c r="AC272" i="1"/>
  <c r="AO272" i="1"/>
  <c r="AF272" i="1"/>
  <c r="AN272" i="1"/>
  <c r="AC249" i="1"/>
  <c r="AO249" i="1"/>
  <c r="AF249" i="1"/>
  <c r="AM249" i="1"/>
  <c r="AN249" i="1"/>
  <c r="AM245" i="1"/>
  <c r="AO245" i="1"/>
  <c r="AN245" i="1"/>
  <c r="AC245" i="1"/>
  <c r="AF245" i="1"/>
  <c r="AF173" i="1"/>
  <c r="W173" i="1"/>
  <c r="AC173" i="1"/>
  <c r="AM173" i="1"/>
  <c r="Z173" i="1"/>
  <c r="AN173" i="1"/>
  <c r="AO173" i="1"/>
  <c r="AF250" i="1"/>
  <c r="AN250" i="1"/>
  <c r="AM250" i="1"/>
  <c r="AO250" i="1"/>
  <c r="AC250" i="1"/>
  <c r="AO246" i="1"/>
  <c r="AC246" i="1"/>
  <c r="AM246" i="1"/>
  <c r="AF246" i="1"/>
  <c r="AN246" i="1"/>
  <c r="AC230" i="1"/>
  <c r="AF230" i="1"/>
  <c r="AM230" i="1"/>
  <c r="AO230" i="1"/>
  <c r="AN230" i="1"/>
  <c r="AO206" i="1"/>
  <c r="AF206" i="1"/>
  <c r="AN206" i="1"/>
  <c r="AC206" i="1"/>
  <c r="AM206" i="1"/>
  <c r="AF54" i="1"/>
  <c r="AC54" i="1"/>
  <c r="AN54" i="1"/>
  <c r="W54" i="1"/>
  <c r="Z54" i="1"/>
  <c r="T54" i="1"/>
  <c r="AM54" i="1"/>
  <c r="AO54" i="1"/>
  <c r="AM306" i="1"/>
  <c r="AC306" i="1"/>
  <c r="AO306" i="1"/>
  <c r="AN306" i="1"/>
  <c r="AF306" i="1"/>
  <c r="AM261" i="1"/>
  <c r="AF261" i="1"/>
  <c r="AO261" i="1"/>
  <c r="AC261" i="1"/>
  <c r="AN261" i="1"/>
  <c r="AO189" i="1"/>
  <c r="AC189" i="1"/>
  <c r="AN189" i="1"/>
  <c r="AF189" i="1"/>
  <c r="AM189" i="1"/>
  <c r="Y734" i="1"/>
  <c r="Z734" i="1"/>
  <c r="AN364" i="1"/>
  <c r="AF364" i="1"/>
  <c r="AC364" i="1"/>
  <c r="AO364" i="1"/>
  <c r="AM364" i="1"/>
  <c r="W364" i="1"/>
  <c r="T364" i="1"/>
  <c r="AO307" i="1"/>
  <c r="AC307" i="1"/>
  <c r="AM307" i="1"/>
  <c r="AF307" i="1"/>
  <c r="AN307" i="1"/>
  <c r="AO178" i="1"/>
  <c r="AN178" i="1"/>
  <c r="AF178" i="1"/>
  <c r="AC178" i="1"/>
  <c r="AM178" i="1"/>
  <c r="AN371" i="1"/>
  <c r="T371" i="1"/>
  <c r="AC371" i="1"/>
  <c r="AO371" i="1"/>
  <c r="W371" i="1"/>
  <c r="AF371" i="1"/>
  <c r="AM371" i="1"/>
  <c r="AF332" i="1"/>
  <c r="AC332" i="1"/>
  <c r="AM332" i="1"/>
  <c r="AN332" i="1"/>
  <c r="AO332" i="1"/>
  <c r="AF308" i="1"/>
  <c r="AM308" i="1"/>
  <c r="AO308" i="1"/>
  <c r="AN308" i="1"/>
  <c r="AC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AN333" i="1"/>
  <c r="AO333" i="1"/>
  <c r="AN305" i="1"/>
  <c r="AC305" i="1"/>
  <c r="AO305" i="1"/>
  <c r="AF305" i="1"/>
  <c r="Z573" i="1"/>
  <c r="A1401" i="4"/>
  <c r="A1400" i="4"/>
  <c r="A1396" i="4"/>
  <c r="A1395" i="4"/>
  <c r="A1391" i="4"/>
  <c r="A1385" i="4"/>
  <c r="A1378" i="4"/>
  <c r="A1376" i="4"/>
  <c r="A1374" i="4"/>
  <c r="A229" i="4"/>
  <c r="A201" i="4"/>
  <c r="A165" i="4"/>
  <c r="P46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O1319" i="3" s="1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0" i="4"/>
  <c r="A248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K756" i="2" s="1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AO222" i="1"/>
  <c r="AF222" i="1"/>
  <c r="AM222" i="1"/>
  <c r="AC222" i="1"/>
  <c r="AN222" i="1"/>
  <c r="AF203" i="1"/>
  <c r="AN203" i="1"/>
  <c r="AM203" i="1"/>
  <c r="AO203" i="1"/>
  <c r="AC203" i="1"/>
  <c r="AF217" i="1"/>
  <c r="AO217" i="1"/>
  <c r="AC217" i="1"/>
  <c r="AM217" i="1"/>
  <c r="AN217" i="1"/>
  <c r="AM187" i="1"/>
  <c r="AC187" i="1"/>
  <c r="AF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AC331" i="1"/>
  <c r="AN331" i="1"/>
  <c r="AF331" i="1"/>
  <c r="AN642" i="1"/>
  <c r="AF642" i="1"/>
  <c r="W642" i="1"/>
  <c r="Z642" i="1"/>
  <c r="AC642" i="1"/>
  <c r="AM642" i="1"/>
  <c r="T642" i="1"/>
  <c r="AO642" i="1"/>
  <c r="AO334" i="1"/>
  <c r="AN334" i="1"/>
  <c r="AM334" i="1"/>
  <c r="AF334" i="1"/>
  <c r="AO180" i="1"/>
  <c r="AN180" i="1"/>
  <c r="AF180" i="1"/>
  <c r="AC180" i="1"/>
  <c r="AM180" i="1"/>
  <c r="AN688" i="1"/>
  <c r="T688" i="1"/>
  <c r="AO688" i="1"/>
  <c r="W688" i="1"/>
  <c r="AC688" i="1"/>
  <c r="AF688" i="1"/>
  <c r="AM688" i="1"/>
  <c r="AF335" i="1"/>
  <c r="AC335" i="1"/>
  <c r="AO335" i="1"/>
  <c r="AM335" i="1"/>
  <c r="AN335" i="1"/>
  <c r="AC185" i="1"/>
  <c r="AN185" i="1"/>
  <c r="AM185" i="1"/>
  <c r="AO185" i="1"/>
  <c r="AF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AF253" i="1"/>
  <c r="AO253" i="1"/>
  <c r="AN253" i="1"/>
  <c r="AF284" i="1"/>
  <c r="AO284" i="1"/>
  <c r="AN284" i="1"/>
  <c r="AC284" i="1"/>
  <c r="AM284" i="1"/>
  <c r="AF288" i="1"/>
  <c r="AN288" i="1"/>
  <c r="AC288" i="1"/>
  <c r="AM288" i="1"/>
  <c r="AO288" i="1"/>
  <c r="AF280" i="1"/>
  <c r="AN280" i="1"/>
  <c r="AM280" i="1"/>
  <c r="AO280" i="1"/>
  <c r="AC280" i="1"/>
  <c r="AC276" i="1"/>
  <c r="AF276" i="1"/>
  <c r="AN276" i="1"/>
  <c r="AO276" i="1"/>
  <c r="AM276" i="1"/>
  <c r="AM267" i="1"/>
  <c r="AN267" i="1"/>
  <c r="AO267" i="1"/>
  <c r="AF267" i="1"/>
  <c r="AC267" i="1"/>
  <c r="AM266" i="1"/>
  <c r="AO266" i="1"/>
  <c r="AF266" i="1"/>
  <c r="AC266" i="1"/>
  <c r="AN266" i="1"/>
  <c r="AM240" i="1"/>
  <c r="AF240" i="1"/>
  <c r="AC240" i="1"/>
  <c r="AO240" i="1"/>
  <c r="AN240" i="1"/>
  <c r="AO225" i="1"/>
  <c r="AM225" i="1"/>
  <c r="AC225" i="1"/>
  <c r="AN225" i="1"/>
  <c r="AF225" i="1"/>
  <c r="AM236" i="1"/>
  <c r="AO236" i="1"/>
  <c r="AN236" i="1"/>
  <c r="AC236" i="1"/>
  <c r="AF236" i="1"/>
  <c r="AO224" i="1"/>
  <c r="AN224" i="1"/>
  <c r="AM224" i="1"/>
  <c r="AC224" i="1"/>
  <c r="AF224" i="1"/>
  <c r="AO215" i="1"/>
  <c r="AF215" i="1"/>
  <c r="AN215" i="1"/>
  <c r="AM215" i="1"/>
  <c r="AC215" i="1"/>
  <c r="AM201" i="1"/>
  <c r="AO201" i="1"/>
  <c r="AF201" i="1"/>
  <c r="AC201" i="1"/>
  <c r="AN201" i="1"/>
  <c r="AO212" i="1"/>
  <c r="AN212" i="1"/>
  <c r="AC212" i="1"/>
  <c r="AF212" i="1"/>
  <c r="AM212" i="1"/>
  <c r="AO200" i="1"/>
  <c r="AN200" i="1"/>
  <c r="AF200" i="1"/>
  <c r="AC200" i="1"/>
  <c r="AM200" i="1"/>
  <c r="AC198" i="1"/>
  <c r="AO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AN183" i="1"/>
  <c r="AC183" i="1"/>
  <c r="AO183" i="1"/>
  <c r="AM183" i="1"/>
  <c r="AM191" i="1"/>
  <c r="AC191" i="1"/>
  <c r="AN191" i="1"/>
  <c r="AF191" i="1"/>
  <c r="AO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83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L1354" i="3"/>
  <c r="L1350" i="3"/>
  <c r="O1350" i="3" s="1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O1257" i="3" s="1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P802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L1448" i="3"/>
  <c r="O1448" i="3" s="1"/>
  <c r="L1444" i="3"/>
  <c r="O1444" i="3" s="1"/>
  <c r="L1440" i="3"/>
  <c r="O1440" i="3" s="1"/>
  <c r="P1441" i="3" s="1"/>
  <c r="L1436" i="3"/>
  <c r="O1436" i="3" s="1"/>
  <c r="L1432" i="3"/>
  <c r="O1432" i="3" s="1"/>
  <c r="L1428" i="3"/>
  <c r="O1428" i="3" s="1"/>
  <c r="L1424" i="3"/>
  <c r="O1424" i="3" s="1"/>
  <c r="L1420" i="3"/>
  <c r="O1420" i="3" s="1"/>
  <c r="L1416" i="3"/>
  <c r="O1416" i="3" s="1"/>
  <c r="L1412" i="3"/>
  <c r="O1412" i="3" s="1"/>
  <c r="L1408" i="3"/>
  <c r="O1408" i="3" s="1"/>
  <c r="L1404" i="3"/>
  <c r="O1404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O682" i="3" s="1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A964" i="2"/>
  <c r="F975" i="2" s="1"/>
  <c r="H975" i="2" s="1"/>
  <c r="K975" i="2" s="1"/>
  <c r="A962" i="2"/>
  <c r="K960" i="2"/>
  <c r="K954" i="2"/>
  <c r="K948" i="2"/>
  <c r="K940" i="2"/>
  <c r="A938" i="2"/>
  <c r="K926" i="2"/>
  <c r="K924" i="2"/>
  <c r="A918" i="2"/>
  <c r="A912" i="2"/>
  <c r="K902" i="2"/>
  <c r="K898" i="2"/>
  <c r="K896" i="2"/>
  <c r="A894" i="2"/>
  <c r="K890" i="2"/>
  <c r="K885" i="2"/>
  <c r="A884" i="2"/>
  <c r="K882" i="2"/>
  <c r="K878" i="2"/>
  <c r="K876" i="2"/>
  <c r="K870" i="2"/>
  <c r="K854" i="2"/>
  <c r="K846" i="2"/>
  <c r="A834" i="2"/>
  <c r="K826" i="2"/>
  <c r="K816" i="2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Z787" i="1" s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O1252" i="3" s="1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P1045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P997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L1396" i="3"/>
  <c r="L1392" i="3"/>
  <c r="O1392" i="3" s="1"/>
  <c r="L1388" i="3"/>
  <c r="L1384" i="3"/>
  <c r="O1384" i="3" s="1"/>
  <c r="L1380" i="3"/>
  <c r="O1380" i="3" s="1"/>
  <c r="L1376" i="3"/>
  <c r="O1376" i="3" s="1"/>
  <c r="L1372" i="3"/>
  <c r="O1372" i="3" s="1"/>
  <c r="L1368" i="3"/>
  <c r="O1368" i="3" s="1"/>
  <c r="P1368" i="3" s="1"/>
  <c r="L1364" i="3"/>
  <c r="O1364" i="3" s="1"/>
  <c r="L1360" i="3"/>
  <c r="O1360" i="3" s="1"/>
  <c r="L1356" i="3"/>
  <c r="O1356" i="3" s="1"/>
  <c r="P1356" i="3" s="1"/>
  <c r="L1352" i="3"/>
  <c r="O1352" i="3" s="1"/>
  <c r="P1352" i="3" s="1"/>
  <c r="L1348" i="3"/>
  <c r="O1348" i="3" s="1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O1300" i="3" s="1"/>
  <c r="P1300" i="3" s="1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O716" i="3" s="1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L807" i="3"/>
  <c r="O807" i="3" s="1"/>
  <c r="P808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L1810" i="3"/>
  <c r="O1810" i="3" s="1"/>
  <c r="L1806" i="3"/>
  <c r="O1806" i="3" s="1"/>
  <c r="P1806" i="3" s="1"/>
  <c r="L1802" i="3"/>
  <c r="O1802" i="3" s="1"/>
  <c r="L1798" i="3"/>
  <c r="O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L1730" i="3"/>
  <c r="O1730" i="3" s="1"/>
  <c r="L1726" i="3"/>
  <c r="O1726" i="3" s="1"/>
  <c r="P1726" i="3" s="1"/>
  <c r="L1722" i="3"/>
  <c r="O1722" i="3" s="1"/>
  <c r="L1718" i="3"/>
  <c r="O1718" i="3" s="1"/>
  <c r="L1714" i="3"/>
  <c r="O1714" i="3" s="1"/>
  <c r="L1710" i="3"/>
  <c r="O1710" i="3" s="1"/>
  <c r="P1710" i="3" s="1"/>
  <c r="L1706" i="3"/>
  <c r="O1706" i="3" s="1"/>
  <c r="L1702" i="3"/>
  <c r="O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L1682" i="3"/>
  <c r="O1682" i="3" s="1"/>
  <c r="L1678" i="3"/>
  <c r="O1678" i="3" s="1"/>
  <c r="P1678" i="3" s="1"/>
  <c r="L1674" i="3"/>
  <c r="O1674" i="3" s="1"/>
  <c r="L1670" i="3"/>
  <c r="O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L1650" i="3"/>
  <c r="O1650" i="3" s="1"/>
  <c r="P1650" i="3" s="1"/>
  <c r="L1646" i="3"/>
  <c r="O1646" i="3" s="1"/>
  <c r="P1646" i="3" s="1"/>
  <c r="L1642" i="3"/>
  <c r="O1642" i="3" s="1"/>
  <c r="L1638" i="3"/>
  <c r="O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P1598" i="3" s="1"/>
  <c r="L1594" i="3"/>
  <c r="O1594" i="3" s="1"/>
  <c r="L1590" i="3"/>
  <c r="O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L1522" i="3"/>
  <c r="O1522" i="3" s="1"/>
  <c r="L1518" i="3"/>
  <c r="O1518" i="3" s="1"/>
  <c r="P1518" i="3" s="1"/>
  <c r="L1514" i="3"/>
  <c r="O1514" i="3" s="1"/>
  <c r="L1510" i="3"/>
  <c r="O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O651" i="3" s="1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6" i="4"/>
  <c r="A406" i="4"/>
  <c r="A405" i="4"/>
  <c r="A309" i="4"/>
  <c r="A285" i="4"/>
  <c r="A274" i="4"/>
  <c r="A262" i="4"/>
  <c r="A258" i="4"/>
  <c r="A206" i="4"/>
  <c r="A137" i="4"/>
  <c r="A69" i="4"/>
  <c r="A64" i="4"/>
  <c r="A35" i="4"/>
  <c r="A27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Z4" i="1"/>
  <c r="W45" i="1"/>
  <c r="T98" i="1"/>
  <c r="T82" i="1"/>
  <c r="Z440" i="1"/>
  <c r="W170" i="1"/>
  <c r="T123" i="1"/>
  <c r="W121" i="1"/>
  <c r="T119" i="1"/>
  <c r="T111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T173" i="1"/>
  <c r="Z149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AO353" i="1"/>
  <c r="AF353" i="1"/>
  <c r="AC353" i="1"/>
  <c r="AE351" i="1"/>
  <c r="AF351" i="1"/>
  <c r="AE349" i="1"/>
  <c r="AF349" i="1"/>
  <c r="AL348" i="1"/>
  <c r="AO348" i="1"/>
  <c r="AE341" i="1"/>
  <c r="AF341" i="1"/>
  <c r="AK337" i="1"/>
  <c r="AM337" i="1"/>
  <c r="AC334" i="1"/>
  <c r="AK331" i="1"/>
  <c r="AM331" i="1"/>
  <c r="AC330" i="1"/>
  <c r="AK329" i="1"/>
  <c r="AM329" i="1"/>
  <c r="AK328" i="1"/>
  <c r="AM328" i="1"/>
  <c r="AC327" i="1"/>
  <c r="AK326" i="1"/>
  <c r="AM326" i="1"/>
  <c r="AC315" i="1"/>
  <c r="AK305" i="1"/>
  <c r="AV1" i="1" s="1"/>
  <c r="AM305" i="1"/>
  <c r="AL291" i="1"/>
  <c r="AO291" i="1"/>
  <c r="AC253" i="1"/>
  <c r="Y169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W119" i="1"/>
  <c r="V177" i="1"/>
  <c r="W129" i="1"/>
  <c r="W82" i="1"/>
  <c r="W117" i="1"/>
  <c r="W84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T174" i="1"/>
  <c r="T107" i="1"/>
  <c r="T106" i="1"/>
  <c r="X113" i="1"/>
  <c r="Y113" i="1" s="1"/>
  <c r="X138" i="1"/>
  <c r="X176" i="1"/>
  <c r="T78" i="1"/>
  <c r="T99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46" i="1"/>
  <c r="T166" i="1"/>
  <c r="X163" i="1"/>
  <c r="Y163" i="1" s="1"/>
  <c r="W77" i="1"/>
  <c r="X96" i="1"/>
  <c r="W162" i="1"/>
  <c r="T108" i="1"/>
  <c r="Y488" i="1"/>
  <c r="Z488" i="1"/>
  <c r="Y82" i="1"/>
  <c r="W174" i="1"/>
  <c r="T137" i="1"/>
  <c r="T170" i="1"/>
  <c r="W164" i="1"/>
  <c r="W158" i="1"/>
  <c r="W123" i="1"/>
  <c r="W115" i="1"/>
  <c r="T33" i="1"/>
  <c r="O51" i="4"/>
  <c r="P51" i="4" s="1"/>
  <c r="P50" i="4"/>
  <c r="L14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6" i="4"/>
  <c r="A470" i="4"/>
  <c r="A350" i="4"/>
  <c r="A289" i="4"/>
  <c r="A211" i="3"/>
  <c r="A159" i="4"/>
  <c r="A160" i="4"/>
  <c r="L503" i="3"/>
  <c r="O503" i="3" s="1"/>
  <c r="L499" i="3"/>
  <c r="O499" i="3" s="1"/>
  <c r="L495" i="3"/>
  <c r="O495" i="3" s="1"/>
  <c r="L491" i="3"/>
  <c r="O491" i="3" s="1"/>
  <c r="L1400" i="4"/>
  <c r="O1400" i="4" s="1"/>
  <c r="L1396" i="4"/>
  <c r="O1396" i="4" s="1"/>
  <c r="L1392" i="4"/>
  <c r="O1392" i="4" s="1"/>
  <c r="L1388" i="4"/>
  <c r="O1388" i="4" s="1"/>
  <c r="L1384" i="4"/>
  <c r="O1384" i="4" s="1"/>
  <c r="L1380" i="4"/>
  <c r="O1380" i="4" s="1"/>
  <c r="L1376" i="4"/>
  <c r="O1376" i="4" s="1"/>
  <c r="L1372" i="4"/>
  <c r="O1372" i="4" s="1"/>
  <c r="L1368" i="4"/>
  <c r="O1368" i="4" s="1"/>
  <c r="L1364" i="4"/>
  <c r="O1364" i="4" s="1"/>
  <c r="L1360" i="4"/>
  <c r="O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L1336" i="4"/>
  <c r="O1336" i="4" s="1"/>
  <c r="L1332" i="4"/>
  <c r="O1332" i="4" s="1"/>
  <c r="L1328" i="4"/>
  <c r="O1328" i="4" s="1"/>
  <c r="L1324" i="4"/>
  <c r="O1324" i="4" s="1"/>
  <c r="L1320" i="4"/>
  <c r="O1320" i="4" s="1"/>
  <c r="L1316" i="4"/>
  <c r="O1316" i="4" s="1"/>
  <c r="L1312" i="4"/>
  <c r="O1312" i="4" s="1"/>
  <c r="L1308" i="4"/>
  <c r="O1308" i="4" s="1"/>
  <c r="L1304" i="4"/>
  <c r="O1304" i="4" s="1"/>
  <c r="L1300" i="4"/>
  <c r="O1300" i="4" s="1"/>
  <c r="L1296" i="4"/>
  <c r="O1296" i="4" s="1"/>
  <c r="L1292" i="4"/>
  <c r="O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L1260" i="4"/>
  <c r="O1260" i="4" s="1"/>
  <c r="L1256" i="4"/>
  <c r="O1256" i="4" s="1"/>
  <c r="L1252" i="4"/>
  <c r="O1252" i="4" s="1"/>
  <c r="L1248" i="4"/>
  <c r="O1248" i="4" s="1"/>
  <c r="L1244" i="4"/>
  <c r="O1244" i="4" s="1"/>
  <c r="L1240" i="4"/>
  <c r="O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L1156" i="4"/>
  <c r="O1156" i="4" s="1"/>
  <c r="A1154" i="4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A1078" i="4"/>
  <c r="L1076" i="4"/>
  <c r="O1076" i="4" s="1"/>
  <c r="L1072" i="4"/>
  <c r="O1072" i="4" s="1"/>
  <c r="L1068" i="4"/>
  <c r="O1068" i="4" s="1"/>
  <c r="L1064" i="4"/>
  <c r="O1064" i="4" s="1"/>
  <c r="L1060" i="4"/>
  <c r="O1060" i="4" s="1"/>
  <c r="L1056" i="4"/>
  <c r="O1056" i="4" s="1"/>
  <c r="L1052" i="4"/>
  <c r="O1052" i="4" s="1"/>
  <c r="L1048" i="4"/>
  <c r="O1048" i="4" s="1"/>
  <c r="L1044" i="4"/>
  <c r="O1044" i="4" s="1"/>
  <c r="L1040" i="4"/>
  <c r="O1040" i="4" s="1"/>
  <c r="L1036" i="4"/>
  <c r="O1036" i="4" s="1"/>
  <c r="L1032" i="4"/>
  <c r="O1032" i="4" s="1"/>
  <c r="L1028" i="4"/>
  <c r="O1028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L1004" i="4"/>
  <c r="O1004" i="4" s="1"/>
  <c r="L1000" i="4"/>
  <c r="O1000" i="4" s="1"/>
  <c r="L996" i="4"/>
  <c r="O996" i="4" s="1"/>
  <c r="L992" i="4"/>
  <c r="O992" i="4" s="1"/>
  <c r="L988" i="4"/>
  <c r="O988" i="4" s="1"/>
  <c r="L984" i="4"/>
  <c r="O984" i="4" s="1"/>
  <c r="L980" i="4"/>
  <c r="O980" i="4" s="1"/>
  <c r="L976" i="4"/>
  <c r="O976" i="4" s="1"/>
  <c r="L972" i="4"/>
  <c r="O972" i="4" s="1"/>
  <c r="L968" i="4"/>
  <c r="O968" i="4" s="1"/>
  <c r="L964" i="4"/>
  <c r="O964" i="4" s="1"/>
  <c r="L960" i="4"/>
  <c r="O960" i="4" s="1"/>
  <c r="L956" i="4"/>
  <c r="O956" i="4" s="1"/>
  <c r="L952" i="4"/>
  <c r="O952" i="4" s="1"/>
  <c r="L948" i="4"/>
  <c r="O948" i="4" s="1"/>
  <c r="L944" i="4"/>
  <c r="O944" i="4" s="1"/>
  <c r="L940" i="4"/>
  <c r="O940" i="4" s="1"/>
  <c r="L936" i="4"/>
  <c r="O936" i="4" s="1"/>
  <c r="L932" i="4"/>
  <c r="O932" i="4" s="1"/>
  <c r="L928" i="4"/>
  <c r="O928" i="4" s="1"/>
  <c r="L924" i="4"/>
  <c r="O924" i="4" s="1"/>
  <c r="L920" i="4"/>
  <c r="O920" i="4" s="1"/>
  <c r="L916" i="4"/>
  <c r="O916" i="4" s="1"/>
  <c r="L912" i="4"/>
  <c r="O912" i="4" s="1"/>
  <c r="L908" i="4"/>
  <c r="O908" i="4" s="1"/>
  <c r="L904" i="4"/>
  <c r="O904" i="4" s="1"/>
  <c r="L900" i="4"/>
  <c r="O900" i="4" s="1"/>
  <c r="L896" i="4"/>
  <c r="O896" i="4" s="1"/>
  <c r="L892" i="4"/>
  <c r="O892" i="4" s="1"/>
  <c r="L888" i="4"/>
  <c r="O888" i="4" s="1"/>
  <c r="L884" i="4"/>
  <c r="O884" i="4" s="1"/>
  <c r="L880" i="4"/>
  <c r="O880" i="4" s="1"/>
  <c r="L876" i="4"/>
  <c r="O876" i="4" s="1"/>
  <c r="L872" i="4"/>
  <c r="O872" i="4" s="1"/>
  <c r="L868" i="4"/>
  <c r="O868" i="4" s="1"/>
  <c r="L864" i="4"/>
  <c r="O864" i="4" s="1"/>
  <c r="L860" i="4"/>
  <c r="O860" i="4" s="1"/>
  <c r="L856" i="4"/>
  <c r="O856" i="4" s="1"/>
  <c r="L852" i="4"/>
  <c r="O852" i="4" s="1"/>
  <c r="L848" i="4"/>
  <c r="O848" i="4" s="1"/>
  <c r="L844" i="4"/>
  <c r="O844" i="4" s="1"/>
  <c r="L840" i="4"/>
  <c r="O840" i="4" s="1"/>
  <c r="L836" i="4"/>
  <c r="O836" i="4" s="1"/>
  <c r="L832" i="4"/>
  <c r="O832" i="4" s="1"/>
  <c r="L828" i="4"/>
  <c r="O828" i="4" s="1"/>
  <c r="L824" i="4"/>
  <c r="O824" i="4" s="1"/>
  <c r="L820" i="4"/>
  <c r="O820" i="4" s="1"/>
  <c r="L816" i="4"/>
  <c r="O816" i="4" s="1"/>
  <c r="L812" i="4"/>
  <c r="O812" i="4" s="1"/>
  <c r="L808" i="4"/>
  <c r="O808" i="4" s="1"/>
  <c r="L804" i="4"/>
  <c r="O804" i="4" s="1"/>
  <c r="L800" i="4"/>
  <c r="O800" i="4" s="1"/>
  <c r="L796" i="4"/>
  <c r="O796" i="4" s="1"/>
  <c r="L792" i="4"/>
  <c r="O792" i="4" s="1"/>
  <c r="L788" i="4"/>
  <c r="O788" i="4" s="1"/>
  <c r="L784" i="4"/>
  <c r="O784" i="4" s="1"/>
  <c r="L780" i="4"/>
  <c r="O780" i="4" s="1"/>
  <c r="L776" i="4"/>
  <c r="O776" i="4" s="1"/>
  <c r="L772" i="4"/>
  <c r="O772" i="4" s="1"/>
  <c r="L768" i="4"/>
  <c r="O768" i="4" s="1"/>
  <c r="L764" i="4"/>
  <c r="O764" i="4" s="1"/>
  <c r="L760" i="4"/>
  <c r="O760" i="4" s="1"/>
  <c r="L756" i="4"/>
  <c r="O756" i="4" s="1"/>
  <c r="L752" i="4"/>
  <c r="O752" i="4" s="1"/>
  <c r="L744" i="4"/>
  <c r="O744" i="4" s="1"/>
  <c r="L740" i="4"/>
  <c r="O740" i="4" s="1"/>
  <c r="L736" i="4"/>
  <c r="O736" i="4" s="1"/>
  <c r="L732" i="4"/>
  <c r="O732" i="4" s="1"/>
  <c r="L728" i="4"/>
  <c r="O728" i="4" s="1"/>
  <c r="L724" i="4"/>
  <c r="O724" i="4" s="1"/>
  <c r="L720" i="4"/>
  <c r="O720" i="4" s="1"/>
  <c r="L716" i="4"/>
  <c r="O716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L688" i="4"/>
  <c r="O688" i="4" s="1"/>
  <c r="L684" i="4"/>
  <c r="O684" i="4" s="1"/>
  <c r="L680" i="4"/>
  <c r="O680" i="4" s="1"/>
  <c r="L676" i="4"/>
  <c r="O676" i="4" s="1"/>
  <c r="L672" i="4"/>
  <c r="O672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L604" i="4"/>
  <c r="O604" i="4" s="1"/>
  <c r="L600" i="4"/>
  <c r="O600" i="4" s="1"/>
  <c r="L576" i="4"/>
  <c r="O576" i="4" s="1"/>
  <c r="L572" i="4"/>
  <c r="O572" i="4" s="1"/>
  <c r="L568" i="4"/>
  <c r="O568" i="4" s="1"/>
  <c r="L564" i="4"/>
  <c r="O564" i="4" s="1"/>
  <c r="L560" i="4"/>
  <c r="O560" i="4" s="1"/>
  <c r="L556" i="4"/>
  <c r="O556" i="4" s="1"/>
  <c r="L16" i="4"/>
  <c r="O16" i="4" s="1"/>
  <c r="L8" i="4"/>
  <c r="O8" i="4" s="1"/>
  <c r="L1282" i="4"/>
  <c r="O1282" i="4" s="1"/>
  <c r="L1278" i="4"/>
  <c r="O1278" i="4" s="1"/>
  <c r="L1274" i="4"/>
  <c r="O1274" i="4" s="1"/>
  <c r="L1270" i="4"/>
  <c r="O1270" i="4" s="1"/>
  <c r="L754" i="4"/>
  <c r="O754" i="4" s="1"/>
  <c r="L750" i="4"/>
  <c r="O750" i="4" s="1"/>
  <c r="L746" i="4"/>
  <c r="O746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L598" i="4"/>
  <c r="O598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L486" i="4"/>
  <c r="O486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552" i="4"/>
  <c r="O552" i="4" s="1"/>
  <c r="L548" i="4"/>
  <c r="O548" i="4" s="1"/>
  <c r="L544" i="4"/>
  <c r="O544" i="4" s="1"/>
  <c r="L84" i="4"/>
  <c r="O84" i="4" s="1"/>
  <c r="L12" i="4"/>
  <c r="O12" i="4" s="1"/>
  <c r="L1398" i="4"/>
  <c r="O1398" i="4" s="1"/>
  <c r="L1394" i="4"/>
  <c r="O1394" i="4" s="1"/>
  <c r="L1390" i="4"/>
  <c r="O1390" i="4" s="1"/>
  <c r="L1386" i="4"/>
  <c r="O1386" i="4" s="1"/>
  <c r="L1382" i="4"/>
  <c r="O1382" i="4" s="1"/>
  <c r="L1378" i="4"/>
  <c r="O1378" i="4" s="1"/>
  <c r="L1374" i="4"/>
  <c r="O1374" i="4" s="1"/>
  <c r="L1370" i="4"/>
  <c r="O1370" i="4" s="1"/>
  <c r="L1366" i="4"/>
  <c r="O1366" i="4" s="1"/>
  <c r="L1362" i="4"/>
  <c r="O1362" i="4" s="1"/>
  <c r="L1358" i="4"/>
  <c r="O1358" i="4" s="1"/>
  <c r="L1354" i="4"/>
  <c r="O1354" i="4" s="1"/>
  <c r="L1350" i="4"/>
  <c r="O1350" i="4" s="1"/>
  <c r="L1346" i="4"/>
  <c r="O1346" i="4" s="1"/>
  <c r="L1342" i="4"/>
  <c r="O1342" i="4" s="1"/>
  <c r="L1338" i="4"/>
  <c r="O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66" i="4"/>
  <c r="O1266" i="4" s="1"/>
  <c r="L1262" i="4"/>
  <c r="O1262" i="4" s="1"/>
  <c r="L1258" i="4"/>
  <c r="O1258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L1230" i="4"/>
  <c r="O1230" i="4" s="1"/>
  <c r="L1226" i="4"/>
  <c r="O1226" i="4" s="1"/>
  <c r="L1222" i="4"/>
  <c r="O1222" i="4" s="1"/>
  <c r="L1218" i="4"/>
  <c r="O1218" i="4" s="1"/>
  <c r="L1214" i="4"/>
  <c r="O1214" i="4" s="1"/>
  <c r="L1210" i="4"/>
  <c r="O1210" i="4" s="1"/>
  <c r="L1206" i="4"/>
  <c r="O1206" i="4" s="1"/>
  <c r="L1202" i="4"/>
  <c r="O1202" i="4" s="1"/>
  <c r="L1198" i="4"/>
  <c r="O1198" i="4" s="1"/>
  <c r="L1194" i="4"/>
  <c r="O1194" i="4" s="1"/>
  <c r="L1190" i="4"/>
  <c r="O1190" i="4" s="1"/>
  <c r="L1186" i="4"/>
  <c r="O1186" i="4" s="1"/>
  <c r="L1182" i="4"/>
  <c r="O1182" i="4" s="1"/>
  <c r="L1178" i="4"/>
  <c r="O1178" i="4" s="1"/>
  <c r="L1174" i="4"/>
  <c r="O1174" i="4" s="1"/>
  <c r="L1170" i="4"/>
  <c r="O1170" i="4" s="1"/>
  <c r="L1166" i="4"/>
  <c r="O1166" i="4" s="1"/>
  <c r="L1162" i="4"/>
  <c r="O1162" i="4" s="1"/>
  <c r="L1158" i="4"/>
  <c r="O1158" i="4" s="1"/>
  <c r="L1154" i="4"/>
  <c r="O1154" i="4" s="1"/>
  <c r="L1150" i="4"/>
  <c r="O1150" i="4" s="1"/>
  <c r="L1146" i="4"/>
  <c r="O1146" i="4" s="1"/>
  <c r="L1142" i="4"/>
  <c r="O1142" i="4" s="1"/>
  <c r="L1138" i="4"/>
  <c r="O1138" i="4" s="1"/>
  <c r="L1134" i="4"/>
  <c r="O1134" i="4" s="1"/>
  <c r="L1130" i="4"/>
  <c r="O1130" i="4" s="1"/>
  <c r="L1126" i="4"/>
  <c r="O1126" i="4" s="1"/>
  <c r="L1122" i="4"/>
  <c r="O1122" i="4" s="1"/>
  <c r="L1118" i="4"/>
  <c r="O1118" i="4" s="1"/>
  <c r="L1114" i="4"/>
  <c r="O1114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L1086" i="4"/>
  <c r="O1086" i="4" s="1"/>
  <c r="L1082" i="4"/>
  <c r="O1082" i="4" s="1"/>
  <c r="L1078" i="4"/>
  <c r="O1078" i="4" s="1"/>
  <c r="L1074" i="4"/>
  <c r="O1074" i="4" s="1"/>
  <c r="L1070" i="4"/>
  <c r="O1070" i="4" s="1"/>
  <c r="L1066" i="4"/>
  <c r="O1066" i="4" s="1"/>
  <c r="L1062" i="4"/>
  <c r="O1062" i="4" s="1"/>
  <c r="L1058" i="4"/>
  <c r="O1058" i="4" s="1"/>
  <c r="L1054" i="4"/>
  <c r="O1054" i="4" s="1"/>
  <c r="L1050" i="4"/>
  <c r="O1050" i="4" s="1"/>
  <c r="L1046" i="4"/>
  <c r="O1046" i="4" s="1"/>
  <c r="L1042" i="4"/>
  <c r="O1042" i="4" s="1"/>
  <c r="L1038" i="4"/>
  <c r="O1038" i="4" s="1"/>
  <c r="L1034" i="4"/>
  <c r="O1034" i="4" s="1"/>
  <c r="L1030" i="4"/>
  <c r="O1030" i="4" s="1"/>
  <c r="L1026" i="4"/>
  <c r="O1026" i="4" s="1"/>
  <c r="L1022" i="4"/>
  <c r="O1022" i="4" s="1"/>
  <c r="L1018" i="4"/>
  <c r="O1018" i="4" s="1"/>
  <c r="L1014" i="4"/>
  <c r="O1014" i="4" s="1"/>
  <c r="L1010" i="4"/>
  <c r="O1010" i="4" s="1"/>
  <c r="L1006" i="4"/>
  <c r="O1006" i="4" s="1"/>
  <c r="L1002" i="4"/>
  <c r="O1002" i="4" s="1"/>
  <c r="L998" i="4"/>
  <c r="O998" i="4" s="1"/>
  <c r="L994" i="4"/>
  <c r="O994" i="4" s="1"/>
  <c r="L990" i="4"/>
  <c r="O990" i="4" s="1"/>
  <c r="L986" i="4"/>
  <c r="O986" i="4" s="1"/>
  <c r="L982" i="4"/>
  <c r="O982" i="4" s="1"/>
  <c r="L978" i="4"/>
  <c r="O978" i="4" s="1"/>
  <c r="L974" i="4"/>
  <c r="O974" i="4" s="1"/>
  <c r="L970" i="4"/>
  <c r="O970" i="4" s="1"/>
  <c r="L966" i="4"/>
  <c r="O966" i="4" s="1"/>
  <c r="L962" i="4"/>
  <c r="O962" i="4" s="1"/>
  <c r="L958" i="4"/>
  <c r="O958" i="4" s="1"/>
  <c r="L954" i="4"/>
  <c r="O954" i="4" s="1"/>
  <c r="L950" i="4"/>
  <c r="O950" i="4" s="1"/>
  <c r="L946" i="4"/>
  <c r="O946" i="4" s="1"/>
  <c r="L942" i="4"/>
  <c r="O942" i="4" s="1"/>
  <c r="L938" i="4"/>
  <c r="O938" i="4" s="1"/>
  <c r="L934" i="4"/>
  <c r="O934" i="4" s="1"/>
  <c r="L930" i="4"/>
  <c r="O930" i="4" s="1"/>
  <c r="L926" i="4"/>
  <c r="O926" i="4" s="1"/>
  <c r="L922" i="4"/>
  <c r="O922" i="4" s="1"/>
  <c r="L918" i="4"/>
  <c r="O918" i="4" s="1"/>
  <c r="L914" i="4"/>
  <c r="O914" i="4" s="1"/>
  <c r="L910" i="4"/>
  <c r="O910" i="4" s="1"/>
  <c r="L906" i="4"/>
  <c r="O906" i="4" s="1"/>
  <c r="L902" i="4"/>
  <c r="O902" i="4" s="1"/>
  <c r="L898" i="4"/>
  <c r="O898" i="4" s="1"/>
  <c r="L894" i="4"/>
  <c r="O894" i="4" s="1"/>
  <c r="L890" i="4"/>
  <c r="O890" i="4" s="1"/>
  <c r="L886" i="4"/>
  <c r="O886" i="4" s="1"/>
  <c r="L882" i="4"/>
  <c r="O882" i="4" s="1"/>
  <c r="L878" i="4"/>
  <c r="O878" i="4" s="1"/>
  <c r="L874" i="4"/>
  <c r="O874" i="4" s="1"/>
  <c r="L870" i="4"/>
  <c r="O870" i="4" s="1"/>
  <c r="L866" i="4"/>
  <c r="O866" i="4" s="1"/>
  <c r="L862" i="4"/>
  <c r="O862" i="4" s="1"/>
  <c r="L858" i="4"/>
  <c r="O858" i="4" s="1"/>
  <c r="L854" i="4"/>
  <c r="O854" i="4" s="1"/>
  <c r="L850" i="4"/>
  <c r="O850" i="4" s="1"/>
  <c r="L846" i="4"/>
  <c r="O846" i="4" s="1"/>
  <c r="L842" i="4"/>
  <c r="O842" i="4" s="1"/>
  <c r="L838" i="4"/>
  <c r="O838" i="4" s="1"/>
  <c r="L834" i="4"/>
  <c r="O834" i="4" s="1"/>
  <c r="L830" i="4"/>
  <c r="O830" i="4" s="1"/>
  <c r="L826" i="4"/>
  <c r="O826" i="4" s="1"/>
  <c r="L822" i="4"/>
  <c r="O822" i="4" s="1"/>
  <c r="L818" i="4"/>
  <c r="O818" i="4" s="1"/>
  <c r="L814" i="4"/>
  <c r="O814" i="4" s="1"/>
  <c r="L810" i="4"/>
  <c r="O810" i="4" s="1"/>
  <c r="L806" i="4"/>
  <c r="O806" i="4" s="1"/>
  <c r="L802" i="4"/>
  <c r="O802" i="4" s="1"/>
  <c r="L798" i="4"/>
  <c r="O798" i="4" s="1"/>
  <c r="L794" i="4"/>
  <c r="O794" i="4" s="1"/>
  <c r="L790" i="4"/>
  <c r="O790" i="4" s="1"/>
  <c r="L786" i="4"/>
  <c r="O786" i="4" s="1"/>
  <c r="L782" i="4"/>
  <c r="O782" i="4" s="1"/>
  <c r="L778" i="4"/>
  <c r="O778" i="4" s="1"/>
  <c r="L774" i="4"/>
  <c r="O774" i="4" s="1"/>
  <c r="L770" i="4"/>
  <c r="O770" i="4" s="1"/>
  <c r="L766" i="4"/>
  <c r="O766" i="4" s="1"/>
  <c r="L762" i="4"/>
  <c r="O762" i="4" s="1"/>
  <c r="L758" i="4"/>
  <c r="O758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690" i="4"/>
  <c r="O690" i="4" s="1"/>
  <c r="L686" i="4"/>
  <c r="O686" i="4" s="1"/>
  <c r="L682" i="4"/>
  <c r="O682" i="4" s="1"/>
  <c r="L678" i="4"/>
  <c r="O678" i="4" s="1"/>
  <c r="L674" i="4"/>
  <c r="O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L606" i="4"/>
  <c r="O606" i="4" s="1"/>
  <c r="L602" i="4"/>
  <c r="O602" i="4" s="1"/>
  <c r="L426" i="4"/>
  <c r="O426" i="4" s="1"/>
  <c r="L422" i="4"/>
  <c r="O422" i="4" s="1"/>
  <c r="L418" i="4"/>
  <c r="O418" i="4" s="1"/>
  <c r="L414" i="4"/>
  <c r="O414" i="4" s="1"/>
  <c r="L410" i="4"/>
  <c r="O410" i="4" s="1"/>
  <c r="L406" i="4"/>
  <c r="O406" i="4" s="1"/>
  <c r="L310" i="4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194" i="4"/>
  <c r="L596" i="4"/>
  <c r="O596" i="4" s="1"/>
  <c r="L592" i="4"/>
  <c r="O592" i="4" s="1"/>
  <c r="L588" i="4"/>
  <c r="O588" i="4" s="1"/>
  <c r="L584" i="4"/>
  <c r="O584" i="4" s="1"/>
  <c r="L580" i="4"/>
  <c r="O580" i="4" s="1"/>
  <c r="L594" i="4"/>
  <c r="O594" i="4" s="1"/>
  <c r="L590" i="4"/>
  <c r="O590" i="4" s="1"/>
  <c r="L586" i="4"/>
  <c r="O586" i="4" s="1"/>
  <c r="L582" i="4"/>
  <c r="O582" i="4" s="1"/>
  <c r="L578" i="4"/>
  <c r="O578" i="4" s="1"/>
  <c r="L574" i="4"/>
  <c r="O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L526" i="4"/>
  <c r="O52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L322" i="4"/>
  <c r="O322" i="4" s="1"/>
  <c r="L318" i="4"/>
  <c r="O318" i="4" s="1"/>
  <c r="L314" i="4"/>
  <c r="O314" i="4" s="1"/>
  <c r="L214" i="4"/>
  <c r="O214" i="4" s="1"/>
  <c r="L210" i="4"/>
  <c r="O210" i="4" s="1"/>
  <c r="L206" i="4"/>
  <c r="O206" i="4" s="1"/>
  <c r="L202" i="4"/>
  <c r="O202" i="4" s="1"/>
  <c r="L198" i="4"/>
  <c r="O198" i="4" s="1"/>
  <c r="L190" i="4"/>
  <c r="O190" i="4" s="1"/>
  <c r="L186" i="4"/>
  <c r="O186" i="4" s="1"/>
  <c r="L182" i="4"/>
  <c r="O182" i="4" s="1"/>
  <c r="L178" i="4"/>
  <c r="O178" i="4" s="1"/>
  <c r="L170" i="4"/>
  <c r="O170" i="4" s="1"/>
  <c r="L166" i="4"/>
  <c r="O166" i="4" s="1"/>
  <c r="L162" i="4"/>
  <c r="O162" i="4" s="1"/>
  <c r="O79" i="4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296" i="4"/>
  <c r="O296" i="4" s="1"/>
  <c r="L292" i="4"/>
  <c r="O292" i="4" s="1"/>
  <c r="L288" i="4"/>
  <c r="O288" i="4" s="1"/>
  <c r="L284" i="4"/>
  <c r="O284" i="4" s="1"/>
  <c r="L280" i="4"/>
  <c r="O280" i="4" s="1"/>
  <c r="L276" i="4"/>
  <c r="O276" i="4" s="1"/>
  <c r="L272" i="4"/>
  <c r="O272" i="4" s="1"/>
  <c r="L268" i="4"/>
  <c r="O268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L200" i="4"/>
  <c r="O200" i="4" s="1"/>
  <c r="L196" i="4"/>
  <c r="O196" i="4" s="1"/>
  <c r="L174" i="4"/>
  <c r="O174" i="4" s="1"/>
  <c r="L158" i="4"/>
  <c r="O158" i="4" s="1"/>
  <c r="L85" i="4"/>
  <c r="O85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L328" i="4"/>
  <c r="O328" i="4" s="1"/>
  <c r="L324" i="4"/>
  <c r="O324" i="4" s="1"/>
  <c r="L320" i="4"/>
  <c r="O320" i="4" s="1"/>
  <c r="L316" i="4"/>
  <c r="O316" i="4" s="1"/>
  <c r="L312" i="4"/>
  <c r="O312" i="4" s="1"/>
  <c r="L308" i="4"/>
  <c r="O308" i="4" s="1"/>
  <c r="L304" i="4"/>
  <c r="O304" i="4" s="1"/>
  <c r="L300" i="4"/>
  <c r="O300" i="4" s="1"/>
  <c r="P44" i="4"/>
  <c r="P49" i="4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19" i="4"/>
  <c r="O19" i="4" s="1"/>
  <c r="L1401" i="4"/>
  <c r="O1401" i="4" s="1"/>
  <c r="L1397" i="4"/>
  <c r="O1397" i="4" s="1"/>
  <c r="L1393" i="4"/>
  <c r="O1393" i="4" s="1"/>
  <c r="L1389" i="4"/>
  <c r="O1389" i="4" s="1"/>
  <c r="P1390" i="4" s="1"/>
  <c r="L1385" i="4"/>
  <c r="O1385" i="4" s="1"/>
  <c r="L1381" i="4"/>
  <c r="O1381" i="4" s="1"/>
  <c r="L1377" i="4"/>
  <c r="O1377" i="4" s="1"/>
  <c r="L1373" i="4"/>
  <c r="O1373" i="4" s="1"/>
  <c r="P1373" i="4" s="1"/>
  <c r="L1369" i="4"/>
  <c r="O1369" i="4" s="1"/>
  <c r="L1365" i="4"/>
  <c r="O1365" i="4" s="1"/>
  <c r="L1361" i="4"/>
  <c r="O1361" i="4" s="1"/>
  <c r="L1357" i="4"/>
  <c r="O1357" i="4" s="1"/>
  <c r="P1357" i="4" s="1"/>
  <c r="L1353" i="4"/>
  <c r="O1353" i="4" s="1"/>
  <c r="L1349" i="4"/>
  <c r="O1349" i="4" s="1"/>
  <c r="L1345" i="4"/>
  <c r="O1345" i="4" s="1"/>
  <c r="L1341" i="4"/>
  <c r="O1341" i="4" s="1"/>
  <c r="P1342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P1306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P1262" i="4" s="1"/>
  <c r="L1257" i="4"/>
  <c r="O1257" i="4" s="1"/>
  <c r="P1258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P1230" i="4" s="1"/>
  <c r="L1225" i="4"/>
  <c r="O1225" i="4" s="1"/>
  <c r="L1221" i="4"/>
  <c r="O1221" i="4" s="1"/>
  <c r="L1217" i="4"/>
  <c r="O1217" i="4" s="1"/>
  <c r="L1213" i="4"/>
  <c r="O1213" i="4" s="1"/>
  <c r="P1213" i="4" s="1"/>
  <c r="L1209" i="4"/>
  <c r="O1209" i="4" s="1"/>
  <c r="L1205" i="4"/>
  <c r="O1205" i="4" s="1"/>
  <c r="L1201" i="4"/>
  <c r="O1201" i="4" s="1"/>
  <c r="L1197" i="4"/>
  <c r="O1197" i="4" s="1"/>
  <c r="P1197" i="4" s="1"/>
  <c r="L1193" i="4"/>
  <c r="O1193" i="4" s="1"/>
  <c r="L1189" i="4"/>
  <c r="O1189" i="4" s="1"/>
  <c r="L1185" i="4"/>
  <c r="O1185" i="4" s="1"/>
  <c r="L1181" i="4"/>
  <c r="O1181" i="4" s="1"/>
  <c r="P1181" i="4" s="1"/>
  <c r="L1177" i="4"/>
  <c r="O1177" i="4" s="1"/>
  <c r="P1178" i="4" s="1"/>
  <c r="L1173" i="4"/>
  <c r="O1173" i="4" s="1"/>
  <c r="L1169" i="4"/>
  <c r="O1169" i="4" s="1"/>
  <c r="L1165" i="4"/>
  <c r="O1165" i="4" s="1"/>
  <c r="P1165" i="4" s="1"/>
  <c r="L1161" i="4"/>
  <c r="O1161" i="4" s="1"/>
  <c r="L1157" i="4"/>
  <c r="O1157" i="4" s="1"/>
  <c r="L1153" i="4"/>
  <c r="O1153" i="4" s="1"/>
  <c r="P1153" i="4" s="1"/>
  <c r="L1149" i="4"/>
  <c r="O1149" i="4" s="1"/>
  <c r="L1145" i="4"/>
  <c r="O1145" i="4" s="1"/>
  <c r="L1141" i="4"/>
  <c r="O1141" i="4" s="1"/>
  <c r="L1137" i="4"/>
  <c r="O1137" i="4" s="1"/>
  <c r="P1137" i="4" s="1"/>
  <c r="L1133" i="4"/>
  <c r="O1133" i="4" s="1"/>
  <c r="L1129" i="4"/>
  <c r="O1129" i="4" s="1"/>
  <c r="L1125" i="4"/>
  <c r="O1125" i="4" s="1"/>
  <c r="L1121" i="4"/>
  <c r="O1121" i="4" s="1"/>
  <c r="P1121" i="4" s="1"/>
  <c r="L1117" i="4"/>
  <c r="O1117" i="4" s="1"/>
  <c r="L1113" i="4"/>
  <c r="O1113" i="4" s="1"/>
  <c r="P1114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P1089" i="4" s="1"/>
  <c r="L1085" i="4"/>
  <c r="O1085" i="4" s="1"/>
  <c r="L1081" i="4"/>
  <c r="O1081" i="4" s="1"/>
  <c r="L1077" i="4"/>
  <c r="O1077" i="4" s="1"/>
  <c r="L1073" i="4"/>
  <c r="O1073" i="4" s="1"/>
  <c r="P1073" i="4" s="1"/>
  <c r="L1069" i="4"/>
  <c r="O1069" i="4" s="1"/>
  <c r="P1069" i="4" s="1"/>
  <c r="L1065" i="4"/>
  <c r="O1065" i="4" s="1"/>
  <c r="P1066" i="4" s="1"/>
  <c r="L1061" i="4"/>
  <c r="O1061" i="4" s="1"/>
  <c r="L1057" i="4"/>
  <c r="O1057" i="4" s="1"/>
  <c r="P1057" i="4" s="1"/>
  <c r="L1053" i="4"/>
  <c r="O1053" i="4" s="1"/>
  <c r="L1049" i="4"/>
  <c r="O1049" i="4" s="1"/>
  <c r="P1050" i="4" s="1"/>
  <c r="L1045" i="4"/>
  <c r="O1045" i="4" s="1"/>
  <c r="L1041" i="4"/>
  <c r="O1041" i="4" s="1"/>
  <c r="P1041" i="4" s="1"/>
  <c r="L1037" i="4"/>
  <c r="O1037" i="4" s="1"/>
  <c r="L1033" i="4"/>
  <c r="O1033" i="4" s="1"/>
  <c r="L1029" i="4"/>
  <c r="O1029" i="4" s="1"/>
  <c r="L1025" i="4"/>
  <c r="O1025" i="4" s="1"/>
  <c r="P1025" i="4" s="1"/>
  <c r="L1021" i="4"/>
  <c r="O1021" i="4" s="1"/>
  <c r="L1017" i="4"/>
  <c r="O1017" i="4" s="1"/>
  <c r="P1018" i="4" s="1"/>
  <c r="L1013" i="4"/>
  <c r="O1013" i="4" s="1"/>
  <c r="L1009" i="4"/>
  <c r="O1009" i="4" s="1"/>
  <c r="P1009" i="4" s="1"/>
  <c r="L1005" i="4"/>
  <c r="O1005" i="4" s="1"/>
  <c r="L1001" i="4"/>
  <c r="O1001" i="4" s="1"/>
  <c r="L997" i="4"/>
  <c r="O997" i="4" s="1"/>
  <c r="L993" i="4"/>
  <c r="O993" i="4" s="1"/>
  <c r="P993" i="4" s="1"/>
  <c r="L989" i="4"/>
  <c r="O989" i="4" s="1"/>
  <c r="L985" i="4"/>
  <c r="O985" i="4" s="1"/>
  <c r="P986" i="4" s="1"/>
  <c r="L981" i="4"/>
  <c r="O981" i="4" s="1"/>
  <c r="L977" i="4"/>
  <c r="O977" i="4" s="1"/>
  <c r="P977" i="4" s="1"/>
  <c r="L973" i="4"/>
  <c r="O973" i="4" s="1"/>
  <c r="L969" i="4"/>
  <c r="O969" i="4" s="1"/>
  <c r="P970" i="4" s="1"/>
  <c r="L965" i="4"/>
  <c r="O965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P1340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83" i="4"/>
  <c r="O1283" i="4" s="1"/>
  <c r="L1279" i="4"/>
  <c r="O1279" i="4" s="1"/>
  <c r="L1275" i="4"/>
  <c r="O1275" i="4" s="1"/>
  <c r="L1271" i="4"/>
  <c r="O1271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P1180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P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P1104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P1079" i="4" s="1"/>
  <c r="L1075" i="4"/>
  <c r="O1075" i="4" s="1"/>
  <c r="L1071" i="4"/>
  <c r="O1071" i="4" s="1"/>
  <c r="L1067" i="4"/>
  <c r="O1067" i="4" s="1"/>
  <c r="L1063" i="4"/>
  <c r="O1063" i="4" s="1"/>
  <c r="P1063" i="4" s="1"/>
  <c r="L1059" i="4"/>
  <c r="O1059" i="4" s="1"/>
  <c r="P1060" i="4" s="1"/>
  <c r="L1055" i="4"/>
  <c r="O1055" i="4" s="1"/>
  <c r="L1051" i="4"/>
  <c r="O1051" i="4" s="1"/>
  <c r="L1047" i="4"/>
  <c r="O1047" i="4" s="1"/>
  <c r="L1043" i="4"/>
  <c r="O1043" i="4" s="1"/>
  <c r="P1044" i="4" s="1"/>
  <c r="L1039" i="4"/>
  <c r="O1039" i="4" s="1"/>
  <c r="P1040" i="4" s="1"/>
  <c r="L1035" i="4"/>
  <c r="O1035" i="4" s="1"/>
  <c r="L1031" i="4"/>
  <c r="O1031" i="4" s="1"/>
  <c r="L1027" i="4"/>
  <c r="O1027" i="4" s="1"/>
  <c r="P1028" i="4" s="1"/>
  <c r="L1023" i="4"/>
  <c r="O1023" i="4" s="1"/>
  <c r="L1019" i="4"/>
  <c r="O1019" i="4" s="1"/>
  <c r="L1015" i="4"/>
  <c r="O1015" i="4" s="1"/>
  <c r="L1011" i="4"/>
  <c r="O1011" i="4" s="1"/>
  <c r="P1012" i="4" s="1"/>
  <c r="L1007" i="4"/>
  <c r="O1007" i="4" s="1"/>
  <c r="P1008" i="4" s="1"/>
  <c r="L1003" i="4"/>
  <c r="O1003" i="4" s="1"/>
  <c r="L999" i="4"/>
  <c r="O999" i="4" s="1"/>
  <c r="L995" i="4"/>
  <c r="O995" i="4" s="1"/>
  <c r="P996" i="4" s="1"/>
  <c r="L991" i="4"/>
  <c r="O991" i="4" s="1"/>
  <c r="L987" i="4"/>
  <c r="O987" i="4" s="1"/>
  <c r="L983" i="4"/>
  <c r="O983" i="4" s="1"/>
  <c r="L979" i="4"/>
  <c r="O979" i="4" s="1"/>
  <c r="L975" i="4"/>
  <c r="O975" i="4" s="1"/>
  <c r="P976" i="4" s="1"/>
  <c r="L971" i="4"/>
  <c r="O971" i="4" s="1"/>
  <c r="L967" i="4"/>
  <c r="O967" i="4" s="1"/>
  <c r="P967" i="4" s="1"/>
  <c r="L963" i="4"/>
  <c r="O963" i="4" s="1"/>
  <c r="P964" i="4" s="1"/>
  <c r="L959" i="4"/>
  <c r="O959" i="4" s="1"/>
  <c r="P960" i="4" s="1"/>
  <c r="L955" i="4"/>
  <c r="O955" i="4" s="1"/>
  <c r="L951" i="4"/>
  <c r="O951" i="4" s="1"/>
  <c r="P951" i="4" s="1"/>
  <c r="L947" i="4"/>
  <c r="O947" i="4" s="1"/>
  <c r="P948" i="4" s="1"/>
  <c r="L943" i="4"/>
  <c r="O943" i="4" s="1"/>
  <c r="P944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86" i="4"/>
  <c r="O86" i="4" s="1"/>
  <c r="L961" i="4"/>
  <c r="O961" i="4" s="1"/>
  <c r="L957" i="4"/>
  <c r="O957" i="4" s="1"/>
  <c r="L953" i="4"/>
  <c r="O953" i="4" s="1"/>
  <c r="L949" i="4"/>
  <c r="O949" i="4" s="1"/>
  <c r="P949" i="4" s="1"/>
  <c r="L945" i="4"/>
  <c r="O945" i="4" s="1"/>
  <c r="L941" i="4"/>
  <c r="O941" i="4" s="1"/>
  <c r="L937" i="4"/>
  <c r="O937" i="4" s="1"/>
  <c r="L933" i="4"/>
  <c r="O933" i="4" s="1"/>
  <c r="P933" i="4" s="1"/>
  <c r="L929" i="4"/>
  <c r="O929" i="4" s="1"/>
  <c r="L925" i="4"/>
  <c r="O925" i="4" s="1"/>
  <c r="L921" i="4"/>
  <c r="O921" i="4" s="1"/>
  <c r="L917" i="4"/>
  <c r="O917" i="4" s="1"/>
  <c r="P917" i="4" s="1"/>
  <c r="L913" i="4"/>
  <c r="O913" i="4" s="1"/>
  <c r="L909" i="4"/>
  <c r="O909" i="4" s="1"/>
  <c r="L905" i="4"/>
  <c r="O905" i="4" s="1"/>
  <c r="L901" i="4"/>
  <c r="O901" i="4" s="1"/>
  <c r="P901" i="4" s="1"/>
  <c r="L897" i="4"/>
  <c r="O897" i="4" s="1"/>
  <c r="L893" i="4"/>
  <c r="O893" i="4" s="1"/>
  <c r="L889" i="4"/>
  <c r="O889" i="4" s="1"/>
  <c r="L885" i="4"/>
  <c r="O885" i="4" s="1"/>
  <c r="P885" i="4" s="1"/>
  <c r="L881" i="4"/>
  <c r="O881" i="4" s="1"/>
  <c r="L877" i="4"/>
  <c r="O877" i="4" s="1"/>
  <c r="L873" i="4"/>
  <c r="O873" i="4" s="1"/>
  <c r="L869" i="4"/>
  <c r="O869" i="4" s="1"/>
  <c r="P869" i="4" s="1"/>
  <c r="L865" i="4"/>
  <c r="O865" i="4" s="1"/>
  <c r="L861" i="4"/>
  <c r="O861" i="4" s="1"/>
  <c r="L857" i="4"/>
  <c r="O857" i="4" s="1"/>
  <c r="L853" i="4"/>
  <c r="O853" i="4" s="1"/>
  <c r="P853" i="4" s="1"/>
  <c r="L849" i="4"/>
  <c r="O849" i="4" s="1"/>
  <c r="L845" i="4"/>
  <c r="O845" i="4" s="1"/>
  <c r="L841" i="4"/>
  <c r="O841" i="4" s="1"/>
  <c r="L837" i="4"/>
  <c r="O837" i="4" s="1"/>
  <c r="P837" i="4" s="1"/>
  <c r="L833" i="4"/>
  <c r="O833" i="4" s="1"/>
  <c r="L829" i="4"/>
  <c r="O829" i="4" s="1"/>
  <c r="L825" i="4"/>
  <c r="O825" i="4" s="1"/>
  <c r="L821" i="4"/>
  <c r="O821" i="4" s="1"/>
  <c r="P821" i="4" s="1"/>
  <c r="L817" i="4"/>
  <c r="O817" i="4" s="1"/>
  <c r="L813" i="4"/>
  <c r="O813" i="4" s="1"/>
  <c r="L809" i="4"/>
  <c r="O809" i="4" s="1"/>
  <c r="L805" i="4"/>
  <c r="O805" i="4" s="1"/>
  <c r="P805" i="4" s="1"/>
  <c r="L801" i="4"/>
  <c r="O801" i="4" s="1"/>
  <c r="L797" i="4"/>
  <c r="O797" i="4" s="1"/>
  <c r="L793" i="4"/>
  <c r="O793" i="4" s="1"/>
  <c r="L789" i="4"/>
  <c r="O789" i="4" s="1"/>
  <c r="P789" i="4" s="1"/>
  <c r="L785" i="4"/>
  <c r="O785" i="4" s="1"/>
  <c r="L781" i="4"/>
  <c r="O781" i="4" s="1"/>
  <c r="L777" i="4"/>
  <c r="O777" i="4" s="1"/>
  <c r="L773" i="4"/>
  <c r="O773" i="4" s="1"/>
  <c r="P773" i="4" s="1"/>
  <c r="L769" i="4"/>
  <c r="O769" i="4" s="1"/>
  <c r="L765" i="4"/>
  <c r="O765" i="4" s="1"/>
  <c r="L761" i="4"/>
  <c r="O761" i="4" s="1"/>
  <c r="L757" i="4"/>
  <c r="O757" i="4" s="1"/>
  <c r="P758" i="4" s="1"/>
  <c r="L753" i="4"/>
  <c r="O753" i="4" s="1"/>
  <c r="L749" i="4"/>
  <c r="O749" i="4" s="1"/>
  <c r="P750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P718" i="4" s="1"/>
  <c r="L713" i="4"/>
  <c r="O713" i="4" s="1"/>
  <c r="L709" i="4"/>
  <c r="O709" i="4" s="1"/>
  <c r="L705" i="4"/>
  <c r="O705" i="4" s="1"/>
  <c r="P705" i="4" s="1"/>
  <c r="L701" i="4"/>
  <c r="O701" i="4" s="1"/>
  <c r="L697" i="4"/>
  <c r="O697" i="4" s="1"/>
  <c r="L693" i="4"/>
  <c r="O693" i="4" s="1"/>
  <c r="L21" i="4"/>
  <c r="O21" i="4" s="1"/>
  <c r="L748" i="4"/>
  <c r="O748" i="4" s="1"/>
  <c r="L939" i="4"/>
  <c r="O939" i="4" s="1"/>
  <c r="L935" i="4"/>
  <c r="O935" i="4" s="1"/>
  <c r="P935" i="4" s="1"/>
  <c r="L931" i="4"/>
  <c r="O931" i="4" s="1"/>
  <c r="P932" i="4" s="1"/>
  <c r="L927" i="4"/>
  <c r="O927" i="4" s="1"/>
  <c r="L923" i="4"/>
  <c r="O923" i="4" s="1"/>
  <c r="L919" i="4"/>
  <c r="O919" i="4" s="1"/>
  <c r="L915" i="4"/>
  <c r="O915" i="4" s="1"/>
  <c r="P916" i="4" s="1"/>
  <c r="L911" i="4"/>
  <c r="O911" i="4" s="1"/>
  <c r="P912" i="4" s="1"/>
  <c r="L907" i="4"/>
  <c r="O907" i="4" s="1"/>
  <c r="L903" i="4"/>
  <c r="O903" i="4" s="1"/>
  <c r="L899" i="4"/>
  <c r="O899" i="4" s="1"/>
  <c r="P900" i="4" s="1"/>
  <c r="L895" i="4"/>
  <c r="O895" i="4" s="1"/>
  <c r="P896" i="4" s="1"/>
  <c r="L891" i="4"/>
  <c r="O891" i="4" s="1"/>
  <c r="L887" i="4"/>
  <c r="O887" i="4" s="1"/>
  <c r="P887" i="4" s="1"/>
  <c r="L883" i="4"/>
  <c r="O883" i="4" s="1"/>
  <c r="L879" i="4"/>
  <c r="O879" i="4" s="1"/>
  <c r="L875" i="4"/>
  <c r="O875" i="4" s="1"/>
  <c r="L871" i="4"/>
  <c r="O871" i="4" s="1"/>
  <c r="P871" i="4" s="1"/>
  <c r="L867" i="4"/>
  <c r="O867" i="4" s="1"/>
  <c r="L863" i="4"/>
  <c r="O863" i="4" s="1"/>
  <c r="L859" i="4"/>
  <c r="O859" i="4" s="1"/>
  <c r="L855" i="4"/>
  <c r="O855" i="4" s="1"/>
  <c r="P855" i="4" s="1"/>
  <c r="L851" i="4"/>
  <c r="O851" i="4" s="1"/>
  <c r="P852" i="4" s="1"/>
  <c r="L847" i="4"/>
  <c r="O847" i="4" s="1"/>
  <c r="L843" i="4"/>
  <c r="O843" i="4" s="1"/>
  <c r="L839" i="4"/>
  <c r="O839" i="4" s="1"/>
  <c r="P839" i="4" s="1"/>
  <c r="L835" i="4"/>
  <c r="O835" i="4" s="1"/>
  <c r="L831" i="4"/>
  <c r="O831" i="4" s="1"/>
  <c r="P832" i="4" s="1"/>
  <c r="L827" i="4"/>
  <c r="O827" i="4" s="1"/>
  <c r="L823" i="4"/>
  <c r="O823" i="4" s="1"/>
  <c r="P823" i="4" s="1"/>
  <c r="L819" i="4"/>
  <c r="O819" i="4" s="1"/>
  <c r="P820" i="4" s="1"/>
  <c r="L815" i="4"/>
  <c r="O815" i="4" s="1"/>
  <c r="L811" i="4"/>
  <c r="O811" i="4" s="1"/>
  <c r="L807" i="4"/>
  <c r="O807" i="4" s="1"/>
  <c r="P807" i="4" s="1"/>
  <c r="L803" i="4"/>
  <c r="O803" i="4" s="1"/>
  <c r="L799" i="4"/>
  <c r="O799" i="4" s="1"/>
  <c r="P800" i="4" s="1"/>
  <c r="L795" i="4"/>
  <c r="O795" i="4" s="1"/>
  <c r="L791" i="4"/>
  <c r="O791" i="4" s="1"/>
  <c r="P791" i="4" s="1"/>
  <c r="L787" i="4"/>
  <c r="O787" i="4" s="1"/>
  <c r="P788" i="4" s="1"/>
  <c r="L783" i="4"/>
  <c r="O783" i="4" s="1"/>
  <c r="L779" i="4"/>
  <c r="O779" i="4" s="1"/>
  <c r="L775" i="4"/>
  <c r="O775" i="4" s="1"/>
  <c r="P775" i="4" s="1"/>
  <c r="L771" i="4"/>
  <c r="O771" i="4" s="1"/>
  <c r="L767" i="4"/>
  <c r="O767" i="4" s="1"/>
  <c r="P768" i="4" s="1"/>
  <c r="L763" i="4"/>
  <c r="O763" i="4" s="1"/>
  <c r="A761" i="4"/>
  <c r="L759" i="4"/>
  <c r="O759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715" i="4"/>
  <c r="O715" i="4" s="1"/>
  <c r="P716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P691" i="4" s="1"/>
  <c r="L159" i="4"/>
  <c r="O159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18" i="4"/>
  <c r="O18" i="4" s="1"/>
  <c r="L10" i="4"/>
  <c r="O10" i="4" s="1"/>
  <c r="A366" i="3"/>
  <c r="A362" i="3"/>
  <c r="A254" i="3"/>
  <c r="P45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89" i="4"/>
  <c r="O689" i="4" s="1"/>
  <c r="L685" i="4"/>
  <c r="O685" i="4" s="1"/>
  <c r="L681" i="4"/>
  <c r="O681" i="4" s="1"/>
  <c r="L677" i="4"/>
  <c r="O677" i="4" s="1"/>
  <c r="L673" i="4"/>
  <c r="O673" i="4" s="1"/>
  <c r="P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P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P609" i="4" s="1"/>
  <c r="L605" i="4"/>
  <c r="O605" i="4" s="1"/>
  <c r="L601" i="4"/>
  <c r="O601" i="4" s="1"/>
  <c r="L597" i="4"/>
  <c r="O597" i="4" s="1"/>
  <c r="L593" i="4"/>
  <c r="O593" i="4" s="1"/>
  <c r="L589" i="4"/>
  <c r="O589" i="4" s="1"/>
  <c r="L585" i="4"/>
  <c r="O585" i="4" s="1"/>
  <c r="P585" i="4" s="1"/>
  <c r="L581" i="4"/>
  <c r="O581" i="4" s="1"/>
  <c r="L577" i="4"/>
  <c r="O577" i="4" s="1"/>
  <c r="L573" i="4"/>
  <c r="O573" i="4" s="1"/>
  <c r="P573" i="4" s="1"/>
  <c r="L569" i="4"/>
  <c r="O569" i="4" s="1"/>
  <c r="L565" i="4"/>
  <c r="O565" i="4" s="1"/>
  <c r="L561" i="4"/>
  <c r="O561" i="4" s="1"/>
  <c r="L557" i="4"/>
  <c r="O557" i="4" s="1"/>
  <c r="L553" i="4"/>
  <c r="O553" i="4" s="1"/>
  <c r="L549" i="4"/>
  <c r="O549" i="4" s="1"/>
  <c r="L545" i="4"/>
  <c r="O545" i="4" s="1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7" i="4"/>
  <c r="O687" i="4" s="1"/>
  <c r="L683" i="4"/>
  <c r="O683" i="4" s="1"/>
  <c r="L679" i="4"/>
  <c r="O679" i="4" s="1"/>
  <c r="L675" i="4"/>
  <c r="O675" i="4" s="1"/>
  <c r="L671" i="4"/>
  <c r="O671" i="4" s="1"/>
  <c r="P672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P640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P608" i="4" s="1"/>
  <c r="L603" i="4"/>
  <c r="O603" i="4" s="1"/>
  <c r="L599" i="4"/>
  <c r="O599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P572" i="4" s="1"/>
  <c r="L567" i="4"/>
  <c r="O567" i="4" s="1"/>
  <c r="L563" i="4"/>
  <c r="O563" i="4" s="1"/>
  <c r="L559" i="4"/>
  <c r="O559" i="4" s="1"/>
  <c r="L555" i="4"/>
  <c r="O555" i="4" s="1"/>
  <c r="P556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427" i="4"/>
  <c r="O427" i="4" s="1"/>
  <c r="L423" i="4"/>
  <c r="O423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38" i="4"/>
  <c r="O38" i="4" s="1"/>
  <c r="L34" i="4"/>
  <c r="O34" i="4" s="1"/>
  <c r="L30" i="4"/>
  <c r="O30" i="4" s="1"/>
  <c r="L26" i="4"/>
  <c r="O26" i="4" s="1"/>
  <c r="L22" i="4"/>
  <c r="O22" i="4" s="1"/>
  <c r="L17" i="4"/>
  <c r="O17" i="4" s="1"/>
  <c r="L13" i="4"/>
  <c r="O13" i="4" s="1"/>
  <c r="L9" i="4"/>
  <c r="O9" i="4" s="1"/>
  <c r="L425" i="4"/>
  <c r="O425" i="4" s="1"/>
  <c r="L421" i="4"/>
  <c r="O421" i="4" s="1"/>
  <c r="P422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L149" i="4"/>
  <c r="O149" i="4" s="1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192" i="4"/>
  <c r="O192" i="4" s="1"/>
  <c r="L188" i="4"/>
  <c r="O188" i="4" s="1"/>
  <c r="L184" i="4"/>
  <c r="O184" i="4" s="1"/>
  <c r="L180" i="4"/>
  <c r="O180" i="4" s="1"/>
  <c r="L176" i="4"/>
  <c r="O176" i="4" s="1"/>
  <c r="L172" i="4"/>
  <c r="O172" i="4" s="1"/>
  <c r="L168" i="4"/>
  <c r="O168" i="4" s="1"/>
  <c r="L164" i="4"/>
  <c r="O164" i="4" s="1"/>
  <c r="L160" i="4"/>
  <c r="O160" i="4" s="1"/>
  <c r="L156" i="4"/>
  <c r="O156" i="4" s="1"/>
  <c r="L152" i="4"/>
  <c r="O152" i="4" s="1"/>
  <c r="O148" i="4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53" i="4"/>
  <c r="O53" i="4" s="1"/>
  <c r="L40" i="4"/>
  <c r="O40" i="4" s="1"/>
  <c r="L36" i="4"/>
  <c r="O36" i="4" s="1"/>
  <c r="L32" i="4"/>
  <c r="O32" i="4" s="1"/>
  <c r="L28" i="4"/>
  <c r="O28" i="4" s="1"/>
  <c r="L24" i="4"/>
  <c r="O24" i="4" s="1"/>
  <c r="L20" i="4"/>
  <c r="O20" i="4" s="1"/>
  <c r="L15" i="4"/>
  <c r="O15" i="4" s="1"/>
  <c r="L11" i="4"/>
  <c r="O11" i="4" s="1"/>
  <c r="L419" i="4"/>
  <c r="O419" i="4" s="1"/>
  <c r="L415" i="4"/>
  <c r="O415" i="4" s="1"/>
  <c r="L411" i="4"/>
  <c r="O411" i="4" s="1"/>
  <c r="L407" i="4"/>
  <c r="O40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311" i="4"/>
  <c r="O311" i="4" s="1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O287" i="4" s="1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215" i="4"/>
  <c r="O215" i="4" s="1"/>
  <c r="L211" i="4"/>
  <c r="O211" i="4" s="1"/>
  <c r="L207" i="4"/>
  <c r="O207" i="4" s="1"/>
  <c r="L203" i="4"/>
  <c r="O203" i="4" s="1"/>
  <c r="L199" i="4"/>
  <c r="O199" i="4" s="1"/>
  <c r="L195" i="4"/>
  <c r="O195" i="4" s="1"/>
  <c r="L191" i="4"/>
  <c r="O191" i="4" s="1"/>
  <c r="P192" i="4" s="1"/>
  <c r="L187" i="4"/>
  <c r="O187" i="4" s="1"/>
  <c r="L183" i="4"/>
  <c r="O183" i="4" s="1"/>
  <c r="L179" i="4"/>
  <c r="O179" i="4" s="1"/>
  <c r="L175" i="4"/>
  <c r="O175" i="4" s="1"/>
  <c r="P176" i="4" s="1"/>
  <c r="L171" i="4"/>
  <c r="O171" i="4" s="1"/>
  <c r="P172" i="4" s="1"/>
  <c r="L167" i="4"/>
  <c r="O167" i="4" s="1"/>
  <c r="P168" i="4" s="1"/>
  <c r="L163" i="4"/>
  <c r="O163" i="4" s="1"/>
  <c r="L83" i="4"/>
  <c r="O83" i="4" s="1"/>
  <c r="L80" i="4"/>
  <c r="O80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7" i="4"/>
  <c r="O7" i="4" s="1"/>
  <c r="A1183" i="4"/>
  <c r="A943" i="4"/>
  <c r="A716" i="4"/>
  <c r="A1330" i="4"/>
  <c r="A1306" i="4"/>
  <c r="A1233" i="4"/>
  <c r="A1225" i="4"/>
  <c r="A1209" i="4"/>
  <c r="A1201" i="4"/>
  <c r="A1189" i="4"/>
  <c r="A833" i="4"/>
  <c r="A753" i="4"/>
  <c r="A1338" i="4"/>
  <c r="A916" i="4"/>
  <c r="O194" i="4"/>
  <c r="A708" i="4"/>
  <c r="A707" i="4"/>
  <c r="O14" i="4"/>
  <c r="A1377" i="4"/>
  <c r="A1231" i="4"/>
  <c r="A1200" i="4"/>
  <c r="A1063" i="4"/>
  <c r="A968" i="4"/>
  <c r="A899" i="4"/>
  <c r="A877" i="4"/>
  <c r="A837" i="4"/>
  <c r="A700" i="4"/>
  <c r="P1279" i="4"/>
  <c r="A1293" i="4"/>
  <c r="A1276" i="4"/>
  <c r="A1034" i="4"/>
  <c r="A989" i="4"/>
  <c r="A973" i="4"/>
  <c r="A781" i="4"/>
  <c r="A1358" i="4"/>
  <c r="A1309" i="4"/>
  <c r="A1243" i="4"/>
  <c r="A1219" i="4"/>
  <c r="A1195" i="4"/>
  <c r="A949" i="4"/>
  <c r="A777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0" i="4"/>
  <c r="A252" i="4"/>
  <c r="A204" i="4"/>
  <c r="A180" i="4"/>
  <c r="A176" i="4"/>
  <c r="A164" i="4"/>
  <c r="A91" i="4"/>
  <c r="P688" i="4"/>
  <c r="A555" i="4"/>
  <c r="A576" i="4"/>
  <c r="A240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L618" i="3"/>
  <c r="O618" i="3" s="1"/>
  <c r="L614" i="3"/>
  <c r="O614" i="3" s="1"/>
  <c r="L610" i="3"/>
  <c r="O610" i="3" s="1"/>
  <c r="L606" i="3"/>
  <c r="O606" i="3" s="1"/>
  <c r="L602" i="3"/>
  <c r="O602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L628" i="3"/>
  <c r="O628" i="3" s="1"/>
  <c r="L624" i="3"/>
  <c r="O624" i="3" s="1"/>
  <c r="L620" i="3"/>
  <c r="O620" i="3" s="1"/>
  <c r="L616" i="3"/>
  <c r="O616" i="3" s="1"/>
  <c r="L612" i="3"/>
  <c r="O612" i="3" s="1"/>
  <c r="L608" i="3"/>
  <c r="O608" i="3" s="1"/>
  <c r="L604" i="3"/>
  <c r="O604" i="3" s="1"/>
  <c r="L600" i="3"/>
  <c r="O600" i="3" s="1"/>
  <c r="L596" i="3"/>
  <c r="O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5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7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5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L8" i="3"/>
  <c r="O8" i="3" s="1"/>
  <c r="A136" i="4"/>
  <c r="A132" i="4"/>
  <c r="A116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6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4" i="4"/>
  <c r="A692" i="4"/>
  <c r="A648" i="4"/>
  <c r="A644" i="4"/>
  <c r="A640" i="4"/>
  <c r="A624" i="4"/>
  <c r="A608" i="4"/>
  <c r="A505" i="4"/>
  <c r="P781" i="3"/>
  <c r="P1084" i="3"/>
  <c r="P1127" i="3"/>
  <c r="P1177" i="3"/>
  <c r="P1601" i="3"/>
  <c r="P657" i="3"/>
  <c r="P1017" i="3"/>
  <c r="P1113" i="3"/>
  <c r="P1201" i="3"/>
  <c r="P1212" i="3"/>
  <c r="P784" i="3"/>
  <c r="P889" i="3"/>
  <c r="P992" i="3"/>
  <c r="P751" i="3"/>
  <c r="P1462" i="3"/>
  <c r="P1460" i="3"/>
  <c r="P1423" i="3"/>
  <c r="P992" i="4"/>
  <c r="P1056" i="4"/>
  <c r="P1120" i="4"/>
  <c r="P864" i="4"/>
  <c r="P1024" i="4"/>
  <c r="P1088" i="4"/>
  <c r="P1152" i="4"/>
  <c r="A1383" i="4"/>
  <c r="A1355" i="4"/>
  <c r="A1324" i="4"/>
  <c r="A1287" i="4"/>
  <c r="A1271" i="4"/>
  <c r="A1237" i="4"/>
  <c r="A1211" i="4"/>
  <c r="A1207" i="4"/>
  <c r="A1191" i="4"/>
  <c r="A1187" i="4"/>
  <c r="A900" i="4"/>
  <c r="A880" i="4"/>
  <c r="A841" i="4"/>
  <c r="A786" i="4"/>
  <c r="A737" i="4"/>
  <c r="A1392" i="4"/>
  <c r="A1388" i="4"/>
  <c r="A1386" i="4"/>
  <c r="A1380" i="4"/>
  <c r="A1368" i="4"/>
  <c r="A1247" i="4"/>
  <c r="A1229" i="4"/>
  <c r="A1213" i="4"/>
  <c r="A1203" i="4"/>
  <c r="A1186" i="4"/>
  <c r="A1155" i="4"/>
  <c r="A1092" i="4"/>
  <c r="A987" i="4"/>
  <c r="A889" i="4"/>
  <c r="A793" i="4"/>
  <c r="A769" i="4"/>
  <c r="A758" i="4"/>
  <c r="A647" i="4"/>
  <c r="A507" i="4"/>
  <c r="A464" i="4"/>
  <c r="A456" i="4"/>
  <c r="A408" i="4"/>
  <c r="A400" i="4"/>
  <c r="A396" i="4"/>
  <c r="A368" i="4"/>
  <c r="A288" i="4"/>
  <c r="A277" i="4"/>
  <c r="A1346" i="4"/>
  <c r="A1340" i="4"/>
  <c r="A1327" i="4"/>
  <c r="A1296" i="4"/>
  <c r="A1245" i="4"/>
  <c r="A1235" i="4"/>
  <c r="A1217" i="4"/>
  <c r="A1205" i="4"/>
  <c r="A1026" i="4"/>
  <c r="A1009" i="4"/>
  <c r="A948" i="4"/>
  <c r="A911" i="4"/>
  <c r="A906" i="4"/>
  <c r="A898" i="4"/>
  <c r="A866" i="4"/>
  <c r="A842" i="4"/>
  <c r="A813" i="4"/>
  <c r="A773" i="4"/>
  <c r="A704" i="4"/>
  <c r="P1324" i="4"/>
  <c r="A307" i="4"/>
  <c r="A633" i="3"/>
  <c r="A547" i="3"/>
  <c r="A517" i="3"/>
  <c r="A506" i="3"/>
  <c r="A489" i="3"/>
  <c r="A425" i="3"/>
  <c r="A421" i="3"/>
  <c r="A406" i="3"/>
  <c r="A345" i="3"/>
  <c r="A322" i="3"/>
  <c r="A161" i="3"/>
  <c r="A124" i="3"/>
  <c r="A653" i="4"/>
  <c r="A524" i="4"/>
  <c r="A484" i="4"/>
  <c r="A379" i="4"/>
  <c r="A376" i="4"/>
  <c r="A339" i="4"/>
  <c r="A311" i="4"/>
  <c r="A299" i="4"/>
  <c r="A115" i="4"/>
  <c r="A627" i="3"/>
  <c r="A615" i="3"/>
  <c r="A323" i="3"/>
  <c r="A284" i="3"/>
  <c r="A123" i="3"/>
  <c r="A87" i="3"/>
  <c r="A39" i="3"/>
  <c r="A31" i="3"/>
  <c r="A11" i="3"/>
  <c r="A668" i="4"/>
  <c r="A659" i="4"/>
  <c r="A534" i="4"/>
  <c r="A487" i="4"/>
  <c r="A325" i="4"/>
  <c r="A227" i="4"/>
  <c r="A147" i="4"/>
  <c r="P150" i="3"/>
  <c r="P419" i="3"/>
  <c r="P852" i="3"/>
  <c r="P872" i="3"/>
  <c r="P816" i="3"/>
  <c r="P1026" i="3"/>
  <c r="P1085" i="3"/>
  <c r="P1128" i="3"/>
  <c r="P1190" i="3"/>
  <c r="P1035" i="3"/>
  <c r="P868" i="3"/>
  <c r="P880" i="3"/>
  <c r="O1001" i="3"/>
  <c r="A641" i="3"/>
  <c r="P950" i="3"/>
  <c r="P1192" i="3"/>
  <c r="P1373" i="3"/>
  <c r="P1648" i="3"/>
  <c r="P1782" i="3"/>
  <c r="P1475" i="3"/>
  <c r="P1424" i="3"/>
  <c r="A1376" i="3"/>
  <c r="O1366" i="3"/>
  <c r="P1367" i="3" s="1"/>
  <c r="A1360" i="3"/>
  <c r="O1354" i="3"/>
  <c r="O1346" i="3"/>
  <c r="O1330" i="3"/>
  <c r="A1314" i="3"/>
  <c r="A1280" i="3"/>
  <c r="A1271" i="3"/>
  <c r="O1014" i="3"/>
  <c r="O1002" i="3"/>
  <c r="O998" i="3"/>
  <c r="A663" i="3"/>
  <c r="P1116" i="3"/>
  <c r="P1147" i="3"/>
  <c r="P1160" i="3"/>
  <c r="P1280" i="3"/>
  <c r="P1386" i="3"/>
  <c r="P1624" i="3"/>
  <c r="P1668" i="3"/>
  <c r="P1714" i="3"/>
  <c r="A1380" i="3"/>
  <c r="O1347" i="3"/>
  <c r="O1335" i="3"/>
  <c r="O1327" i="3"/>
  <c r="O1323" i="3"/>
  <c r="O1302" i="3"/>
  <c r="A1292" i="3"/>
  <c r="O1253" i="3"/>
  <c r="O1249" i="3"/>
  <c r="P1167" i="3"/>
  <c r="P1508" i="3"/>
  <c r="P1517" i="3"/>
  <c r="P1622" i="3"/>
  <c r="P1664" i="3"/>
  <c r="P1697" i="3"/>
  <c r="O1396" i="3"/>
  <c r="A1368" i="3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709" i="3"/>
  <c r="A709" i="3"/>
  <c r="A705" i="3"/>
  <c r="A695" i="3"/>
  <c r="P259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39" i="4"/>
  <c r="A731" i="4"/>
  <c r="A728" i="4"/>
  <c r="A172" i="3"/>
  <c r="A163" i="3"/>
  <c r="A144" i="3"/>
  <c r="A84" i="3"/>
  <c r="A49" i="3"/>
  <c r="A40" i="3"/>
  <c r="A23" i="3"/>
  <c r="A738" i="4"/>
  <c r="A719" i="4"/>
  <c r="A683" i="4"/>
  <c r="A649" i="4"/>
  <c r="A635" i="4"/>
  <c r="A620" i="4"/>
  <c r="A613" i="4"/>
  <c r="A591" i="4"/>
  <c r="A571" i="4"/>
  <c r="A532" i="4"/>
  <c r="A519" i="4"/>
  <c r="A512" i="4"/>
  <c r="A511" i="4"/>
  <c r="A479" i="4"/>
  <c r="A467" i="4"/>
  <c r="A452" i="4"/>
  <c r="A448" i="4"/>
  <c r="A395" i="4"/>
  <c r="A383" i="4"/>
  <c r="A373" i="4"/>
  <c r="A297" i="4"/>
  <c r="A131" i="4"/>
  <c r="O310" i="4"/>
  <c r="A166" i="3"/>
  <c r="A162" i="3"/>
  <c r="A146" i="3"/>
  <c r="A16" i="3"/>
  <c r="A752" i="4"/>
  <c r="A740" i="4"/>
  <c r="A658" i="4"/>
  <c r="A615" i="4"/>
  <c r="A588" i="4"/>
  <c r="A504" i="4"/>
  <c r="A503" i="4"/>
  <c r="A480" i="4"/>
  <c r="A443" i="4"/>
  <c r="A415" i="4"/>
  <c r="A412" i="4"/>
  <c r="A324" i="4"/>
  <c r="A320" i="4"/>
  <c r="A191" i="4"/>
  <c r="A187" i="4"/>
  <c r="A876" i="2"/>
  <c r="A864" i="2"/>
  <c r="A835" i="2"/>
  <c r="A828" i="2"/>
  <c r="A808" i="2"/>
  <c r="A778" i="2"/>
  <c r="A774" i="2"/>
  <c r="K772" i="2"/>
  <c r="A755" i="2"/>
  <c r="A749" i="2"/>
  <c r="A745" i="2"/>
  <c r="A636" i="2"/>
  <c r="A632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Y67" i="1"/>
  <c r="Y171" i="1"/>
  <c r="Z49" i="1"/>
  <c r="Y390" i="1"/>
  <c r="Z1250" i="1"/>
  <c r="Z968" i="1"/>
  <c r="Y926" i="1"/>
  <c r="Y1254" i="1"/>
  <c r="Z979" i="1"/>
  <c r="Z929" i="1"/>
  <c r="Y489" i="1"/>
  <c r="Y456" i="1"/>
  <c r="Z387" i="1"/>
  <c r="Z1218" i="1"/>
  <c r="Z938" i="1"/>
  <c r="Z588" i="1"/>
  <c r="W110" i="1"/>
  <c r="T129" i="1"/>
  <c r="W87" i="1"/>
  <c r="P997" i="4"/>
  <c r="P1061" i="4"/>
  <c r="P998" i="4"/>
  <c r="P1030" i="4"/>
  <c r="P1126" i="4"/>
  <c r="P1158" i="4"/>
  <c r="P1243" i="4"/>
  <c r="P1244" i="4"/>
  <c r="P1276" i="4"/>
  <c r="P1275" i="4"/>
  <c r="P756" i="4"/>
  <c r="P795" i="4"/>
  <c r="P1084" i="4"/>
  <c r="P1116" i="4"/>
  <c r="P1212" i="4"/>
  <c r="P923" i="4"/>
  <c r="P938" i="4"/>
  <c r="P971" i="4"/>
  <c r="P987" i="4"/>
  <c r="P1002" i="4"/>
  <c r="P1019" i="4"/>
  <c r="P1034" i="4"/>
  <c r="P1067" i="4"/>
  <c r="P1083" i="4"/>
  <c r="P1130" i="4"/>
  <c r="P1131" i="4"/>
  <c r="P1162" i="4"/>
  <c r="P1163" i="4"/>
  <c r="P1179" i="4"/>
  <c r="P1211" i="4"/>
  <c r="P815" i="4"/>
  <c r="P816" i="4"/>
  <c r="P848" i="4"/>
  <c r="P981" i="4"/>
  <c r="P1013" i="4"/>
  <c r="P1045" i="4"/>
  <c r="P1077" i="4"/>
  <c r="P910" i="4"/>
  <c r="P1198" i="4"/>
  <c r="P1226" i="4"/>
  <c r="P1227" i="4"/>
  <c r="P1257" i="4"/>
  <c r="P47" i="4"/>
  <c r="P730" i="4"/>
  <c r="P1100" i="4"/>
  <c r="P1164" i="4"/>
  <c r="P965" i="4"/>
  <c r="P1029" i="4"/>
  <c r="P1228" i="4"/>
  <c r="P1260" i="4"/>
  <c r="P704" i="3"/>
  <c r="P1105" i="4"/>
  <c r="P1072" i="4"/>
  <c r="P1136" i="4"/>
  <c r="P891" i="4"/>
  <c r="P929" i="3"/>
  <c r="P956" i="3"/>
  <c r="P1068" i="3"/>
  <c r="P885" i="3"/>
  <c r="P1056" i="3"/>
  <c r="P820" i="3"/>
  <c r="P1277" i="3"/>
  <c r="P1387" i="3"/>
  <c r="P1324" i="3"/>
  <c r="P308" i="3"/>
  <c r="P1078" i="3"/>
  <c r="P788" i="3"/>
  <c r="P1029" i="3"/>
  <c r="L744" i="2"/>
  <c r="L743" i="2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A567" i="3"/>
  <c r="O1388" i="3"/>
  <c r="A1372" i="3"/>
  <c r="O676" i="3"/>
  <c r="L766" i="2"/>
  <c r="A1221" i="3"/>
  <c r="A712" i="3"/>
  <c r="O674" i="3"/>
  <c r="W172" i="1"/>
  <c r="T172" i="1"/>
  <c r="T152" i="1"/>
  <c r="W152" i="1"/>
  <c r="W127" i="1"/>
  <c r="T127" i="1"/>
  <c r="Y1189" i="1" l="1"/>
  <c r="Z1189" i="1"/>
  <c r="Y1181" i="1"/>
  <c r="Z1181" i="1"/>
  <c r="Y1177" i="1"/>
  <c r="Z1177" i="1"/>
  <c r="Y1281" i="1"/>
  <c r="Z1281" i="1"/>
  <c r="Y1289" i="1"/>
  <c r="Z1289" i="1"/>
  <c r="Y1185" i="1"/>
  <c r="Z1185" i="1"/>
  <c r="Y1093" i="1"/>
  <c r="Z1093" i="1"/>
  <c r="Z128" i="1"/>
  <c r="Y128" i="1"/>
  <c r="Z68" i="1"/>
  <c r="Y68" i="1"/>
  <c r="Y112" i="1"/>
  <c r="Z112" i="1"/>
  <c r="Z76" i="1"/>
  <c r="Y76" i="1"/>
  <c r="Z32" i="1"/>
  <c r="Y32" i="1"/>
  <c r="Z40" i="1"/>
  <c r="Y40" i="1"/>
  <c r="Z84" i="1"/>
  <c r="Y84" i="1"/>
  <c r="Z120" i="1"/>
  <c r="Y120" i="1"/>
  <c r="Y116" i="1"/>
  <c r="Z116" i="1"/>
  <c r="Y80" i="1"/>
  <c r="Z80" i="1"/>
  <c r="Z104" i="1"/>
  <c r="Y104" i="1"/>
  <c r="L708" i="2"/>
  <c r="L723" i="2"/>
  <c r="L732" i="2"/>
  <c r="P1161" i="4"/>
  <c r="P1193" i="4"/>
  <c r="P1209" i="4"/>
  <c r="P1225" i="4"/>
  <c r="P1241" i="4"/>
  <c r="P1337" i="4"/>
  <c r="P1369" i="4"/>
  <c r="P1385" i="4"/>
  <c r="P1401" i="4"/>
  <c r="P785" i="4"/>
  <c r="P801" i="4"/>
  <c r="P833" i="4"/>
  <c r="P865" i="4"/>
  <c r="P897" i="4"/>
  <c r="P913" i="4"/>
  <c r="P929" i="4"/>
  <c r="P945" i="4"/>
  <c r="P961" i="4"/>
  <c r="P1075" i="4"/>
  <c r="P1133" i="4"/>
  <c r="P746" i="4"/>
  <c r="P1132" i="4"/>
  <c r="P1148" i="4"/>
  <c r="Z105" i="1"/>
  <c r="Y105" i="1"/>
  <c r="Y86" i="1"/>
  <c r="Z86" i="1"/>
  <c r="Y77" i="1"/>
  <c r="Z77" i="1"/>
  <c r="Y118" i="1"/>
  <c r="Z118" i="1"/>
  <c r="Y150" i="1"/>
  <c r="Z150" i="1"/>
  <c r="Y73" i="1"/>
  <c r="Z73" i="1"/>
  <c r="Y158" i="1"/>
  <c r="Z158" i="1"/>
  <c r="Z94" i="1"/>
  <c r="Y94" i="1"/>
  <c r="Y46" i="1"/>
  <c r="Z46" i="1"/>
  <c r="Z62" i="1"/>
  <c r="Y62" i="1"/>
  <c r="Y61" i="1"/>
  <c r="Z61" i="1"/>
  <c r="Y70" i="1"/>
  <c r="Z70" i="1"/>
  <c r="Y97" i="1"/>
  <c r="Z97" i="1"/>
  <c r="Z65" i="1"/>
  <c r="Y65" i="1"/>
  <c r="Y93" i="1"/>
  <c r="Z93" i="1"/>
  <c r="Y166" i="1"/>
  <c r="Z166" i="1"/>
  <c r="L731" i="2"/>
  <c r="L762" i="2"/>
  <c r="L717" i="2"/>
  <c r="L781" i="2"/>
  <c r="L914" i="2"/>
  <c r="L801" i="2"/>
  <c r="L331" i="2"/>
  <c r="L775" i="2"/>
  <c r="L471" i="2"/>
  <c r="L309" i="2"/>
  <c r="L472" i="2"/>
  <c r="P763" i="4"/>
  <c r="P859" i="4"/>
  <c r="P875" i="4"/>
  <c r="P939" i="4"/>
  <c r="P762" i="4"/>
  <c r="P778" i="4"/>
  <c r="P794" i="4"/>
  <c r="P810" i="4"/>
  <c r="P826" i="4"/>
  <c r="P842" i="4"/>
  <c r="P858" i="4"/>
  <c r="P874" i="4"/>
  <c r="P890" i="4"/>
  <c r="P906" i="4"/>
  <c r="P922" i="4"/>
  <c r="P954" i="4"/>
  <c r="P955" i="4"/>
  <c r="P1003" i="4"/>
  <c r="P1035" i="4"/>
  <c r="P1051" i="4"/>
  <c r="P1099" i="4"/>
  <c r="P1115" i="4"/>
  <c r="P1195" i="4"/>
  <c r="P1259" i="4"/>
  <c r="P1291" i="4"/>
  <c r="P1323" i="4"/>
  <c r="P1371" i="4"/>
  <c r="P626" i="4"/>
  <c r="P1124" i="4"/>
  <c r="P326" i="4"/>
  <c r="P831" i="4"/>
  <c r="P991" i="4"/>
  <c r="P1087" i="4"/>
  <c r="P1167" i="4"/>
  <c r="P1231" i="4"/>
  <c r="P845" i="4"/>
  <c r="P1113" i="4"/>
  <c r="P1221" i="4"/>
  <c r="L852" i="2"/>
  <c r="L747" i="2"/>
  <c r="L59" i="2"/>
  <c r="L483" i="2"/>
  <c r="L541" i="2"/>
  <c r="L549" i="2"/>
  <c r="L578" i="2"/>
  <c r="L480" i="2"/>
  <c r="L347" i="2"/>
  <c r="L41" i="2"/>
  <c r="L623" i="2"/>
  <c r="L589" i="2"/>
  <c r="P899" i="4"/>
  <c r="P1076" i="4"/>
  <c r="P1547" i="3"/>
  <c r="P1595" i="3"/>
  <c r="P684" i="3"/>
  <c r="P876" i="3"/>
  <c r="P1360" i="3"/>
  <c r="P1470" i="3"/>
  <c r="P1252" i="3"/>
  <c r="P1285" i="3"/>
  <c r="P1576" i="3"/>
  <c r="P1606" i="3"/>
  <c r="P1637" i="3"/>
  <c r="P1685" i="3"/>
  <c r="P817" i="3"/>
  <c r="P833" i="3"/>
  <c r="P865" i="3"/>
  <c r="P917" i="3"/>
  <c r="P1105" i="3"/>
  <c r="P1153" i="3"/>
  <c r="P1372" i="3"/>
  <c r="P507" i="3"/>
  <c r="P529" i="4"/>
  <c r="L724" i="2"/>
  <c r="L772" i="2"/>
  <c r="L800" i="2"/>
  <c r="P1349" i="3"/>
  <c r="P1348" i="3"/>
  <c r="P1351" i="3"/>
  <c r="P1350" i="3"/>
  <c r="P1186" i="3"/>
  <c r="P1302" i="3"/>
  <c r="P1335" i="3"/>
  <c r="P1519" i="3"/>
  <c r="P918" i="3"/>
  <c r="P587" i="3"/>
  <c r="P1414" i="3"/>
  <c r="P1430" i="3"/>
  <c r="P1446" i="3"/>
  <c r="P812" i="3"/>
  <c r="P1503" i="3"/>
  <c r="P834" i="3"/>
  <c r="P953" i="3"/>
  <c r="P801" i="3"/>
  <c r="P526" i="3"/>
  <c r="P603" i="3"/>
  <c r="P619" i="3"/>
  <c r="P1510" i="3"/>
  <c r="P1526" i="3"/>
  <c r="P1542" i="3"/>
  <c r="P1558" i="3"/>
  <c r="P1574" i="3"/>
  <c r="P1590" i="3"/>
  <c r="P1638" i="3"/>
  <c r="P1654" i="3"/>
  <c r="P1670" i="3"/>
  <c r="P1686" i="3"/>
  <c r="P1702" i="3"/>
  <c r="P1718" i="3"/>
  <c r="P1734" i="3"/>
  <c r="P1798" i="3"/>
  <c r="P1814" i="3"/>
  <c r="P767" i="3"/>
  <c r="P1023" i="3"/>
  <c r="P1764" i="3"/>
  <c r="P1359" i="3"/>
  <c r="P1391" i="3"/>
  <c r="P1672" i="3"/>
  <c r="P1704" i="3"/>
  <c r="P1264" i="3"/>
  <c r="P1376" i="3"/>
  <c r="P1392" i="3"/>
  <c r="P1038" i="3"/>
  <c r="L624" i="2"/>
  <c r="L484" i="2"/>
  <c r="L451" i="2"/>
  <c r="L406" i="2"/>
  <c r="L210" i="2"/>
  <c r="P1405" i="3"/>
  <c r="P1421" i="3"/>
  <c r="P1437" i="3"/>
  <c r="P1453" i="3"/>
  <c r="P1549" i="3"/>
  <c r="P926" i="3"/>
  <c r="P625" i="4"/>
  <c r="P767" i="4"/>
  <c r="P799" i="4"/>
  <c r="P830" i="4"/>
  <c r="P847" i="4"/>
  <c r="P911" i="4"/>
  <c r="P943" i="4"/>
  <c r="P975" i="4"/>
  <c r="P1023" i="4"/>
  <c r="P1039" i="4"/>
  <c r="P1071" i="4"/>
  <c r="P1135" i="4"/>
  <c r="P1151" i="4"/>
  <c r="P1166" i="4"/>
  <c r="P1183" i="4"/>
  <c r="P1199" i="4"/>
  <c r="P1215" i="4"/>
  <c r="P1247" i="4"/>
  <c r="P1358" i="4"/>
  <c r="P909" i="4"/>
  <c r="P1365" i="4"/>
  <c r="P578" i="4"/>
  <c r="P1261" i="4"/>
  <c r="P1134" i="4"/>
  <c r="P942" i="4"/>
  <c r="P902" i="4"/>
  <c r="P783" i="4"/>
  <c r="P863" i="4"/>
  <c r="P879" i="4"/>
  <c r="P927" i="4"/>
  <c r="P765" i="4"/>
  <c r="P782" i="4"/>
  <c r="P797" i="4"/>
  <c r="P814" i="4"/>
  <c r="P846" i="4"/>
  <c r="P878" i="4"/>
  <c r="P941" i="4"/>
  <c r="P1263" i="4"/>
  <c r="P1311" i="4"/>
  <c r="P1359" i="4"/>
  <c r="P798" i="4"/>
  <c r="P1160" i="4"/>
  <c r="P988" i="4"/>
  <c r="P596" i="3"/>
  <c r="P612" i="3"/>
  <c r="P628" i="3"/>
  <c r="P204" i="4"/>
  <c r="P236" i="4"/>
  <c r="P268" i="4"/>
  <c r="P284" i="4"/>
  <c r="P316" i="4"/>
  <c r="P332" i="4"/>
  <c r="P184" i="3"/>
  <c r="P264" i="3"/>
  <c r="P280" i="3"/>
  <c r="P296" i="3"/>
  <c r="P312" i="3"/>
  <c r="P392" i="3"/>
  <c r="P488" i="3"/>
  <c r="P633" i="3"/>
  <c r="P423" i="3"/>
  <c r="P563" i="4"/>
  <c r="P60" i="3"/>
  <c r="P623" i="3"/>
  <c r="P372" i="3"/>
  <c r="P211" i="3"/>
  <c r="P243" i="3"/>
  <c r="P291" i="3"/>
  <c r="Z163" i="1"/>
  <c r="P732" i="4"/>
  <c r="P747" i="4"/>
  <c r="P1176" i="4"/>
  <c r="P1192" i="4"/>
  <c r="P1208" i="4"/>
  <c r="P1240" i="4"/>
  <c r="P1256" i="4"/>
  <c r="P1304" i="4"/>
  <c r="P1384" i="4"/>
  <c r="P1400" i="4"/>
  <c r="P1085" i="4"/>
  <c r="P1274" i="4"/>
  <c r="P389" i="3"/>
  <c r="P13" i="3"/>
  <c r="P51" i="3"/>
  <c r="P276" i="3"/>
  <c r="P484" i="3"/>
  <c r="P75" i="3"/>
  <c r="P36" i="3"/>
  <c r="P162" i="3"/>
  <c r="P310" i="3"/>
  <c r="P470" i="3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6" i="4"/>
  <c r="P862" i="4"/>
  <c r="P894" i="4"/>
  <c r="P926" i="4"/>
  <c r="P958" i="4"/>
  <c r="P1007" i="4"/>
  <c r="P1038" i="4"/>
  <c r="P1055" i="4"/>
  <c r="P1103" i="4"/>
  <c r="P1119" i="4"/>
  <c r="P148" i="3"/>
  <c r="P164" i="3"/>
  <c r="P298" i="3"/>
  <c r="P314" i="3"/>
  <c r="P443" i="4"/>
  <c r="P629" i="4"/>
  <c r="P200" i="4"/>
  <c r="P232" i="4"/>
  <c r="P264" i="4"/>
  <c r="P312" i="4"/>
  <c r="P328" i="4"/>
  <c r="P391" i="4"/>
  <c r="P12" i="4"/>
  <c r="P180" i="3"/>
  <c r="P196" i="3"/>
  <c r="P324" i="3"/>
  <c r="P388" i="3"/>
  <c r="P163" i="3"/>
  <c r="P179" i="3"/>
  <c r="P227" i="3"/>
  <c r="P371" i="3"/>
  <c r="P13" i="4"/>
  <c r="P527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8" i="4"/>
  <c r="P53" i="4"/>
  <c r="P71" i="4"/>
  <c r="P593" i="4"/>
  <c r="P528" i="4"/>
  <c r="P745" i="4"/>
  <c r="P1006" i="4"/>
  <c r="P959" i="4"/>
  <c r="P895" i="4"/>
  <c r="P784" i="4"/>
  <c r="P928" i="4"/>
  <c r="P67" i="4"/>
  <c r="P663" i="4"/>
  <c r="P679" i="4"/>
  <c r="P695" i="4"/>
  <c r="P711" i="4"/>
  <c r="P1081" i="4"/>
  <c r="P1097" i="4"/>
  <c r="P1129" i="4"/>
  <c r="P1145" i="4"/>
  <c r="P1196" i="4"/>
  <c r="P717" i="4"/>
  <c r="P880" i="4"/>
  <c r="P1147" i="4"/>
  <c r="P662" i="4"/>
  <c r="P678" i="4"/>
  <c r="P710" i="4"/>
  <c r="P1080" i="4"/>
  <c r="P1096" i="4"/>
  <c r="P1128" i="4"/>
  <c r="P1144" i="4"/>
  <c r="P990" i="4"/>
  <c r="P1022" i="4"/>
  <c r="P1054" i="4"/>
  <c r="P1070" i="4"/>
  <c r="P1102" i="4"/>
  <c r="P1118" i="4"/>
  <c r="P1150" i="4"/>
  <c r="P1182" i="4"/>
  <c r="P515" i="4"/>
  <c r="P453" i="4"/>
  <c r="P42" i="4"/>
  <c r="P286" i="4"/>
  <c r="P580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3" i="4"/>
  <c r="P530" i="4"/>
  <c r="P562" i="4"/>
  <c r="P592" i="4"/>
  <c r="P1205" i="4"/>
  <c r="P1252" i="4"/>
  <c r="P1333" i="4"/>
  <c r="P1219" i="4"/>
  <c r="P17" i="3"/>
  <c r="P225" i="3"/>
  <c r="P608" i="3"/>
  <c r="P431" i="4"/>
  <c r="P447" i="4"/>
  <c r="P463" i="4"/>
  <c r="P594" i="4"/>
  <c r="P624" i="3"/>
  <c r="P385" i="4"/>
  <c r="P598" i="4"/>
  <c r="P241" i="3"/>
  <c r="P640" i="3"/>
  <c r="P100" i="3"/>
  <c r="P116" i="3"/>
  <c r="P132" i="3"/>
  <c r="P297" i="3"/>
  <c r="P313" i="3"/>
  <c r="P504" i="3"/>
  <c r="P84" i="4"/>
  <c r="P272" i="4"/>
  <c r="P288" i="4"/>
  <c r="P400" i="4"/>
  <c r="P197" i="4"/>
  <c r="P229" i="4"/>
  <c r="P261" i="4"/>
  <c r="P277" i="4"/>
  <c r="P495" i="4"/>
  <c r="P511" i="4"/>
  <c r="P465" i="4"/>
  <c r="P569" i="4"/>
  <c r="P617" i="4"/>
  <c r="P744" i="4"/>
  <c r="P781" i="4"/>
  <c r="P813" i="4"/>
  <c r="P829" i="4"/>
  <c r="P861" i="4"/>
  <c r="P877" i="4"/>
  <c r="P892" i="4"/>
  <c r="P925" i="4"/>
  <c r="P957" i="4"/>
  <c r="P972" i="4"/>
  <c r="P1005" i="4"/>
  <c r="P1020" i="4"/>
  <c r="P1036" i="4"/>
  <c r="P1052" i="4"/>
  <c r="P1068" i="4"/>
  <c r="P1157" i="4"/>
  <c r="P1173" i="4"/>
  <c r="P1189" i="4"/>
  <c r="P819" i="4"/>
  <c r="P898" i="4"/>
  <c r="P914" i="4"/>
  <c r="P930" i="4"/>
  <c r="P946" i="4"/>
  <c r="P962" i="4"/>
  <c r="P1010" i="4"/>
  <c r="P1074" i="4"/>
  <c r="P1123" i="4"/>
  <c r="P1138" i="4"/>
  <c r="P1171" i="4"/>
  <c r="P1202" i="4"/>
  <c r="P565" i="4"/>
  <c r="P302" i="4"/>
  <c r="P534" i="4"/>
  <c r="P566" i="4"/>
  <c r="P544" i="4"/>
  <c r="P466" i="4"/>
  <c r="P85" i="4"/>
  <c r="P86" i="4"/>
  <c r="P318" i="4"/>
  <c r="P1177" i="4"/>
  <c r="P893" i="4"/>
  <c r="P1053" i="4"/>
  <c r="P956" i="4"/>
  <c r="P1207" i="4"/>
  <c r="P1004" i="4"/>
  <c r="P16" i="4"/>
  <c r="P173" i="4"/>
  <c r="P76" i="4"/>
  <c r="P436" i="4"/>
  <c r="P451" i="4"/>
  <c r="P780" i="4"/>
  <c r="P796" i="4"/>
  <c r="P812" i="4"/>
  <c r="P828" i="4"/>
  <c r="P844" i="4"/>
  <c r="P908" i="4"/>
  <c r="P924" i="4"/>
  <c r="P729" i="4"/>
  <c r="P973" i="4"/>
  <c r="P1037" i="4"/>
  <c r="P301" i="4"/>
  <c r="P483" i="4"/>
  <c r="P1338" i="4"/>
  <c r="P1253" i="4"/>
  <c r="P1210" i="4"/>
  <c r="P1146" i="4"/>
  <c r="P1082" i="4"/>
  <c r="P757" i="4"/>
  <c r="P1273" i="4"/>
  <c r="P1242" i="4"/>
  <c r="P373" i="4"/>
  <c r="P389" i="4"/>
  <c r="P405" i="4"/>
  <c r="P491" i="4"/>
  <c r="P1194" i="4"/>
  <c r="P1098" i="4"/>
  <c r="P550" i="4"/>
  <c r="P727" i="4"/>
  <c r="P743" i="4"/>
  <c r="P771" i="4"/>
  <c r="P787" i="4"/>
  <c r="P803" i="4"/>
  <c r="P835" i="4"/>
  <c r="P851" i="4"/>
  <c r="P867" i="4"/>
  <c r="P883" i="4"/>
  <c r="P770" i="4"/>
  <c r="P786" i="4"/>
  <c r="P818" i="4"/>
  <c r="P850" i="4"/>
  <c r="P882" i="4"/>
  <c r="P99" i="4"/>
  <c r="P979" i="4"/>
  <c r="P995" i="4"/>
  <c r="P1011" i="4"/>
  <c r="P1091" i="4"/>
  <c r="P1107" i="4"/>
  <c r="P1139" i="4"/>
  <c r="P1156" i="4"/>
  <c r="P1172" i="4"/>
  <c r="P1187" i="4"/>
  <c r="P1204" i="4"/>
  <c r="P1220" i="4"/>
  <c r="P1235" i="4"/>
  <c r="P1251" i="4"/>
  <c r="P1268" i="4"/>
  <c r="P1299" i="4"/>
  <c r="P1316" i="4"/>
  <c r="P1363" i="4"/>
  <c r="P1379" i="4"/>
  <c r="P1395" i="4"/>
  <c r="P1317" i="4"/>
  <c r="P1397" i="4"/>
  <c r="P628" i="4"/>
  <c r="P792" i="4"/>
  <c r="P841" i="4"/>
  <c r="P921" i="4"/>
  <c r="P1093" i="4"/>
  <c r="P1141" i="4"/>
  <c r="P1329" i="4"/>
  <c r="P479" i="4"/>
  <c r="P1155" i="4"/>
  <c r="P1059" i="4"/>
  <c r="P963" i="4"/>
  <c r="P931" i="4"/>
  <c r="P1101" i="4"/>
  <c r="P836" i="4"/>
  <c r="P772" i="4"/>
  <c r="P564" i="4"/>
  <c r="P974" i="4"/>
  <c r="P579" i="4"/>
  <c r="P1236" i="4"/>
  <c r="P1117" i="4"/>
  <c r="P989" i="4"/>
  <c r="P881" i="4"/>
  <c r="P1188" i="4"/>
  <c r="P597" i="4"/>
  <c r="P1267" i="4"/>
  <c r="P19" i="4"/>
  <c r="P415" i="4"/>
  <c r="P20" i="4"/>
  <c r="P440" i="4"/>
  <c r="P488" i="4"/>
  <c r="P504" i="4"/>
  <c r="P536" i="4"/>
  <c r="P551" i="4"/>
  <c r="P583" i="4"/>
  <c r="P441" i="4"/>
  <c r="P457" i="4"/>
  <c r="P473" i="4"/>
  <c r="P489" i="4"/>
  <c r="P537" i="4"/>
  <c r="P634" i="4"/>
  <c r="P715" i="4"/>
  <c r="P904" i="4"/>
  <c r="P952" i="4"/>
  <c r="P1000" i="4"/>
  <c r="P1016" i="4"/>
  <c r="P1032" i="4"/>
  <c r="P1048" i="4"/>
  <c r="P1106" i="4"/>
  <c r="P1170" i="4"/>
  <c r="P1185" i="4"/>
  <c r="P1201" i="4"/>
  <c r="P1217" i="4"/>
  <c r="P1234" i="4"/>
  <c r="P1266" i="4"/>
  <c r="P1298" i="4"/>
  <c r="P1330" i="4"/>
  <c r="P1346" i="4"/>
  <c r="P1361" i="4"/>
  <c r="P1393" i="4"/>
  <c r="P435" i="4"/>
  <c r="P1229" i="4"/>
  <c r="P1203" i="4"/>
  <c r="P1043" i="4"/>
  <c r="P915" i="4"/>
  <c r="P884" i="4"/>
  <c r="P980" i="4"/>
  <c r="P1149" i="4"/>
  <c r="P1021" i="4"/>
  <c r="P849" i="4"/>
  <c r="P769" i="4"/>
  <c r="P1341" i="4"/>
  <c r="P377" i="4"/>
  <c r="P409" i="4"/>
  <c r="P667" i="4"/>
  <c r="P683" i="4"/>
  <c r="P1389" i="4"/>
  <c r="P1027" i="4"/>
  <c r="P947" i="4"/>
  <c r="P868" i="4"/>
  <c r="P804" i="4"/>
  <c r="P1214" i="4"/>
  <c r="P1086" i="4"/>
  <c r="P817" i="4"/>
  <c r="P376" i="4"/>
  <c r="P237" i="4"/>
  <c r="P253" i="4"/>
  <c r="P269" i="4"/>
  <c r="P317" i="4"/>
  <c r="P450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0" i="4"/>
  <c r="P258" i="4"/>
  <c r="P629" i="3"/>
  <c r="P468" i="4"/>
  <c r="P531" i="4"/>
  <c r="P547" i="4"/>
  <c r="P437" i="4"/>
  <c r="P485" i="4"/>
  <c r="P501" i="4"/>
  <c r="P614" i="4"/>
  <c r="P630" i="4"/>
  <c r="P100" i="4"/>
  <c r="P116" i="4"/>
  <c r="P201" i="4"/>
  <c r="P233" i="4"/>
  <c r="P265" i="4"/>
  <c r="P281" i="4"/>
  <c r="P297" i="4"/>
  <c r="P313" i="4"/>
  <c r="P604" i="4"/>
  <c r="P620" i="4"/>
  <c r="P494" i="4"/>
  <c r="P611" i="4"/>
  <c r="L614" i="2"/>
  <c r="L572" i="2"/>
  <c r="L154" i="2"/>
  <c r="L145" i="2"/>
  <c r="P599" i="4"/>
  <c r="P521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4" i="4"/>
  <c r="P860" i="4"/>
  <c r="P857" i="4"/>
  <c r="P876" i="4"/>
  <c r="P940" i="4"/>
  <c r="P907" i="4"/>
  <c r="P95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523" i="2"/>
  <c r="L134" i="2"/>
  <c r="L461" i="2"/>
  <c r="L543" i="2"/>
  <c r="L665" i="2"/>
  <c r="L273" i="2"/>
  <c r="L474" i="2"/>
  <c r="L566" i="2"/>
  <c r="L354" i="2"/>
  <c r="L204" i="2"/>
  <c r="L323" i="2"/>
  <c r="P251" i="4"/>
  <c r="P252" i="4"/>
  <c r="P503" i="4"/>
  <c r="P439" i="4"/>
  <c r="P10" i="3"/>
  <c r="P574" i="3"/>
  <c r="P351" i="4"/>
  <c r="P62" i="4"/>
  <c r="P18" i="4"/>
  <c r="P34" i="4"/>
  <c r="P92" i="4"/>
  <c r="P87" i="4"/>
  <c r="P321" i="4"/>
  <c r="P224" i="4"/>
  <c r="P240" i="4"/>
  <c r="P273" i="4"/>
  <c r="P289" i="4"/>
  <c r="P493" i="4"/>
  <c r="P322" i="4"/>
  <c r="P639" i="4"/>
  <c r="P687" i="4"/>
  <c r="P759" i="4"/>
  <c r="P918" i="4"/>
  <c r="P934" i="4"/>
  <c r="P966" i="4"/>
  <c r="P982" i="4"/>
  <c r="P1014" i="4"/>
  <c r="P1046" i="4"/>
  <c r="P1062" i="4"/>
  <c r="P1078" i="4"/>
  <c r="P1094" i="4"/>
  <c r="P1110" i="4"/>
  <c r="P1142" i="4"/>
  <c r="P1174" i="4"/>
  <c r="P1190" i="4"/>
  <c r="P1206" i="4"/>
  <c r="P454" i="4"/>
  <c r="P486" i="4"/>
  <c r="P502" i="4"/>
  <c r="P577" i="4"/>
  <c r="P613" i="4"/>
  <c r="P677" i="4"/>
  <c r="P692" i="4"/>
  <c r="P724" i="4"/>
  <c r="P761" i="4"/>
  <c r="P793" i="4"/>
  <c r="P825" i="4"/>
  <c r="P840" i="4"/>
  <c r="P856" i="4"/>
  <c r="P905" i="4"/>
  <c r="P937" i="4"/>
  <c r="P953" i="4"/>
  <c r="P985" i="4"/>
  <c r="P1017" i="4"/>
  <c r="P1049" i="4"/>
  <c r="P1092" i="4"/>
  <c r="P1108" i="4"/>
  <c r="P1125" i="4"/>
  <c r="P1140" i="4"/>
  <c r="P1168" i="4"/>
  <c r="P1184" i="4"/>
  <c r="P1200" i="4"/>
  <c r="P1232" i="4"/>
  <c r="P1264" i="4"/>
  <c r="P142" i="4"/>
  <c r="P528" i="3"/>
  <c r="P529" i="3"/>
  <c r="P456" i="4"/>
  <c r="P455" i="4"/>
  <c r="P505" i="4"/>
  <c r="P506" i="4"/>
  <c r="P920" i="4"/>
  <c r="P919" i="4"/>
  <c r="P984" i="4"/>
  <c r="P983" i="4"/>
  <c r="P208" i="4"/>
  <c r="P806" i="4"/>
  <c r="P854" i="4"/>
  <c r="P776" i="4"/>
  <c r="P808" i="4"/>
  <c r="P487" i="4"/>
  <c r="P522" i="4"/>
  <c r="P1169" i="4"/>
  <c r="P1042" i="4"/>
  <c r="P978" i="4"/>
  <c r="P809" i="4"/>
  <c r="P458" i="4"/>
  <c r="P1109" i="4"/>
  <c r="P421" i="4"/>
  <c r="P1265" i="4"/>
  <c r="P1191" i="4"/>
  <c r="P1031" i="4"/>
  <c r="P903" i="4"/>
  <c r="P676" i="4"/>
  <c r="P193" i="4"/>
  <c r="P519" i="4"/>
  <c r="P520" i="4"/>
  <c r="P699" i="4"/>
  <c r="P700" i="4"/>
  <c r="P726" i="4"/>
  <c r="P725" i="4"/>
  <c r="P1111" i="4"/>
  <c r="P1112" i="4"/>
  <c r="P294" i="4"/>
  <c r="P774" i="4"/>
  <c r="P822" i="4"/>
  <c r="P889" i="4"/>
  <c r="P888" i="4"/>
  <c r="P936" i="4"/>
  <c r="P1064" i="4"/>
  <c r="P1218" i="4"/>
  <c r="P1090" i="4"/>
  <c r="P612" i="4"/>
  <c r="P1233" i="4"/>
  <c r="P1143" i="4"/>
  <c r="P1015" i="4"/>
  <c r="P481" i="3"/>
  <c r="P513" i="3"/>
  <c r="P471" i="4"/>
  <c r="P472" i="4"/>
  <c r="P693" i="4"/>
  <c r="P694" i="4"/>
  <c r="P1224" i="4"/>
  <c r="P1223" i="4"/>
  <c r="P1271" i="4"/>
  <c r="P1272" i="4"/>
  <c r="P838" i="4"/>
  <c r="P950" i="4"/>
  <c r="P872" i="4"/>
  <c r="P968" i="4"/>
  <c r="P969" i="4"/>
  <c r="P168" i="3"/>
  <c r="P618" i="4"/>
  <c r="P1186" i="4"/>
  <c r="P1058" i="4"/>
  <c r="P777" i="4"/>
  <c r="P535" i="4"/>
  <c r="P1154" i="4"/>
  <c r="P1122" i="4"/>
  <c r="P1026" i="4"/>
  <c r="P994" i="4"/>
  <c r="P873" i="4"/>
  <c r="P731" i="4"/>
  <c r="P61" i="4"/>
  <c r="P567" i="4"/>
  <c r="P824" i="4"/>
  <c r="P1175" i="4"/>
  <c r="P1127" i="4"/>
  <c r="P1095" i="4"/>
  <c r="P1047" i="4"/>
  <c r="P999" i="4"/>
  <c r="P1383" i="4"/>
  <c r="P156" i="3"/>
  <c r="P172" i="3"/>
  <c r="P353" i="4"/>
  <c r="P419" i="4"/>
  <c r="P571" i="4"/>
  <c r="P11" i="3"/>
  <c r="P43" i="3"/>
  <c r="P139" i="3"/>
  <c r="P511" i="3"/>
  <c r="P527" i="3"/>
  <c r="P412" i="4"/>
  <c r="P381" i="4"/>
  <c r="P397" i="4"/>
  <c r="P413" i="4"/>
  <c r="P576" i="4"/>
  <c r="P623" i="4"/>
  <c r="P671" i="4"/>
  <c r="P723" i="4"/>
  <c r="P755" i="4"/>
  <c r="P1216" i="4"/>
  <c r="P1248" i="4"/>
  <c r="P1280" i="4"/>
  <c r="P1344" i="4"/>
  <c r="P188" i="3"/>
  <c r="P204" i="3"/>
  <c r="P332" i="3"/>
  <c r="P348" i="3"/>
  <c r="P364" i="3"/>
  <c r="P648" i="3"/>
  <c r="P219" i="3"/>
  <c r="P119" i="4"/>
  <c r="P225" i="4"/>
  <c r="P364" i="4"/>
  <c r="P396" i="4"/>
  <c r="P108" i="4"/>
  <c r="P209" i="4"/>
  <c r="P305" i="4"/>
  <c r="P337" i="4"/>
  <c r="P418" i="4"/>
  <c r="P660" i="4"/>
  <c r="P518" i="4"/>
  <c r="P661" i="4"/>
  <c r="P152" i="4"/>
  <c r="P760" i="4"/>
  <c r="P115" i="4"/>
  <c r="P1283" i="4"/>
  <c r="P177" i="4"/>
  <c r="P178" i="4"/>
  <c r="P532" i="4"/>
  <c r="P109" i="4"/>
  <c r="P75" i="4"/>
  <c r="P31" i="4"/>
  <c r="P88" i="4"/>
  <c r="P104" i="4"/>
  <c r="P1297" i="4"/>
  <c r="P120" i="4"/>
  <c r="P257" i="4"/>
  <c r="P438" i="4"/>
  <c r="P516" i="4"/>
  <c r="P549" i="4"/>
  <c r="P306" i="4"/>
  <c r="P124" i="4"/>
  <c r="P103" i="4"/>
  <c r="P790" i="4"/>
  <c r="P870" i="4"/>
  <c r="P886" i="4"/>
  <c r="P1239" i="4"/>
  <c r="P1255" i="4"/>
  <c r="P1287" i="4"/>
  <c r="P1303" i="4"/>
  <c r="P1367" i="4"/>
  <c r="P1399" i="4"/>
  <c r="P1222" i="4"/>
  <c r="P1254" i="4"/>
  <c r="P1334" i="4"/>
  <c r="P1350" i="4"/>
  <c r="P1366" i="4"/>
  <c r="P327" i="4"/>
  <c r="P548" i="4"/>
  <c r="P15" i="4"/>
  <c r="P131" i="4"/>
  <c r="P156" i="4"/>
  <c r="P445" i="4"/>
  <c r="P509" i="4"/>
  <c r="P654" i="4"/>
  <c r="P703" i="4"/>
  <c r="P1394" i="4"/>
  <c r="P1001" i="4"/>
  <c r="P1033" i="4"/>
  <c r="P1065" i="4"/>
  <c r="P147" i="4"/>
  <c r="P35" i="4"/>
  <c r="P110" i="4"/>
  <c r="P307" i="4"/>
  <c r="P24" i="4"/>
  <c r="P40" i="4"/>
  <c r="P1349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137" i="1"/>
  <c r="Y137" i="1"/>
  <c r="Z109" i="1"/>
  <c r="Y109" i="1"/>
  <c r="Y24" i="1"/>
  <c r="Z24" i="1"/>
  <c r="Y85" i="1"/>
  <c r="Z85" i="1"/>
  <c r="Y81" i="1"/>
  <c r="Z81" i="1"/>
  <c r="Z101" i="1"/>
  <c r="Y101" i="1"/>
  <c r="P187" i="4"/>
  <c r="P223" i="4"/>
  <c r="P348" i="4"/>
  <c r="P347" i="4"/>
  <c r="P113" i="4"/>
  <c r="P114" i="4"/>
  <c r="P188" i="4"/>
  <c r="P1374" i="4"/>
  <c r="P271" i="4"/>
  <c r="P542" i="3"/>
  <c r="P558" i="3"/>
  <c r="P590" i="3"/>
  <c r="P77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79" i="4"/>
  <c r="P399" i="4"/>
  <c r="P89" i="4"/>
  <c r="P169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1" i="4"/>
  <c r="P17" i="4"/>
  <c r="P64" i="4"/>
  <c r="P695" i="3"/>
  <c r="P696" i="3"/>
  <c r="P661" i="3"/>
  <c r="P662" i="3"/>
  <c r="P699" i="3"/>
  <c r="P700" i="3"/>
  <c r="P203" i="4"/>
  <c r="P687" i="3"/>
  <c r="P688" i="3"/>
  <c r="P666" i="3"/>
  <c r="P685" i="3"/>
  <c r="P292" i="3"/>
  <c r="P237" i="3"/>
  <c r="P253" i="3"/>
  <c r="P198" i="3"/>
  <c r="P530" i="3"/>
  <c r="P562" i="3"/>
  <c r="P37" i="4"/>
  <c r="P242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167" i="1"/>
  <c r="Z167" i="1"/>
  <c r="Z117" i="1"/>
  <c r="Y117" i="1"/>
  <c r="Z138" i="1"/>
  <c r="Y138" i="1"/>
  <c r="Y151" i="1"/>
  <c r="Z151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434" i="1"/>
  <c r="Z434" i="1"/>
  <c r="Y442" i="1"/>
  <c r="Z442" i="1"/>
  <c r="Y517" i="1"/>
  <c r="Y100" i="1"/>
  <c r="Z100" i="1"/>
  <c r="Y108" i="1"/>
  <c r="Z108" i="1"/>
  <c r="Y121" i="1"/>
  <c r="Z121" i="1"/>
  <c r="Y399" i="1"/>
  <c r="Z399" i="1"/>
  <c r="Y448" i="1"/>
  <c r="Z448" i="1"/>
  <c r="Z501" i="1"/>
  <c r="Y501" i="1"/>
  <c r="Y415" i="1"/>
  <c r="Z415" i="1"/>
  <c r="Y466" i="1"/>
  <c r="Z466" i="1"/>
  <c r="Z176" i="1"/>
  <c r="Y176" i="1"/>
  <c r="Y92" i="1"/>
  <c r="Z92" i="1"/>
  <c r="Z404" i="1"/>
  <c r="Y404" i="1"/>
  <c r="P424" i="4"/>
  <c r="P498" i="4"/>
  <c r="P434" i="4"/>
  <c r="P406" i="4"/>
  <c r="P344" i="4"/>
  <c r="P315" i="4"/>
  <c r="P262" i="4"/>
  <c r="P249" i="4"/>
  <c r="P248" i="4"/>
  <c r="P217" i="4"/>
  <c r="P216" i="4"/>
  <c r="P78" i="4"/>
  <c r="P63" i="4"/>
  <c r="P52" i="4"/>
  <c r="P1370" i="4"/>
  <c r="P843" i="4"/>
  <c r="P492" i="4"/>
  <c r="P510" i="4"/>
  <c r="P444" i="4"/>
  <c r="P811" i="4"/>
  <c r="P69" i="4"/>
  <c r="P250" i="4"/>
  <c r="P287" i="4"/>
  <c r="P668" i="4"/>
  <c r="P392" i="4"/>
  <c r="P827" i="4"/>
  <c r="P684" i="4"/>
  <c r="P779" i="4"/>
  <c r="P619" i="4"/>
  <c r="P83" i="4"/>
  <c r="P241" i="4"/>
  <c r="P352" i="4"/>
  <c r="P234" i="4"/>
  <c r="P603" i="4"/>
  <c r="P1386" i="4"/>
  <c r="P246" i="4"/>
  <c r="P36" i="4"/>
  <c r="P182" i="3"/>
  <c r="P125" i="4"/>
  <c r="P141" i="4"/>
  <c r="P145" i="3"/>
  <c r="P242" i="3"/>
  <c r="P263" i="4"/>
  <c r="P367" i="4"/>
  <c r="P166" i="4"/>
  <c r="P586" i="4"/>
  <c r="P118" i="4"/>
  <c r="P136" i="4"/>
  <c r="P26" i="4"/>
  <c r="P222" i="3"/>
  <c r="P518" i="3"/>
  <c r="P32" i="4"/>
  <c r="P587" i="4"/>
  <c r="P561" i="4"/>
  <c r="P395" i="4"/>
  <c r="P360" i="4"/>
  <c r="P336" i="4"/>
  <c r="P335" i="4"/>
  <c r="P290" i="4"/>
  <c r="P285" i="4"/>
  <c r="P278" i="4"/>
  <c r="P274" i="4"/>
  <c r="P205" i="4"/>
  <c r="P194" i="4"/>
  <c r="P134" i="4"/>
  <c r="P133" i="4"/>
  <c r="P102" i="4"/>
  <c r="P59" i="4"/>
  <c r="P60" i="4"/>
  <c r="P184" i="4"/>
  <c r="P183" i="4"/>
  <c r="P280" i="4"/>
  <c r="P279" i="4"/>
  <c r="P295" i="4"/>
  <c r="P296" i="4"/>
  <c r="P93" i="4"/>
  <c r="P94" i="4"/>
  <c r="P157" i="4"/>
  <c r="P158" i="4"/>
  <c r="P221" i="4"/>
  <c r="P222" i="4"/>
  <c r="P333" i="4"/>
  <c r="P334" i="4"/>
  <c r="P350" i="4"/>
  <c r="P349" i="4"/>
  <c r="P365" i="4"/>
  <c r="P366" i="4"/>
  <c r="P411" i="4"/>
  <c r="P319" i="4"/>
  <c r="P383" i="4"/>
  <c r="P27" i="4"/>
  <c r="P72" i="4"/>
  <c r="P163" i="4"/>
  <c r="P403" i="4"/>
  <c r="P121" i="4"/>
  <c r="P153" i="4"/>
  <c r="P185" i="4"/>
  <c r="P311" i="4"/>
  <c r="P189" i="4"/>
  <c r="P238" i="4"/>
  <c r="P374" i="4"/>
  <c r="P414" i="4"/>
  <c r="P171" i="4"/>
  <c r="P137" i="4"/>
  <c r="P624" i="4"/>
  <c r="P384" i="4"/>
  <c r="P433" i="4"/>
  <c r="P320" i="4"/>
  <c r="P105" i="4"/>
  <c r="P74" i="4"/>
  <c r="P446" i="4"/>
  <c r="P98" i="4"/>
  <c r="P23" i="4"/>
  <c r="P538" i="4"/>
  <c r="P126" i="4"/>
  <c r="P398" i="4"/>
  <c r="P363" i="4"/>
  <c r="P563" i="3"/>
  <c r="P506" i="3"/>
  <c r="P598" i="3"/>
  <c r="P630" i="3"/>
  <c r="P247" i="4"/>
  <c r="P14" i="4"/>
  <c r="P33" i="4"/>
  <c r="P191" i="4"/>
  <c r="P66" i="3"/>
  <c r="P82" i="3"/>
  <c r="P146" i="3"/>
  <c r="P382" i="3"/>
  <c r="P446" i="3"/>
  <c r="P135" i="4"/>
  <c r="P227" i="4"/>
  <c r="P291" i="4"/>
  <c r="P132" i="4"/>
  <c r="P165" i="4"/>
  <c r="P202" i="4"/>
  <c r="P38" i="4"/>
  <c r="P68" i="4"/>
  <c r="P96" i="3"/>
  <c r="P144" i="3"/>
  <c r="P96" i="4"/>
  <c r="P144" i="4"/>
  <c r="P123" i="4"/>
  <c r="P224" i="3"/>
  <c r="P320" i="3"/>
  <c r="P384" i="3"/>
  <c r="P432" i="3"/>
  <c r="P447" i="3"/>
  <c r="P30" i="4"/>
  <c r="P70" i="4"/>
  <c r="P309" i="4"/>
  <c r="P341" i="4"/>
  <c r="P357" i="4"/>
  <c r="P245" i="4"/>
  <c r="P401" i="4"/>
  <c r="P417" i="4"/>
  <c r="P432" i="4"/>
  <c r="P198" i="4"/>
  <c r="P359" i="4"/>
  <c r="P375" i="4"/>
  <c r="P390" i="4"/>
  <c r="P235" i="4"/>
  <c r="P423" i="4"/>
  <c r="P610" i="4"/>
  <c r="P642" i="4"/>
  <c r="P659" i="4"/>
  <c r="P552" i="4"/>
  <c r="P474" i="4"/>
  <c r="P490" i="4"/>
  <c r="P633" i="4"/>
  <c r="P246" i="3"/>
  <c r="P262" i="3"/>
  <c r="P531" i="3"/>
  <c r="P566" i="3"/>
  <c r="P370" i="3"/>
  <c r="P433" i="3"/>
  <c r="P449" i="3"/>
  <c r="P402" i="4"/>
  <c r="P244" i="4"/>
  <c r="P243" i="4"/>
  <c r="P56" i="4"/>
  <c r="P57" i="4"/>
  <c r="P180" i="4"/>
  <c r="P179" i="4"/>
  <c r="P196" i="4"/>
  <c r="P195" i="4"/>
  <c r="P211" i="4"/>
  <c r="P212" i="4"/>
  <c r="P275" i="4"/>
  <c r="P276" i="4"/>
  <c r="P340" i="4"/>
  <c r="P339" i="4"/>
  <c r="P355" i="4"/>
  <c r="P356" i="4"/>
  <c r="P372" i="4"/>
  <c r="P371" i="4"/>
  <c r="P388" i="4"/>
  <c r="P387" i="4"/>
  <c r="P65" i="4"/>
  <c r="P66" i="4"/>
  <c r="P82" i="4"/>
  <c r="P81" i="4"/>
  <c r="P330" i="4"/>
  <c r="P329" i="4"/>
  <c r="P345" i="4"/>
  <c r="P346" i="4"/>
  <c r="P362" i="4"/>
  <c r="P361" i="4"/>
  <c r="P393" i="4"/>
  <c r="P394" i="4"/>
  <c r="P128" i="4"/>
  <c r="P127" i="4"/>
  <c r="P91" i="4"/>
  <c r="P90" i="4"/>
  <c r="P107" i="4"/>
  <c r="P106" i="4"/>
  <c r="P154" i="4"/>
  <c r="P155" i="4"/>
  <c r="P259" i="4"/>
  <c r="P260" i="4"/>
  <c r="P148" i="4"/>
  <c r="P420" i="4"/>
  <c r="P29" i="4"/>
  <c r="P39" i="4"/>
  <c r="P704" i="4"/>
  <c r="P299" i="3"/>
  <c r="P236" i="3"/>
  <c r="P308" i="4"/>
  <c r="P129" i="4"/>
  <c r="P130" i="4"/>
  <c r="P125" i="3"/>
  <c r="P126" i="3"/>
  <c r="P97" i="4"/>
  <c r="P41" i="4"/>
  <c r="P58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8" i="4"/>
  <c r="P407" i="4"/>
  <c r="P170" i="4"/>
  <c r="P162" i="4"/>
  <c r="P161" i="4"/>
  <c r="P425" i="4"/>
  <c r="P426" i="4"/>
  <c r="P428" i="4"/>
  <c r="P427" i="4"/>
  <c r="P460" i="4"/>
  <c r="P459" i="4"/>
  <c r="P524" i="4"/>
  <c r="P523" i="4"/>
  <c r="P651" i="4"/>
  <c r="P652" i="4"/>
  <c r="P429" i="4"/>
  <c r="P430" i="4"/>
  <c r="P461" i="4"/>
  <c r="P462" i="4"/>
  <c r="P477" i="4"/>
  <c r="P478" i="4"/>
  <c r="P606" i="4"/>
  <c r="P605" i="4"/>
  <c r="P637" i="4"/>
  <c r="P638" i="4"/>
  <c r="P686" i="4"/>
  <c r="P685" i="4"/>
  <c r="P111" i="4"/>
  <c r="P112" i="4"/>
  <c r="P720" i="4"/>
  <c r="P719" i="4"/>
  <c r="P714" i="4"/>
  <c r="P713" i="4"/>
  <c r="P55" i="4"/>
  <c r="P54" i="4"/>
  <c r="P228" i="4"/>
  <c r="P292" i="4"/>
  <c r="P497" i="4"/>
  <c r="P496" i="4"/>
  <c r="P79" i="4"/>
  <c r="P80" i="4"/>
  <c r="P574" i="4"/>
  <c r="P588" i="4"/>
  <c r="P282" i="4"/>
  <c r="P283" i="4"/>
  <c r="P298" i="4"/>
  <c r="P164" i="4"/>
  <c r="P475" i="4"/>
  <c r="P476" i="4"/>
  <c r="P508" i="4"/>
  <c r="P507" i="4"/>
  <c r="P539" i="4"/>
  <c r="P540" i="4"/>
  <c r="P636" i="4"/>
  <c r="P635" i="4"/>
  <c r="P310" i="4"/>
  <c r="P143" i="4"/>
  <c r="P555" i="4"/>
  <c r="P145" i="4"/>
  <c r="P146" i="4"/>
  <c r="P206" i="4"/>
  <c r="P207" i="4"/>
  <c r="P149" i="3"/>
  <c r="P48" i="3"/>
  <c r="P112" i="3"/>
  <c r="P128" i="3"/>
  <c r="P290" i="3"/>
  <c r="P306" i="3"/>
  <c r="P354" i="3"/>
  <c r="P418" i="3"/>
  <c r="P267" i="4"/>
  <c r="P299" i="4"/>
  <c r="P73" i="4"/>
  <c r="P369" i="4"/>
  <c r="P386" i="4"/>
  <c r="P314" i="4"/>
  <c r="P627" i="4"/>
  <c r="P675" i="4"/>
  <c r="P712" i="4"/>
  <c r="P706" i="4"/>
  <c r="P31" i="3"/>
  <c r="P127" i="3"/>
  <c r="P537" i="3"/>
  <c r="P239" i="4"/>
  <c r="P255" i="4"/>
  <c r="P368" i="4"/>
  <c r="P270" i="4"/>
  <c r="P342" i="4"/>
  <c r="P9" i="4"/>
  <c r="P416" i="4"/>
  <c r="P293" i="4"/>
  <c r="P325" i="4"/>
  <c r="P600" i="4"/>
  <c r="P664" i="4"/>
  <c r="P680" i="4"/>
  <c r="P442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5" i="4"/>
  <c r="P343" i="4"/>
  <c r="P101" i="4"/>
  <c r="P117" i="4"/>
  <c r="P149" i="4"/>
  <c r="P181" i="4"/>
  <c r="P213" i="4"/>
  <c r="P464" i="4"/>
  <c r="P480" i="4"/>
  <c r="P512" i="4"/>
  <c r="P543" i="4"/>
  <c r="P559" i="4"/>
  <c r="P575" i="4"/>
  <c r="P591" i="4"/>
  <c r="P449" i="4"/>
  <c r="P175" i="4"/>
  <c r="P174" i="4"/>
  <c r="P21" i="3"/>
  <c r="P94" i="3"/>
  <c r="P142" i="3"/>
  <c r="P140" i="4"/>
  <c r="P139" i="4"/>
  <c r="P28" i="4"/>
  <c r="P748" i="4"/>
  <c r="P749" i="4"/>
  <c r="P702" i="4"/>
  <c r="P701" i="4"/>
  <c r="P734" i="4"/>
  <c r="P733" i="4"/>
  <c r="P1296" i="4"/>
  <c r="P1295" i="4"/>
  <c r="P1327" i="4"/>
  <c r="P1328" i="4"/>
  <c r="P1375" i="4"/>
  <c r="P1376" i="4"/>
  <c r="P1391" i="4"/>
  <c r="P1392" i="4"/>
  <c r="P1312" i="4"/>
  <c r="P1380" i="4"/>
  <c r="P1372" i="4"/>
  <c r="P1237" i="4"/>
  <c r="P1238" i="4"/>
  <c r="P1269" i="4"/>
  <c r="P1270" i="4"/>
  <c r="P1286" i="4"/>
  <c r="P1285" i="4"/>
  <c r="P1302" i="4"/>
  <c r="P1301" i="4"/>
  <c r="P1382" i="4"/>
  <c r="P1381" i="4"/>
  <c r="P1305" i="4"/>
  <c r="P1345" i="4"/>
  <c r="P834" i="4"/>
  <c r="P721" i="4"/>
  <c r="P722" i="4"/>
  <c r="P737" i="4"/>
  <c r="P738" i="4"/>
  <c r="P753" i="4"/>
  <c r="P754" i="4"/>
  <c r="P1331" i="4"/>
  <c r="P1332" i="4"/>
  <c r="P1347" i="4"/>
  <c r="P1348" i="4"/>
  <c r="P1360" i="4"/>
  <c r="P1396" i="4"/>
  <c r="P1290" i="4"/>
  <c r="P1289" i="4"/>
  <c r="P1322" i="4"/>
  <c r="P1321" i="4"/>
  <c r="P1354" i="4"/>
  <c r="P1353" i="4"/>
  <c r="P1288" i="4"/>
  <c r="P1315" i="4"/>
  <c r="P1343" i="4"/>
  <c r="P696" i="4"/>
  <c r="P709" i="4"/>
  <c r="P735" i="4"/>
  <c r="P736" i="4"/>
  <c r="P752" i="4"/>
  <c r="P751" i="4"/>
  <c r="P741" i="4"/>
  <c r="P742" i="4"/>
  <c r="P1320" i="4"/>
  <c r="P1319" i="4"/>
  <c r="P1336" i="4"/>
  <c r="P1335" i="4"/>
  <c r="P1351" i="4"/>
  <c r="P1352" i="4"/>
  <c r="P1300" i="4"/>
  <c r="P728" i="4"/>
  <c r="P1246" i="4"/>
  <c r="P1245" i="4"/>
  <c r="P1277" i="4"/>
  <c r="P1278" i="4"/>
  <c r="P1293" i="4"/>
  <c r="P1294" i="4"/>
  <c r="P1310" i="4"/>
  <c r="P1309" i="4"/>
  <c r="P1326" i="4"/>
  <c r="P1325" i="4"/>
  <c r="P1364" i="4"/>
  <c r="P1318" i="4"/>
  <c r="P1292" i="4"/>
  <c r="P866" i="4"/>
  <c r="P802" i="4"/>
  <c r="P708" i="4"/>
  <c r="P707" i="4"/>
  <c r="P739" i="4"/>
  <c r="P740" i="4"/>
  <c r="P697" i="4"/>
  <c r="P698" i="4"/>
  <c r="P1308" i="4"/>
  <c r="P1307" i="4"/>
  <c r="P1356" i="4"/>
  <c r="P1355" i="4"/>
  <c r="P1388" i="4"/>
  <c r="P1387" i="4"/>
  <c r="P1284" i="4"/>
  <c r="P1368" i="4"/>
  <c r="P1249" i="4"/>
  <c r="P1250" i="4"/>
  <c r="P1282" i="4"/>
  <c r="P1281" i="4"/>
  <c r="P1314" i="4"/>
  <c r="P1313" i="4"/>
  <c r="P1377" i="4"/>
  <c r="P1378" i="4"/>
  <c r="P1339" i="4"/>
  <c r="P1362" i="4"/>
  <c r="P1398" i="4"/>
  <c r="P106" i="3"/>
  <c r="P656" i="4"/>
  <c r="P655" i="4"/>
  <c r="P481" i="4"/>
  <c r="P482" i="4"/>
  <c r="P514" i="4"/>
  <c r="P513" i="4"/>
  <c r="P545" i="4"/>
  <c r="P546" i="4"/>
  <c r="P657" i="4"/>
  <c r="P658" i="4"/>
  <c r="P689" i="4"/>
  <c r="P690" i="4"/>
  <c r="P674" i="4"/>
  <c r="P452" i="4"/>
  <c r="P607" i="4"/>
  <c r="P484" i="4"/>
  <c r="P500" i="4"/>
  <c r="P499" i="4"/>
  <c r="P596" i="4"/>
  <c r="P595" i="4"/>
  <c r="P644" i="4"/>
  <c r="P643" i="4"/>
  <c r="P469" i="4"/>
  <c r="P470" i="4"/>
  <c r="P581" i="4"/>
  <c r="P582" i="4"/>
  <c r="P646" i="4"/>
  <c r="P645" i="4"/>
  <c r="P653" i="4"/>
  <c r="P584" i="4"/>
  <c r="P467" i="4"/>
  <c r="P635" i="3"/>
  <c r="P615" i="4"/>
  <c r="P616" i="4"/>
  <c r="P632" i="4"/>
  <c r="P631" i="4"/>
  <c r="P647" i="4"/>
  <c r="P648" i="4"/>
  <c r="P553" i="4"/>
  <c r="P554" i="4"/>
  <c r="P602" i="4"/>
  <c r="P601" i="4"/>
  <c r="P649" i="4"/>
  <c r="P650" i="4"/>
  <c r="P665" i="4"/>
  <c r="P666" i="4"/>
  <c r="P682" i="4"/>
  <c r="P681" i="4"/>
  <c r="P570" i="4"/>
  <c r="P526" i="4"/>
  <c r="P525" i="4"/>
  <c r="P541" i="4"/>
  <c r="P542" i="4"/>
  <c r="P558" i="4"/>
  <c r="P557" i="4"/>
  <c r="P589" i="4"/>
  <c r="P590" i="4"/>
  <c r="P621" i="4"/>
  <c r="P622" i="4"/>
  <c r="P669" i="4"/>
  <c r="P670" i="4"/>
  <c r="P448" i="4"/>
  <c r="P560" i="4"/>
  <c r="P517" i="4"/>
  <c r="P22" i="4"/>
  <c r="P21" i="4"/>
  <c r="P7" i="4"/>
  <c r="P8" i="4"/>
  <c r="P10" i="4"/>
  <c r="P11" i="4"/>
  <c r="P122" i="4"/>
  <c r="P138" i="4"/>
  <c r="P186" i="4"/>
  <c r="P218" i="4"/>
  <c r="P266" i="4"/>
  <c r="P331" i="4"/>
  <c r="P378" i="4"/>
  <c r="P410" i="4"/>
  <c r="P300" i="4"/>
  <c r="P256" i="4"/>
  <c r="P220" i="4"/>
  <c r="P219" i="4"/>
  <c r="P190" i="4"/>
  <c r="P254" i="4"/>
  <c r="P382" i="4"/>
  <c r="P159" i="4"/>
  <c r="P160" i="4"/>
  <c r="P303" i="4"/>
  <c r="P304" i="4"/>
  <c r="P210" i="4"/>
  <c r="P226" i="4"/>
  <c r="P338" i="4"/>
  <c r="P354" i="4"/>
  <c r="P370" i="4"/>
  <c r="P323" i="4"/>
  <c r="P324" i="4"/>
  <c r="P25" i="4"/>
  <c r="P150" i="4"/>
  <c r="P167" i="4"/>
  <c r="P182" i="4"/>
  <c r="P199" i="4"/>
  <c r="P214" i="4"/>
  <c r="P231" i="4"/>
  <c r="P230" i="4"/>
  <c r="P358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4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<sst xmlns="http://schemas.openxmlformats.org/spreadsheetml/2006/main" count="5899" uniqueCount="3455">
  <si>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</si>
  <si>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</si>
  <si>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</si>
  <si>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</si>
  <si>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</si>
  <si>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</si>
  <si>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</si>
  <si>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</si>
  <si>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</si>
  <si>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</si>
  <si>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</si>
  <si>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</si>
  <si>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</si>
  <si>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</si>
  <si>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</si>
  <si>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</si>
  <si>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</si>
  <si>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</si>
  <si>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</si>
  <si>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</si>
  <si>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</si>
  <si>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</si>
  <si>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</si>
  <si>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</si>
  <si>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</si>
  <si>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</si>
  <si>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</si>
  <si>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</si>
  <si>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</si>
  <si>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</si>
  <si>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</si>
  <si>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</si>
  <si>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</si>
  <si>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</si>
  <si>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</si>
  <si>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</si>
  <si>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</si>
  <si>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</si>
  <si>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</si>
  <si>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</si>
  <si>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</si>
  <si>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</si>
  <si>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</si>
  <si>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</si>
  <si>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</si>
  <si>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</si>
  <si>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</si>
  <si>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</si>
  <si>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</si>
  <si>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</si>
  <si>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</si>
  <si>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</si>
  <si>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</si>
  <si>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</si>
  <si>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</si>
  <si>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</si>
  <si>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</si>
  <si>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</si>
  <si>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</si>
  <si>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</si>
  <si>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</si>
  <si>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</si>
  <si>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</si>
  <si>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</si>
  <si>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</si>
  <si>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</si>
  <si>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</si>
  <si>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</si>
  <si>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</si>
  <si>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</si>
  <si>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</si>
  <si>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</si>
  <si>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</si>
  <si>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</si>
  <si>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</si>
  <si>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</si>
  <si>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</si>
  <si>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</si>
  <si>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</si>
  <si>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</si>
  <si>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</si>
  <si>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</si>
  <si>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</si>
  <si>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</si>
  <si>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</si>
  <si>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</si>
  <si>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</si>
  <si>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</si>
  <si>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</si>
  <si>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</si>
  <si>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</si>
  <si>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</si>
  <si>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</si>
  <si>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</si>
  <si>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</si>
  <si>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</si>
  <si>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</si>
  <si>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</si>
  <si>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</si>
  <si>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</si>
  <si>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</si>
  <si>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</si>
  <si>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</si>
  <si>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</si>
  <si>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</si>
  <si>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</si>
  <si>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</si>
  <si>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</si>
  <si>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</si>
  <si>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</si>
  <si>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</si>
  <si>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</si>
  <si>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</si>
  <si>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</si>
  <si>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</si>
  <si>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</si>
  <si>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</si>
  <si>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</si>
  <si>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</si>
  <si>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</si>
  <si>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</si>
  <si>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</si>
  <si>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</si>
  <si>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</si>
  <si>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</si>
  <si>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</si>
  <si>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</si>
  <si>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</si>
  <si>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</si>
  <si>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</si>
  <si>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</si>
  <si>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</si>
  <si>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</si>
  <si>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</si>
  <si>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</si>
  <si>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</si>
  <si>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</si>
  <si>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</si>
  <si>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</si>
  <si>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</si>
  <si>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</si>
  <si>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</si>
  <si>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</si>
  <si>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</si>
  <si>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</si>
  <si>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</si>
  <si>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</si>
  <si>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</si>
  <si>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</si>
  <si>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</si>
  <si>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</si>
  <si>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</si>
  <si>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</si>
  <si>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</si>
  <si>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</si>
  <si>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</si>
  <si>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</si>
  <si>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</si>
  <si>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</si>
  <si>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</si>
  <si>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</si>
  <si>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</si>
  <si>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</si>
  <si>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</si>
  <si>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</si>
  <si>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</si>
  <si>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</si>
  <si>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</si>
  <si>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</si>
  <si>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</si>
  <si>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</si>
  <si>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</si>
  <si>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</si>
  <si>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</si>
  <si>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</si>
  <si>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</si>
  <si>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</si>
  <si>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</si>
  <si>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</si>
  <si>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</si>
  <si>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</si>
  <si>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</si>
  <si>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</si>
  <si>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</si>
  <si>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</si>
  <si>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</si>
  <si>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</si>
  <si>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</si>
  <si>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</si>
  <si>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</si>
  <si>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</si>
  <si>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</si>
  <si>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</si>
  <si>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</si>
  <si>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</si>
  <si>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</si>
  <si>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</si>
  <si>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</si>
  <si>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</si>
  <si>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</si>
  <si>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</si>
  <si>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</si>
  <si>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</si>
  <si>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</si>
  <si>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</si>
  <si>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</si>
  <si>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</si>
  <si>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</si>
  <si>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</si>
  <si>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</si>
  <si>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</si>
  <si>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</si>
  <si>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</si>
  <si>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</si>
  <si>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</si>
  <si>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</si>
  <si>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</si>
  <si>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</si>
  <si>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</si>
  <si>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</si>
  <si>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</si>
  <si>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</si>
  <si>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</si>
  <si>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</si>
  <si>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</si>
  <si>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</si>
  <si>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</si>
  <si>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</si>
  <si>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</si>
  <si>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</si>
  <si>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</si>
  <si>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</si>
  <si>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</si>
  <si>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</si>
  <si>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</si>
  <si>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</si>
  <si>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</si>
  <si>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</si>
  <si>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</si>
  <si>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</si>
  <si>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</si>
  <si>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</si>
  <si>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</si>
  <si>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</si>
  <si>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</si>
  <si>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</si>
  <si>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</si>
  <si>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</si>
  <si>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</si>
  <si>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</si>
  <si>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</si>
  <si>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</si>
  <si>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</si>
  <si>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</si>
  <si>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</si>
  <si>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</si>
  <si>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</si>
  <si>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</si>
  <si>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</si>
  <si>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</si>
  <si>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</si>
  <si>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</si>
  <si>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</si>
  <si>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</si>
  <si>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</si>
  <si>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</si>
  <si>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</si>
  <si>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</si>
  <si>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</si>
  <si>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</si>
  <si>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</si>
  <si>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</si>
  <si>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</si>
  <si>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</si>
  <si>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</si>
  <si>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</si>
  <si>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</si>
  <si>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</si>
  <si>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</si>
  <si>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</si>
  <si>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</si>
  <si>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</si>
  <si>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</si>
  <si>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</si>
  <si>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</si>
  <si>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</si>
  <si>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</si>
  <si>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</si>
  <si>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</si>
  <si>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</si>
  <si>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</si>
  <si>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</si>
  <si>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</si>
  <si>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</si>
  <si>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</si>
  <si>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</si>
  <si>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</si>
  <si>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</si>
  <si>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</si>
  <si>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</si>
  <si>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</si>
  <si>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</si>
  <si>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</si>
  <si>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</si>
  <si>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</si>
  <si>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</si>
  <si>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</si>
  <si>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</si>
  <si>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</si>
  <si>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</si>
  <si>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</si>
  <si>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</si>
  <si>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</si>
  <si>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</si>
  <si>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</si>
  <si>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</si>
  <si>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</si>
  <si>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</si>
  <si>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</si>
  <si>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</si>
  <si>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</si>
  <si>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</si>
  <si>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</si>
  <si>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</si>
  <si>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</si>
  <si>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</si>
  <si>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</si>
  <si>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</si>
  <si>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</si>
  <si>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</si>
  <si>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</si>
  <si>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</si>
  <si>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</si>
  <si>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</si>
  <si>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</si>
  <si>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</si>
  <si>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</si>
  <si>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</si>
  <si>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</si>
  <si>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</si>
  <si>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</si>
  <si>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</si>
  <si>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</si>
  <si>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</si>
  <si>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</si>
  <si>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</si>
  <si>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</si>
  <si>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</si>
  <si>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</si>
  <si>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</si>
  <si>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</si>
  <si>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</si>
  <si>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</si>
  <si>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</si>
  <si>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</si>
  <si>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</si>
  <si>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</si>
  <si>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</si>
  <si>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</si>
  <si>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</si>
  <si>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</si>
  <si>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</si>
  <si>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</si>
  <si>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</si>
  <si>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</si>
  <si>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</si>
  <si>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</si>
  <si>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</si>
  <si>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</si>
  <si>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</si>
  <si>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</si>
  <si>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</si>
  <si>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</si>
  <si>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</si>
  <si>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</si>
  <si>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</si>
  <si>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</si>
  <si>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</si>
  <si>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</si>
  <si>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</si>
  <si>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</si>
  <si>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</si>
  <si>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</si>
  <si>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</si>
  <si>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</si>
  <si>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</si>
  <si>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</si>
  <si>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</si>
  <si>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</si>
  <si>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</si>
  <si>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</si>
  <si>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</si>
  <si>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</si>
  <si>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</si>
  <si>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</si>
  <si>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</si>
  <si>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</si>
  <si>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</si>
  <si>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</si>
  <si>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</si>
  <si>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</si>
  <si>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</si>
  <si>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</si>
  <si>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</si>
  <si>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</si>
  <si>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</si>
  <si>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</si>
  <si>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</si>
  <si>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</si>
  <si>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</si>
  <si>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</si>
  <si>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</si>
  <si>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</si>
  <si>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</si>
  <si>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</si>
  <si>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</si>
  <si>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</si>
  <si>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</si>
  <si>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</si>
  <si>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</si>
  <si>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</si>
  <si>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</si>
  <si>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</si>
  <si>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</si>
  <si>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</si>
  <si>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</si>
  <si>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</si>
  <si>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</si>
  <si>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</si>
  <si>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</si>
  <si>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</si>
  <si>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</si>
  <si>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</si>
  <si>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</si>
  <si>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</si>
  <si>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</si>
  <si>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</si>
  <si>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</si>
  <si>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</si>
  <si>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</si>
  <si>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</si>
  <si>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</si>
  <si>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</si>
  <si>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</si>
  <si>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</si>
  <si>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</si>
  <si>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</si>
  <si>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</si>
  <si>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</si>
  <si>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</si>
  <si>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</si>
  <si>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</si>
  <si>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</si>
  <si>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</si>
  <si>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</si>
  <si>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</si>
  <si>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</si>
  <si>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</si>
  <si>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</si>
  <si>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</si>
  <si>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</si>
  <si>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</si>
  <si>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</si>
  <si>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</si>
  <si>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</si>
  <si>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</si>
  <si>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</si>
  <si>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</si>
  <si>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</si>
  <si>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</si>
  <si>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</si>
  <si>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</si>
  <si>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</si>
  <si>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</si>
  <si>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</si>
  <si>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</si>
  <si>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</si>
  <si>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</si>
  <si>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</si>
  <si>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</si>
  <si>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</si>
  <si>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</si>
  <si>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</si>
  <si>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</si>
  <si>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</si>
  <si>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</si>
  <si>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</si>
  <si>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</si>
  <si>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</si>
  <si>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</si>
  <si>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</si>
  <si>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</si>
  <si>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</si>
  <si>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</si>
  <si>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</si>
  <si>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</si>
  <si>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</si>
  <si>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</si>
  <si>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</si>
  <si>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</si>
  <si>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</si>
  <si>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</si>
  <si>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</si>
  <si>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</si>
  <si>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</si>
  <si>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</si>
  <si>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</si>
  <si>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</si>
  <si>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</si>
  <si>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</si>
  <si>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</si>
  <si>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</si>
  <si>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</si>
  <si>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</si>
  <si>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</si>
  <si>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</si>
  <si>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</si>
  <si>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</si>
  <si>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</si>
  <si>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</si>
  <si>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</si>
  <si>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</si>
  <si>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</si>
  <si>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</si>
  <si>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</si>
  <si>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</si>
  <si>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</si>
  <si>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</si>
  <si>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</si>
  <si>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</si>
  <si>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</si>
  <si>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</si>
  <si>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</si>
  <si>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</si>
  <si>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</si>
  <si>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</si>
  <si>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</si>
  <si>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</si>
  <si>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</si>
  <si>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</si>
  <si>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</si>
  <si>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</si>
  <si>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</si>
  <si>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</si>
  <si>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</si>
  <si>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</si>
  <si>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</si>
  <si>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</si>
  <si>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</si>
  <si>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</si>
  <si>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</si>
  <si>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</si>
  <si>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</si>
  <si>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</si>
  <si>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</si>
  <si>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</si>
  <si>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</si>
  <si>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</si>
  <si>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</si>
  <si>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</si>
  <si>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</si>
  <si>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</si>
  <si>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</si>
  <si>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</si>
  <si>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</si>
  <si>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</si>
  <si>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</si>
  <si>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</si>
  <si>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</si>
  <si>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</si>
  <si>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</si>
  <si>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</si>
  <si>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</si>
  <si>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</si>
  <si>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</si>
  <si>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</si>
  <si>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</si>
  <si>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</si>
  <si>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</si>
  <si>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</si>
  <si>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</si>
  <si>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</si>
  <si>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</si>
  <si>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</si>
  <si>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</si>
  <si>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</si>
  <si>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</si>
  <si>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</si>
  <si>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</si>
  <si>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</si>
  <si>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</si>
  <si>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</si>
  <si>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</si>
  <si>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</si>
  <si>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</si>
  <si>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</si>
  <si>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</si>
  <si>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</si>
  <si>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</si>
  <si>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</si>
  <si>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</si>
  <si>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</si>
  <si>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</si>
  <si>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</si>
  <si>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</si>
  <si>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</si>
  <si>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</si>
  <si>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</si>
  <si>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</si>
  <si>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</si>
  <si>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</si>
  <si>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</si>
  <si>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</si>
  <si>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</si>
  <si>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</si>
  <si>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</si>
  <si>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</si>
  <si>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</si>
  <si>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</si>
  <si>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</si>
  <si>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</si>
  <si>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</si>
  <si>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</si>
  <si>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</si>
  <si>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</si>
  <si>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</si>
  <si>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</si>
  <si>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</si>
  <si>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</si>
  <si>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</si>
  <si>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</si>
  <si>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</si>
  <si>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</si>
  <si>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</si>
  <si>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</si>
  <si>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</si>
  <si>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</si>
  <si>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</si>
  <si>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</si>
  <si>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</si>
  <si>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</si>
  <si>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</si>
  <si>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</si>
  <si>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</si>
  <si>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</si>
  <si>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</si>
  <si>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</si>
  <si>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</si>
  <si>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</si>
  <si>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</si>
  <si>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</si>
  <si>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</si>
  <si>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</si>
  <si>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</si>
  <si>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</si>
  <si>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</si>
  <si>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</si>
  <si>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</si>
  <si>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</si>
  <si>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</si>
  <si>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</si>
  <si>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</si>
  <si>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</si>
  <si>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</si>
  <si>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</si>
  <si>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</si>
  <si>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</si>
  <si>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</si>
  <si>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</si>
  <si>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</si>
  <si>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</si>
  <si>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</si>
  <si>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</si>
  <si>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</si>
  <si>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</si>
  <si>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</si>
  <si>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</si>
  <si>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</si>
  <si>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</si>
  <si>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</si>
  <si>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</si>
  <si>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</si>
  <si>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</si>
  <si>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</si>
  <si>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</si>
  <si>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</si>
  <si>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</si>
  <si>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</si>
  <si>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</si>
  <si>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</si>
  <si>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</si>
  <si>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</si>
  <si>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</si>
  <si>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</si>
  <si>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</si>
  <si>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</si>
  <si>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</si>
  <si>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</si>
  <si>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</si>
  <si>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</si>
  <si>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</si>
  <si>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</si>
  <si>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</si>
  <si>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</si>
  <si>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</si>
  <si>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</si>
  <si>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</si>
  <si>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</si>
  <si>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</si>
  <si>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</si>
  <si>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</si>
  <si>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</si>
  <si>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</si>
  <si>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</si>
  <si>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</si>
  <si>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</si>
  <si>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</si>
  <si>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</si>
  <si>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</si>
  <si>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</si>
  <si>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</si>
  <si>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</si>
  <si>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</si>
  <si>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</si>
  <si>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</si>
  <si>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</si>
  <si>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</si>
  <si>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</si>
  <si>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</si>
  <si>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</si>
  <si>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</si>
  <si>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</si>
  <si>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</si>
  <si>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</si>
  <si>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</si>
  <si>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</si>
  <si>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</si>
  <si>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</si>
  <si>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</si>
  <si>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</si>
  <si>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</si>
  <si>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</si>
  <si>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</si>
  <si>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</si>
  <si>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</si>
  <si>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</si>
  <si>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</si>
  <si>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</si>
  <si>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</si>
  <si>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</si>
  <si>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</si>
  <si>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</si>
  <si>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</si>
  <si>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</si>
  <si>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</si>
  <si>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</si>
  <si>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</si>
  <si>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</si>
  <si>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</si>
  <si>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</si>
  <si>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</si>
  <si>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</si>
  <si>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</si>
  <si>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</si>
  <si>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</si>
  <si>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</si>
  <si>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</si>
  <si>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</si>
  <si>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</si>
  <si>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</si>
  <si>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</si>
  <si>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</si>
  <si>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</si>
  <si>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</si>
  <si>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</si>
  <si>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</si>
  <si>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</si>
  <si>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</si>
  <si>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</si>
  <si>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</si>
  <si>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</si>
  <si>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</si>
  <si>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</si>
  <si>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</si>
  <si>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</si>
  <si>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</si>
  <si>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</si>
  <si>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</si>
  <si>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</si>
  <si>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</si>
  <si>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</si>
  <si>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</si>
  <si>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</si>
  <si>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</si>
  <si>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</si>
  <si>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</si>
  <si>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</si>
  <si>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</si>
  <si>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</si>
  <si>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</si>
  <si>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</si>
  <si>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</si>
  <si>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</si>
  <si>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</si>
  <si>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</si>
  <si>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</si>
  <si>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</si>
  <si>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</si>
  <si>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</si>
  <si>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</si>
  <si>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</si>
  <si>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</si>
  <si>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</si>
  <si>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</si>
  <si>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</si>
  <si>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</si>
  <si>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</si>
  <si>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</si>
  <si>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</si>
  <si>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</si>
  <si>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</si>
  <si>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</si>
  <si>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</si>
  <si>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</si>
  <si>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</si>
  <si>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</si>
  <si>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</si>
  <si>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</si>
  <si>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</si>
  <si>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</si>
  <si>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</si>
  <si>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</si>
  <si>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</si>
  <si>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</si>
  <si>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</si>
  <si>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</si>
  <si>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</si>
  <si>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</si>
  <si>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</si>
  <si>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</si>
  <si>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</si>
  <si>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</si>
  <si>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</si>
  <si>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</si>
  <si>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</si>
  <si>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</si>
  <si>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</si>
  <si>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</si>
  <si>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</si>
  <si>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</si>
  <si>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</si>
  <si>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</si>
  <si>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</si>
  <si>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</si>
  <si>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</si>
  <si>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</si>
  <si>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</si>
  <si>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</si>
  <si>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</si>
  <si>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</si>
  <si>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</si>
  <si>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</si>
  <si>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</si>
  <si>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</si>
  <si>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</si>
  <si>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</si>
  <si>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</si>
  <si>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</si>
  <si>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</si>
  <si>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</si>
  <si>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</si>
  <si>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</si>
  <si>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</si>
  <si>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</si>
  <si>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</si>
  <si>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</si>
  <si>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</si>
  <si>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</si>
  <si>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</si>
  <si>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</si>
  <si>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</si>
  <si>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</si>
  <si>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</si>
  <si>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</si>
  <si>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</si>
  <si>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</si>
  <si>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</si>
  <si>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</si>
  <si>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</si>
  <si>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</si>
  <si>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</si>
  <si>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</si>
  <si>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</si>
  <si>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</si>
  <si>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</si>
  <si>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</si>
  <si>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</si>
  <si>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</si>
  <si>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</si>
  <si>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</si>
  <si>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</si>
  <si>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</si>
  <si>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</si>
  <si>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</si>
  <si>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</si>
  <si>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</si>
  <si>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</si>
  <si>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</si>
  <si>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</si>
  <si>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</si>
  <si>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</si>
  <si>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</si>
  <si>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</si>
  <si>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</si>
  <si>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</si>
  <si>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</si>
  <si>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</si>
  <si>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</si>
  <si>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</si>
  <si>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</si>
  <si>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</si>
  <si>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</si>
  <si>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</si>
  <si>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</si>
  <si>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</si>
  <si>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</si>
  <si>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</si>
  <si>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</si>
  <si>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</si>
  <si>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</si>
  <si>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</si>
  <si>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</si>
  <si>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</si>
  <si>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</si>
  <si>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</si>
  <si>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</si>
  <si>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</si>
  <si>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</si>
  <si>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</si>
  <si>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</si>
  <si>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</si>
  <si>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</si>
  <si>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</si>
  <si>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</si>
  <si>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</si>
  <si>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</si>
  <si>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</si>
  <si>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</si>
  <si>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</si>
  <si>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</si>
  <si>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</si>
  <si>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</si>
  <si>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</si>
  <si>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</si>
  <si>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</si>
  <si>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</si>
  <si>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</si>
  <si>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</si>
  <si>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</si>
  <si>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</si>
  <si>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</si>
  <si>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</si>
  <si>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</si>
  <si>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</si>
  <si>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</si>
  <si>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</si>
  <si>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</si>
  <si>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</si>
  <si>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</si>
  <si>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</si>
  <si>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</si>
  <si>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</si>
  <si>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</si>
  <si>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</si>
  <si>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</si>
  <si>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</si>
  <si>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</si>
  <si>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</si>
  <si>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</si>
  <si>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</si>
  <si>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</si>
  <si>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</si>
  <si>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</si>
  <si>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</si>
  <si>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</si>
  <si>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</si>
  <si>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</si>
  <si>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</si>
  <si>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</si>
  <si>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</si>
  <si>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</si>
  <si>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</si>
  <si>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</si>
  <si>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</si>
  <si>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</si>
  <si>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</si>
  <si>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</si>
  <si>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</si>
  <si>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</si>
  <si>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</si>
  <si>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</si>
  <si>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</si>
  <si>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</si>
  <si>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</si>
  <si>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</si>
  <si>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</si>
  <si>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</si>
  <si>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</si>
  <si>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</si>
  <si>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</si>
  <si>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</si>
  <si>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</si>
  <si>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</si>
  <si>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</si>
  <si>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</si>
  <si>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</si>
  <si>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</si>
  <si>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</si>
  <si>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</si>
  <si>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</si>
  <si>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</si>
  <si>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</si>
  <si>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</si>
  <si>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</si>
  <si>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</si>
  <si>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</si>
  <si>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</si>
  <si>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</si>
  <si>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</si>
  <si>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</si>
  <si>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</si>
  <si>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</si>
  <si>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</si>
  <si>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</si>
  <si>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</si>
  <si>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</si>
  <si>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</si>
  <si>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</si>
  <si>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</si>
  <si>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</si>
  <si>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</si>
  <si>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</si>
  <si>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</si>
  <si>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</si>
  <si>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</si>
  <si>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</si>
  <si>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</si>
  <si>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</si>
  <si>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</si>
  <si>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</si>
  <si>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</si>
  <si>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</si>
  <si>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</si>
  <si>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</si>
  <si>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</si>
  <si>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</si>
  <si>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</si>
  <si>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</si>
  <si>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</si>
  <si>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</si>
  <si>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</si>
  <si>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</si>
  <si>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</si>
  <si>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</si>
  <si>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</si>
  <si>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</si>
  <si>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</si>
  <si>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</si>
  <si>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</si>
  <si>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</si>
  <si>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</si>
  <si>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</si>
  <si>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</si>
  <si>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</si>
  <si>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</si>
  <si>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</si>
  <si>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</si>
  <si>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</si>
  <si>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</si>
  <si>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</si>
  <si>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</si>
  <si>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</si>
  <si>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</si>
  <si>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</si>
  <si>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</si>
  <si>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</si>
  <si>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</si>
  <si>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</si>
  <si>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</si>
  <si>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</si>
  <si>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</si>
  <si>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</si>
  <si>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</si>
  <si>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</si>
  <si>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</si>
  <si>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</si>
  <si>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</si>
  <si>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</si>
  <si>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</si>
  <si>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</si>
  <si>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</si>
  <si>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</si>
  <si>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</si>
  <si>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</si>
  <si>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</si>
  <si>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</si>
  <si>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</si>
  <si>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</si>
  <si>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</si>
  <si>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</si>
  <si>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</si>
  <si>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</si>
  <si>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</si>
  <si>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</si>
  <si>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</si>
  <si>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</si>
  <si>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</si>
  <si>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</si>
  <si>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</si>
  <si>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</si>
  <si>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</si>
  <si>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</si>
  <si>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</si>
  <si>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</si>
  <si>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</si>
  <si>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</si>
  <si>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</si>
  <si>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</si>
  <si>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</si>
  <si>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</si>
  <si>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</si>
  <si>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</si>
  <si>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</si>
  <si>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</si>
  <si>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</si>
  <si>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</si>
  <si>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</si>
  <si>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</si>
  <si>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</si>
  <si>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</si>
  <si>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</si>
  <si>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</si>
  <si>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</si>
  <si>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</si>
  <si>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</si>
  <si>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</si>
  <si>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</si>
  <si>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</si>
  <si>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</si>
  <si>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</si>
  <si>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</si>
  <si>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</si>
  <si>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</si>
  <si>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</si>
  <si>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</si>
  <si>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</si>
  <si>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</si>
  <si>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</si>
  <si>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</si>
  <si>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</si>
  <si>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</si>
  <si>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</si>
  <si>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</si>
  <si>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</si>
  <si>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</si>
  <si>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</si>
  <si>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</si>
  <si>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</si>
  <si>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</si>
  <si>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</si>
  <si>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</si>
  <si>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</si>
  <si>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</si>
  <si>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</si>
  <si>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</si>
  <si>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</si>
  <si>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</si>
  <si>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</si>
  <si>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</si>
  <si>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</si>
  <si>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</si>
  <si>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</si>
  <si>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</si>
  <si>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</si>
  <si>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</si>
  <si>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</si>
  <si>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</si>
  <si>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</si>
  <si>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</si>
  <si>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</si>
  <si>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</si>
  <si>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</si>
  <si>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</si>
  <si>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</si>
  <si>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</si>
  <si>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</si>
  <si>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</si>
  <si>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</si>
  <si>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</si>
  <si>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</si>
  <si>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</si>
  <si>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</si>
  <si>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</si>
  <si>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</si>
  <si>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</si>
  <si>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</si>
  <si>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</si>
  <si>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</si>
  <si>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</si>
  <si>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</si>
  <si>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</si>
  <si>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</si>
  <si>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</si>
  <si>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</si>
  <si>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</si>
  <si>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</si>
  <si>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</si>
  <si>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</si>
  <si>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</si>
  <si>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</si>
  <si>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</si>
  <si>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</si>
  <si>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</si>
  <si>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</si>
  <si>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</si>
  <si>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</si>
  <si>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</si>
  <si>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</si>
  <si>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</si>
  <si>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</si>
  <si>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</si>
  <si>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</si>
  <si>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</si>
  <si>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</si>
  <si>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</si>
  <si>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</si>
  <si>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</si>
  <si>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</si>
  <si>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</si>
  <si>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</si>
  <si>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</si>
  <si>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</si>
  <si>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</si>
  <si>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</si>
  <si>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</si>
  <si>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</si>
  <si>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</si>
  <si>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</si>
  <si>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</si>
  <si>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</si>
  <si>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</si>
  <si>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</si>
  <si>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</si>
  <si>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</si>
  <si>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</si>
  <si>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</si>
  <si>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</si>
  <si>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</si>
  <si>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</si>
  <si>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</si>
  <si>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</si>
  <si>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</si>
  <si>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</si>
  <si>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</si>
  <si>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</si>
  <si>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</si>
  <si>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</si>
  <si>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</si>
  <si>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</si>
  <si>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</si>
  <si>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</si>
  <si>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</si>
  <si>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</si>
  <si>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</si>
  <si>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</si>
  <si>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</si>
  <si>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</si>
  <si>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</si>
  <si>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</si>
  <si>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</si>
  <si>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</si>
  <si>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</si>
  <si>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</si>
  <si>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</si>
  <si>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</si>
  <si>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</si>
  <si>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</si>
  <si>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</si>
  <si>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</si>
  <si>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</si>
  <si>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</si>
  <si>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</si>
  <si>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</si>
  <si>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</si>
  <si>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</si>
  <si>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</si>
  <si>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</si>
  <si>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</si>
  <si>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</si>
  <si>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</si>
  <si>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</si>
  <si>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</si>
  <si>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</si>
  <si>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</si>
  <si>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</si>
  <si>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</si>
  <si>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</si>
  <si>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</si>
  <si>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</si>
  <si>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</si>
  <si>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</si>
  <si>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</si>
  <si>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</si>
  <si>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</si>
  <si>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</si>
  <si>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</si>
  <si>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</si>
  <si>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</si>
  <si>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</si>
  <si>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</si>
  <si>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</si>
  <si>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</si>
  <si>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</si>
  <si>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</si>
  <si>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</si>
  <si>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</si>
  <si>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</si>
  <si>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</si>
  <si>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</si>
  <si>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</si>
  <si>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</si>
  <si>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</si>
  <si>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</si>
  <si>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</si>
  <si>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</si>
  <si>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</si>
  <si>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</si>
  <si>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</si>
  <si>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</si>
  <si>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</si>
  <si>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</si>
  <si>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</si>
  <si>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</si>
  <si>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</si>
  <si>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</si>
  <si>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</si>
  <si>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</si>
  <si>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</si>
  <si>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</si>
  <si>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</si>
  <si>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</si>
  <si>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</si>
  <si>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</si>
  <si>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</si>
  <si>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</si>
  <si>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</si>
  <si>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</si>
  <si>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</si>
  <si>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</si>
  <si>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</si>
  <si>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</si>
  <si>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</si>
  <si>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</si>
  <si>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</si>
  <si>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</si>
  <si>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</si>
  <si>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</si>
  <si>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</si>
  <si>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</si>
  <si>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</si>
  <si>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</si>
  <si>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</si>
  <si>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</si>
  <si>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</si>
  <si>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</si>
  <si>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</si>
  <si>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</si>
  <si>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</si>
  <si>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</si>
  <si>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</si>
  <si>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</si>
  <si>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</si>
  <si>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</si>
  <si>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</si>
  <si>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</si>
  <si>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</si>
  <si>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</si>
  <si>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</si>
  <si>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</si>
  <si>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</si>
  <si>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</si>
  <si>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</si>
  <si>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</si>
  <si>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</si>
  <si>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</si>
  <si>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</si>
  <si>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</si>
  <si>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</si>
  <si>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</si>
  <si>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</si>
  <si>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</si>
  <si>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</si>
  <si>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</si>
  <si>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</si>
  <si>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</si>
  <si>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</si>
  <si>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</si>
  <si>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</si>
  <si>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</si>
  <si>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</si>
  <si>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</si>
  <si>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</si>
  <si>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</si>
  <si>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</si>
  <si>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</si>
  <si>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</si>
  <si>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</si>
  <si>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</si>
  <si>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</si>
  <si>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</si>
  <si>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</si>
  <si>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</si>
  <si>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</si>
  <si>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</si>
  <si>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</si>
  <si>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</si>
  <si>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</si>
  <si>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</si>
  <si>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</si>
  <si>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</si>
  <si>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</si>
  <si>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</si>
  <si>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</si>
  <si>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</si>
  <si>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</si>
  <si>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</si>
  <si>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</si>
  <si>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</si>
  <si>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</si>
  <si>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</si>
  <si>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</si>
  <si>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</si>
  <si>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</si>
  <si>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</si>
  <si>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</si>
  <si>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</si>
  <si>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</si>
  <si>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</si>
  <si>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</si>
  <si>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</si>
  <si>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</si>
  <si>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</si>
  <si>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</si>
  <si>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</si>
  <si>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</si>
  <si>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</si>
  <si>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</si>
  <si>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</si>
  <si>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</si>
  <si>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</si>
  <si>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</si>
  <si>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</si>
  <si>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</si>
  <si>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</si>
  <si>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</si>
  <si>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</si>
  <si>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</si>
  <si>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</si>
  <si>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</si>
  <si>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</si>
  <si>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</si>
  <si>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</si>
  <si>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</si>
  <si>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</si>
  <si>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</si>
  <si>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</si>
  <si>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</si>
  <si>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</si>
  <si>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</si>
  <si>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</si>
  <si>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</si>
  <si>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</si>
  <si>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</si>
  <si>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</si>
  <si>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</si>
  <si>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</si>
  <si>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</si>
  <si>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</si>
  <si>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</si>
  <si>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</si>
  <si>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</si>
  <si>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</si>
  <si>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</si>
  <si>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</si>
  <si>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</si>
  <si>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</si>
  <si>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</si>
  <si>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</si>
  <si>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</si>
  <si>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</si>
  <si>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</si>
  <si>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</si>
  <si>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</si>
  <si>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</si>
  <si>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</si>
  <si>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</si>
  <si>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</si>
  <si>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</si>
  <si>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</si>
  <si>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</si>
  <si>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</si>
  <si>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</si>
  <si>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</si>
  <si>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</si>
  <si>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</si>
  <si>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</si>
  <si>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</si>
  <si>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</si>
  <si>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</si>
  <si>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</si>
  <si>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</si>
  <si>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</si>
  <si>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</si>
  <si>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</si>
  <si>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</si>
  <si>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</si>
  <si>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</si>
  <si>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</si>
  <si>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</si>
  <si>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</si>
  <si>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</si>
  <si>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</si>
  <si>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</si>
  <si>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</si>
  <si>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</si>
  <si>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</si>
  <si>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</si>
  <si>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</si>
  <si>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</si>
  <si>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</si>
  <si>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</si>
  <si>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</si>
  <si>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</si>
  <si>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</si>
  <si>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</si>
  <si>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</si>
  <si>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</si>
  <si>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</si>
  <si>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</si>
  <si>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</si>
  <si>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</si>
  <si>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</si>
  <si>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</si>
  <si>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</si>
  <si>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</si>
  <si>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</si>
  <si>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</si>
  <si>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</si>
  <si>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</si>
  <si>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</si>
  <si>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</si>
  <si>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</si>
  <si>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</si>
  <si>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</si>
  <si>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</si>
  <si>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</si>
  <si>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</si>
  <si>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</si>
  <si>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</si>
  <si>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</si>
  <si>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</si>
  <si>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</si>
  <si>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</si>
  <si>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</si>
  <si>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</si>
  <si>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</si>
  <si>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</si>
  <si>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</si>
  <si>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</si>
  <si>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</si>
  <si>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</si>
  <si>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</si>
  <si>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</si>
  <si>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</si>
  <si>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</si>
  <si>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</si>
  <si>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</si>
  <si>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</si>
  <si>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</si>
  <si>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</si>
  <si>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</si>
  <si>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</si>
  <si>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</si>
  <si>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</si>
  <si>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</si>
  <si>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</si>
  <si>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</si>
  <si>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</si>
  <si>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</si>
  <si>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</si>
  <si>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</si>
  <si>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</si>
  <si>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</si>
  <si>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</si>
  <si>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</si>
  <si>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</si>
  <si>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</si>
  <si>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</si>
  <si>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</si>
  <si>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</si>
  <si>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</si>
  <si>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</si>
  <si>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</si>
  <si>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</si>
  <si>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</si>
  <si>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</si>
  <si>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</si>
  <si>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</si>
  <si>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</si>
  <si>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</si>
  <si>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</si>
  <si>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</si>
  <si>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</si>
  <si>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</si>
  <si>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</si>
  <si>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</si>
  <si>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</si>
  <si>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</si>
  <si>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</si>
  <si>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</si>
  <si>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</si>
  <si>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</si>
  <si>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</si>
  <si>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</si>
  <si>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</si>
  <si>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</si>
  <si>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</si>
  <si>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</si>
  <si>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</si>
  <si>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</si>
  <si>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</si>
  <si>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</si>
  <si>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</si>
  <si>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</si>
  <si>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</si>
  <si>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</si>
  <si>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</si>
  <si>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</si>
  <si>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</si>
  <si>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</si>
  <si>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</si>
  <si>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</si>
  <si>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</si>
  <si>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</si>
  <si>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</si>
  <si>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</si>
  <si>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</si>
  <si>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</si>
  <si>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</si>
  <si>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</si>
  <si>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</si>
  <si>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</si>
  <si>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</si>
  <si>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</si>
  <si>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</si>
  <si>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</si>
  <si>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</si>
  <si>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</si>
  <si>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</si>
  <si>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</si>
  <si>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</si>
  <si>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</si>
  <si>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</si>
  <si>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</si>
  <si>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</si>
  <si>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</si>
  <si>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</si>
  <si>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</si>
  <si>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</si>
  <si>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</si>
  <si>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</si>
  <si>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</si>
  <si>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</si>
  <si>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</si>
  <si>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</si>
  <si>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</si>
  <si>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</si>
  <si>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</si>
  <si>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</si>
  <si>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</si>
  <si>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</si>
  <si>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</si>
  <si>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</si>
  <si>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</si>
  <si>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</si>
  <si>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</si>
  <si>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</si>
  <si>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</si>
  <si>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</si>
  <si>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</si>
  <si>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</si>
  <si>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</si>
  <si>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</si>
  <si>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</si>
  <si>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</si>
  <si>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</si>
  <si>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</si>
  <si>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</si>
  <si>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</si>
  <si>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</si>
  <si>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</si>
  <si>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</si>
  <si>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</si>
  <si>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</si>
  <si>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</si>
  <si>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</si>
  <si>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</si>
  <si>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</si>
  <si>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</si>
  <si>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</si>
  <si>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</si>
  <si>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</si>
  <si>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</si>
  <si>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</si>
  <si>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</si>
  <si>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</si>
  <si>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</si>
  <si>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</si>
  <si>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</si>
  <si>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</si>
  <si>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</si>
  <si>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</si>
  <si>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</si>
  <si>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</si>
  <si>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</si>
  <si>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</si>
  <si>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</si>
  <si>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</si>
  <si>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</si>
  <si>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</si>
  <si>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</si>
  <si>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</si>
  <si>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</si>
  <si>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</si>
  <si>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</si>
  <si>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</si>
  <si>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</si>
  <si>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</si>
  <si>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</si>
  <si>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</si>
  <si>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</si>
  <si>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</si>
  <si>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</si>
  <si>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</si>
  <si>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</si>
  <si>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</si>
  <si>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</si>
  <si>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</si>
  <si>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</si>
  <si>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</si>
  <si>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</si>
  <si>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</si>
  <si>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</si>
  <si>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</si>
  <si>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</si>
  <si>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</si>
  <si>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</si>
  <si>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</si>
  <si>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</si>
  <si>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</si>
  <si>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</si>
  <si>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</si>
  <si>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</si>
  <si>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</si>
  <si>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</si>
  <si>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</si>
  <si>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</si>
  <si>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</si>
  <si>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</si>
  <si>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</si>
  <si>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</si>
  <si>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</si>
  <si>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</si>
  <si>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</si>
  <si>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</si>
  <si>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</si>
  <si>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</si>
  <si>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</si>
  <si>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</si>
  <si>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</si>
  <si>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</si>
  <si>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</si>
  <si>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</si>
  <si>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</si>
  <si>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</si>
  <si>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</si>
  <si>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</si>
  <si>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</si>
  <si>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</si>
  <si>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</si>
  <si>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</si>
  <si>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</si>
  <si>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</si>
  <si>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</si>
  <si>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</si>
  <si>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</si>
  <si>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</si>
  <si>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</si>
  <si>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</si>
  <si>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</si>
  <si>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</si>
  <si>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</si>
  <si>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</si>
  <si>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</si>
  <si>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</si>
  <si>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</si>
  <si>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</si>
  <si>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</si>
  <si>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</si>
  <si>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</si>
  <si>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</si>
  <si>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</si>
  <si>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</si>
  <si>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</si>
  <si>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</si>
  <si>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</si>
  <si>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</si>
  <si>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</si>
  <si>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</si>
  <si>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</si>
  <si>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</si>
  <si>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</si>
  <si>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</si>
  <si>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</si>
  <si>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</si>
  <si>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</si>
  <si>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</si>
  <si>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</si>
  <si>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</si>
  <si>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</si>
  <si>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</si>
  <si>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</si>
  <si>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</si>
  <si>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</si>
  <si>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</si>
  <si>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</si>
  <si>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</si>
  <si>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</si>
  <si>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</si>
  <si>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</si>
  <si>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</si>
  <si>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</si>
  <si>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</si>
  <si>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</si>
  <si>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</si>
  <si>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</si>
  <si>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</si>
  <si>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</si>
  <si>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</si>
  <si>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</si>
  <si>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</si>
  <si>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</si>
  <si>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</si>
  <si>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</si>
  <si>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</si>
  <si>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</si>
  <si>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</si>
  <si>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</si>
  <si>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</si>
  <si>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</si>
  <si>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</si>
  <si>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</si>
  <si>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</si>
  <si>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</si>
  <si>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</si>
  <si>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</si>
  <si>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</si>
  <si>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</si>
  <si>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</si>
  <si>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</si>
  <si>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</si>
  <si>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</si>
  <si>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</si>
  <si>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</si>
  <si>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</si>
  <si>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</si>
  <si>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</si>
  <si>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</si>
  <si>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</si>
  <si>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</si>
  <si>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</si>
  <si>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</si>
  <si>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</si>
  <si>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</si>
  <si>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</si>
  <si>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</si>
  <si>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</si>
  <si>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</si>
  <si>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</si>
  <si>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</si>
  <si>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</si>
  <si>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</si>
  <si>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</si>
  <si>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</si>
  <si>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</si>
  <si>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</si>
  <si>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</si>
  <si>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</si>
  <si>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</si>
  <si>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</si>
  <si>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</si>
  <si>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</si>
  <si>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</si>
  <si>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</si>
  <si>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</si>
  <si>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</si>
  <si>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</si>
  <si>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</si>
  <si>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</si>
  <si>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</si>
  <si>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</si>
  <si>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</si>
  <si>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</si>
  <si>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</si>
  <si>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</si>
  <si>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</si>
  <si>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</si>
  <si>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</si>
  <si>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</si>
  <si>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</si>
  <si>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</si>
  <si>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</si>
  <si>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</si>
  <si>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</si>
  <si>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</si>
  <si>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</si>
  <si>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</si>
  <si>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</si>
  <si>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</si>
  <si>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</si>
  <si>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</si>
  <si>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</si>
  <si>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</si>
  <si>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</si>
  <si>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</si>
  <si>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</si>
  <si>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</si>
  <si>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</si>
  <si>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</si>
  <si>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</si>
  <si>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</si>
  <si>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</si>
  <si>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</si>
  <si>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</si>
  <si>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</si>
  <si>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</si>
  <si>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</si>
  <si>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</si>
  <si>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</si>
  <si>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</si>
  <si>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</si>
  <si>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</si>
  <si>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</si>
  <si>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</si>
  <si>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</si>
  <si>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</si>
  <si>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</si>
  <si>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</si>
  <si>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</si>
  <si>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</si>
  <si>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</si>
  <si>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</si>
  <si>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</si>
  <si>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</si>
  <si>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</si>
  <si>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</si>
  <si>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</si>
  <si>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</si>
  <si>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</si>
  <si>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</si>
  <si>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</si>
  <si>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</si>
  <si>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</si>
  <si>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</si>
  <si>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</si>
  <si>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</si>
  <si>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</si>
  <si>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</si>
  <si>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</si>
  <si>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</si>
  <si>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</si>
  <si>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</si>
  <si>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</si>
  <si>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</si>
  <si>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</si>
  <si>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</si>
  <si>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</si>
  <si>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</si>
  <si>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</si>
  <si>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</si>
  <si>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</si>
  <si>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</si>
  <si>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</si>
  <si>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</si>
  <si>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</si>
  <si>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</si>
  <si>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</si>
  <si>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</si>
  <si>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</si>
  <si>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</si>
  <si>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</si>
  <si>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</si>
  <si>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</si>
  <si>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</si>
  <si>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</si>
  <si>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</si>
  <si>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</si>
  <si>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</si>
  <si>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</si>
  <si>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</si>
  <si>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</si>
  <si>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</si>
  <si>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</si>
  <si>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</si>
  <si>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</si>
  <si>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</si>
  <si>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</si>
  <si>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</si>
  <si>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</si>
  <si>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</si>
  <si>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</si>
  <si>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</si>
  <si>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</si>
  <si>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</si>
  <si>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</si>
  <si>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</si>
  <si>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</si>
  <si>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</si>
  <si>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</si>
  <si>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</si>
  <si>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</si>
  <si>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</si>
  <si>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</si>
  <si>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</si>
  <si>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</si>
  <si>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</si>
  <si>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</si>
  <si>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</si>
  <si>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</si>
  <si>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</si>
  <si>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</si>
  <si>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</si>
  <si>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</si>
  <si>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</si>
  <si>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</si>
  <si>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</si>
  <si>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</si>
  <si>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</si>
  <si>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</si>
  <si>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</si>
  <si>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</si>
  <si>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</si>
  <si>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</si>
  <si>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</si>
  <si>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</si>
  <si>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</si>
  <si>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</si>
  <si>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</si>
  <si>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</si>
  <si>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</si>
  <si>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</si>
  <si>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</si>
  <si>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</si>
  <si>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</si>
  <si>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</si>
  <si>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</si>
  <si>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</si>
  <si>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</si>
  <si>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</si>
  <si>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</si>
  <si>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</si>
  <si>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</si>
  <si>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</si>
  <si>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</si>
  <si>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</si>
  <si>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</si>
  <si>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</si>
  <si>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</si>
  <si>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</si>
  <si>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</si>
  <si>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</si>
  <si>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</si>
  <si>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</si>
  <si>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</si>
  <si>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</si>
  <si>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</si>
  <si>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</si>
  <si>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</si>
  <si>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</si>
  <si>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</si>
  <si>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</si>
  <si>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</si>
  <si>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</si>
  <si>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</si>
  <si>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</si>
  <si>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</si>
  <si>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</si>
  <si>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</si>
  <si>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</si>
  <si>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</si>
  <si>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</si>
  <si>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</si>
  <si>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</si>
  <si>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</si>
  <si>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</si>
  <si>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</si>
  <si>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</si>
  <si>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</si>
  <si>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</si>
  <si>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</si>
  <si>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</si>
  <si>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</si>
  <si>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</si>
  <si>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</si>
  <si>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</si>
  <si>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</si>
  <si>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</si>
  <si>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</si>
  <si>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</si>
  <si>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</si>
  <si>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</si>
  <si>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</si>
  <si>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</si>
  <si>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</si>
  <si>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</si>
  <si>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</si>
  <si>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</si>
  <si>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</si>
  <si>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</si>
  <si>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</si>
  <si>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</si>
  <si>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</si>
  <si>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</si>
  <si>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</si>
  <si>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</si>
  <si>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</si>
  <si>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</si>
  <si>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</si>
  <si>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</si>
  <si>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</si>
  <si>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</si>
  <si>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</si>
  <si>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</si>
  <si>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</si>
  <si>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</si>
  <si>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</si>
  <si>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</si>
  <si>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</si>
  <si>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</si>
  <si>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</si>
  <si>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</si>
  <si>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</si>
  <si>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</si>
  <si>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</si>
  <si>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</si>
  <si>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</si>
  <si>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</si>
  <si>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</si>
  <si>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</si>
  <si>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</si>
  <si>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</si>
  <si>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</si>
  <si>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</si>
  <si>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</si>
  <si>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</si>
  <si>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</si>
  <si>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</si>
  <si>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</si>
  <si>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</si>
  <si>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</si>
  <si>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</si>
  <si>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</si>
  <si>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</si>
  <si>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</si>
  <si>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</si>
  <si>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</si>
  <si>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</si>
  <si>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</si>
  <si>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</si>
  <si>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</si>
  <si>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</si>
  <si>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</si>
  <si>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</si>
  <si>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</si>
  <si>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</si>
  <si>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</si>
  <si>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</si>
  <si>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</si>
  <si>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</si>
  <si>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</si>
  <si>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</si>
  <si>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</si>
  <si>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</si>
  <si>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</si>
  <si>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</si>
  <si>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</si>
  <si>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</si>
  <si>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</si>
  <si>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</si>
  <si>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</si>
  <si>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</si>
  <si>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</si>
  <si>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</si>
  <si>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</si>
  <si>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</si>
  <si>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</si>
  <si>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</si>
  <si>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</si>
  <si>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</si>
  <si>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</si>
  <si>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</si>
  <si>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</si>
  <si>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</si>
  <si>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</si>
  <si>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</si>
  <si>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</si>
  <si>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</si>
  <si>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</si>
  <si>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</si>
  <si>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</si>
  <si>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</si>
  <si>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</si>
  <si>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</si>
  <si>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</si>
  <si>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</si>
  <si>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</si>
  <si>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</si>
  <si>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</si>
  <si>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</si>
  <si>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</si>
  <si>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</si>
  <si>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</si>
  <si>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</si>
  <si>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</si>
  <si>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</si>
  <si>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</si>
  <si>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</si>
  <si>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</si>
  <si>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</si>
  <si>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</si>
  <si>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</si>
  <si>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</si>
  <si>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</si>
  <si>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</si>
  <si>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</si>
  <si>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</si>
  <si>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</si>
  <si>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</si>
  <si>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</si>
  <si>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</si>
  <si>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</si>
  <si>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</si>
  <si>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</si>
  <si>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</si>
  <si>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</si>
  <si>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</si>
  <si>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</si>
  <si>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</si>
  <si>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</si>
  <si>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</si>
  <si>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</si>
  <si>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</si>
  <si>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</si>
  <si>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</si>
  <si>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</si>
  <si>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</si>
  <si>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</si>
  <si>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</si>
  <si>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</si>
  <si>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</si>
  <si>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</si>
  <si>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</si>
  <si>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</si>
  <si>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</si>
  <si>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</si>
  <si>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</si>
  <si>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</si>
  <si>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</si>
  <si>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</si>
  <si>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</si>
  <si>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</si>
  <si>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</si>
  <si>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</si>
  <si>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</si>
  <si>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</si>
  <si>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</si>
  <si>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</si>
  <si>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</si>
  <si>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</si>
  <si>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</si>
  <si>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</si>
  <si>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</si>
  <si>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</si>
  <si>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</si>
  <si>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</si>
  <si>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</si>
  <si>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</si>
  <si>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</si>
  <si>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</si>
  <si>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</si>
  <si>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</si>
  <si>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</si>
  <si>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</si>
  <si>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</si>
  <si>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</si>
  <si>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</si>
  <si>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</si>
  <si>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</si>
  <si>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</si>
  <si>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</si>
  <si>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</si>
  <si>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</si>
  <si>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</si>
  <si>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</si>
  <si>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</si>
  <si>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</si>
  <si>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</si>
  <si>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</si>
  <si>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</si>
  <si>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</si>
  <si>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</si>
  <si>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</si>
  <si>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</si>
  <si>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</si>
  <si>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</si>
  <si>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</si>
  <si>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</si>
  <si>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</si>
  <si>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</si>
  <si>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</si>
  <si>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</si>
  <si>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</si>
  <si>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</si>
  <si>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</si>
  <si>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</si>
  <si>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</si>
  <si>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</si>
  <si>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</si>
  <si>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</si>
  <si>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</si>
  <si>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</si>
  <si>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</si>
  <si>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</si>
  <si>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</si>
  <si>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</si>
  <si>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</si>
  <si>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</si>
  <si>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</si>
  <si>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</si>
  <si>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</si>
  <si>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</si>
  <si>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</si>
  <si>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</si>
  <si>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</si>
  <si>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</si>
  <si>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</si>
  <si>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</si>
  <si>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</si>
  <si>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</si>
  <si>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</si>
  <si>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</si>
  <si>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</si>
  <si>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</si>
  <si>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</si>
  <si>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</si>
  <si>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</si>
  <si>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</si>
  <si>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</si>
  <si>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</si>
  <si>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</si>
  <si>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</si>
  <si>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</si>
  <si>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</si>
  <si>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</si>
  <si>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</si>
  <si>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</si>
  <si>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</si>
  <si>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</si>
  <si>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</si>
  <si>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</si>
  <si>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</si>
  <si>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</si>
  <si>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</si>
  <si>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</si>
  <si>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</si>
  <si>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</si>
  <si>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</si>
  <si>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</si>
  <si>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</si>
  <si>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</si>
  <si>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</si>
  <si>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</si>
  <si>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</si>
  <si>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</si>
  <si>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</si>
  <si>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</si>
  <si>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</si>
  <si>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</si>
  <si>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</si>
  <si>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</si>
  <si>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</si>
  <si>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</si>
  <si>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</si>
  <si>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</si>
  <si>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</si>
  <si>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</si>
  <si>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</si>
  <si>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</si>
  <si>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</si>
  <si>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</si>
  <si>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</si>
  <si>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</si>
  <si>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</si>
  <si>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</si>
  <si>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</si>
  <si>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</si>
  <si>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</si>
  <si>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</si>
  <si>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</si>
  <si>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</si>
  <si>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</si>
  <si>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</si>
  <si>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</si>
  <si>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</si>
  <si>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</si>
  <si>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</si>
  <si>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</si>
  <si>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</si>
  <si>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</si>
  <si>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</si>
  <si>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</si>
  <si>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</si>
  <si>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</si>
  <si>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</si>
  <si>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</si>
  <si>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</si>
  <si>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</si>
  <si>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</si>
  <si>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</si>
  <si>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</si>
  <si>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</si>
  <si>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</si>
  <si>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</si>
  <si>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</si>
  <si>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</si>
  <si>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</si>
  <si>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</si>
  <si>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</si>
  <si>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</si>
  <si>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</si>
  <si>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</si>
  <si>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</si>
  <si>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</si>
  <si>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</si>
  <si>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</si>
  <si>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</si>
  <si>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</si>
  <si>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</si>
  <si>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</si>
  <si>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922 1006 2203116721 200</t>
  </si>
  <si>
    <t>22 0 922 1006 2203116721 200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</si>
  <si>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</si>
  <si>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</si>
  <si>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</si>
  <si>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</si>
  <si>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</si>
  <si>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</si>
  <si>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</si>
  <si>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</si>
  <si>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</si>
  <si>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</si>
  <si>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</si>
  <si>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</si>
  <si>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</si>
  <si>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</si>
  <si>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</si>
  <si>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</si>
  <si>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</si>
  <si>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</si>
  <si>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</si>
  <si>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</si>
  <si>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</si>
  <si>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</si>
  <si>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</si>
  <si>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</si>
  <si>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</si>
  <si>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</si>
  <si>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</si>
  <si>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</si>
  <si>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</si>
  <si>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</si>
  <si>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</si>
  <si>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</si>
  <si>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</si>
  <si>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</si>
  <si>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</si>
  <si>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</si>
  <si>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</si>
  <si>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</si>
  <si>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</si>
  <si>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</si>
  <si>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</si>
  <si>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</si>
  <si>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</si>
  <si>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</si>
  <si>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</si>
  <si>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</si>
  <si>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</si>
  <si>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</si>
  <si>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</si>
  <si>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</si>
  <si>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</si>
  <si>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</si>
  <si>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</si>
  <si>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</si>
  <si>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</si>
  <si>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</si>
  <si>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</si>
  <si>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</si>
  <si>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</si>
  <si>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</si>
  <si>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</si>
  <si>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</si>
  <si>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</si>
  <si>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</si>
  <si>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</si>
  <si>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</si>
  <si>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</si>
  <si>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</si>
  <si>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</si>
  <si>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</si>
  <si>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</si>
  <si>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</si>
  <si>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</si>
  <si>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</si>
  <si>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</si>
  <si>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</si>
  <si>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</si>
  <si>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</si>
  <si>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</si>
  <si>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</si>
  <si>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</si>
  <si>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</si>
  <si>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</si>
  <si>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</si>
  <si>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</si>
  <si>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</si>
  <si>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</si>
  <si>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</si>
  <si>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</si>
  <si>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</si>
  <si>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</si>
  <si>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</si>
  <si>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</si>
  <si>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</si>
  <si>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</si>
  <si>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</si>
  <si>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</si>
  <si>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</si>
  <si>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</si>
  <si>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</si>
  <si>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</si>
  <si>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</si>
  <si>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</si>
  <si>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</si>
  <si>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</si>
  <si>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</si>
  <si>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</si>
  <si>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</si>
  <si>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</si>
  <si>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</si>
  <si>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</si>
  <si>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</si>
  <si>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</si>
  <si>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</si>
  <si>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</si>
  <si>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</si>
  <si>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</si>
  <si>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</si>
  <si>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</si>
  <si>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</si>
  <si>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</si>
  <si>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</si>
  <si>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</si>
  <si>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</si>
  <si>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</si>
  <si>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</si>
  <si>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</si>
  <si>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</si>
  <si>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</si>
  <si>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</si>
  <si>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</si>
  <si>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</si>
  <si>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</si>
  <si>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</si>
  <si>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</si>
  <si>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</si>
  <si>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</si>
  <si>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</si>
  <si>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</si>
  <si>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</si>
  <si>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</si>
  <si>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</si>
  <si>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</si>
  <si>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</si>
  <si>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</si>
  <si>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</si>
  <si>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</si>
  <si>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</si>
  <si>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</si>
  <si>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</si>
  <si>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</si>
  <si>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</si>
  <si>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</si>
  <si>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</si>
  <si>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</si>
  <si>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</si>
  <si>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</si>
  <si>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</si>
  <si>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</si>
  <si>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</si>
  <si>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</si>
  <si>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</si>
  <si>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</si>
  <si>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</si>
  <si>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</si>
  <si>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</si>
  <si>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</si>
  <si>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</si>
  <si>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</si>
  <si>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</si>
  <si>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</si>
  <si>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</si>
  <si>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</si>
  <si>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</si>
  <si>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</si>
  <si>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</si>
  <si>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</si>
  <si>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</si>
  <si>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</si>
  <si>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</si>
  <si>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</si>
  <si>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</si>
  <si>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</si>
  <si>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</si>
  <si>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</si>
  <si>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</si>
  <si>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</si>
  <si>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</si>
  <si>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</si>
  <si>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</si>
  <si>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</si>
  <si>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</si>
  <si>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</si>
  <si>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</si>
  <si>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</si>
  <si>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</si>
  <si>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</si>
  <si>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</si>
  <si>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</si>
  <si>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</si>
  <si>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</si>
  <si>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</si>
  <si>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</si>
  <si>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</si>
  <si>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</si>
  <si>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</si>
  <si>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</si>
  <si>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</si>
  <si>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</si>
  <si>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</si>
  <si>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</si>
  <si>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</si>
  <si>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</si>
  <si>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</si>
  <si>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</si>
  <si>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</si>
  <si>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</si>
  <si>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</si>
  <si>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</si>
  <si>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</si>
  <si>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</si>
  <si>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</si>
  <si>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</si>
  <si>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</si>
  <si>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</si>
  <si>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</si>
  <si>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</si>
  <si>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</si>
  <si>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</si>
  <si>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</si>
  <si>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</si>
  <si>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</si>
  <si>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</si>
  <si>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</si>
  <si>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</si>
  <si>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</si>
  <si>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</si>
  <si>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</si>
  <si>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</si>
  <si>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</si>
  <si>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</si>
  <si>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</si>
  <si>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</si>
  <si>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</si>
  <si>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</si>
  <si>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</si>
  <si>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</si>
  <si>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</si>
  <si>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</si>
  <si>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</si>
  <si>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</si>
  <si>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</si>
  <si>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</si>
  <si>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</si>
  <si>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</si>
  <si>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</si>
  <si>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</si>
  <si>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</si>
  <si>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</si>
  <si>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</si>
  <si>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</si>
  <si>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</si>
  <si>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</si>
  <si>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</si>
  <si>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</si>
  <si>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</si>
  <si>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</si>
  <si>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</si>
  <si>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</si>
  <si>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</si>
  <si>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</si>
  <si>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</si>
  <si>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</si>
  <si>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</si>
  <si>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</si>
  <si>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</si>
  <si>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</si>
  <si>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</si>
  <si>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</si>
  <si>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</si>
  <si>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</si>
  <si>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</si>
  <si>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</si>
  <si>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</si>
  <si>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</si>
  <si>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</si>
  <si>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</si>
  <si>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</si>
  <si>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</si>
  <si>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</si>
  <si>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</si>
  <si>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</si>
  <si>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</si>
  <si>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</si>
  <si>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</si>
  <si>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</si>
  <si>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</si>
  <si>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</si>
  <si>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</si>
  <si>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</si>
  <si>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</si>
  <si>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</si>
  <si>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</si>
  <si>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</si>
  <si>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</si>
  <si>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</si>
  <si>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</si>
  <si>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</si>
  <si>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</si>
  <si>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</si>
  <si>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</si>
  <si>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</si>
  <si>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</si>
  <si>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</si>
  <si>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</si>
  <si>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</si>
  <si>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</si>
  <si>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</si>
  <si>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</si>
  <si>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</si>
  <si>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</si>
  <si>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</si>
  <si>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</si>
  <si>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</si>
  <si>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</si>
  <si>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</si>
  <si>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</si>
  <si>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</si>
  <si>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</si>
  <si>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</si>
  <si>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</si>
  <si>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</si>
  <si>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</si>
  <si>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</si>
  <si>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</si>
  <si>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</si>
  <si>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</si>
  <si>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</si>
  <si>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</si>
  <si>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</si>
  <si>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</si>
  <si>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</si>
  <si>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</si>
  <si>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</si>
  <si>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</si>
  <si>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</si>
  <si>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</si>
  <si>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</si>
  <si>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</si>
  <si>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</si>
  <si>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</si>
  <si>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</si>
  <si>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</si>
  <si>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</si>
  <si>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</si>
  <si>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</si>
  <si>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</si>
  <si>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</si>
  <si>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</si>
  <si>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</si>
  <si>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</si>
  <si>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</si>
  <si>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</si>
  <si>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</si>
  <si>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</si>
  <si>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</si>
  <si>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</si>
  <si>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</si>
  <si>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</si>
  <si>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</si>
  <si>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</si>
  <si>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</si>
  <si>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</si>
  <si>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</si>
  <si>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</si>
  <si>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</si>
  <si>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</si>
  <si>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</si>
  <si>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</si>
  <si>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</si>
  <si>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</si>
  <si>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</si>
  <si>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</si>
  <si>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</si>
  <si>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</si>
  <si>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</si>
  <si>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</si>
  <si>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</si>
  <si>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</si>
  <si>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</si>
  <si>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</si>
  <si>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</si>
  <si>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</si>
  <si>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</si>
  <si>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</si>
  <si>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</si>
  <si>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</si>
  <si>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</si>
  <si>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</si>
  <si>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</si>
  <si>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</si>
  <si>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</si>
  <si>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</si>
  <si>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</si>
  <si>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</si>
  <si>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</si>
  <si>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</si>
  <si>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</si>
  <si>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</si>
  <si>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</si>
  <si>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</si>
  <si>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</si>
  <si>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</si>
  <si>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</si>
  <si>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</si>
  <si>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</si>
  <si>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</si>
  <si>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</si>
  <si>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</si>
  <si>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</si>
  <si>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</si>
  <si>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</si>
  <si>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</si>
  <si>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</si>
  <si>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</si>
  <si>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</si>
  <si>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</si>
  <si>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</si>
  <si>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</si>
  <si>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</si>
  <si>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</si>
  <si>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</si>
  <si>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</si>
  <si>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</si>
  <si>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</si>
  <si>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</si>
  <si>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</si>
  <si>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</si>
  <si>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</si>
  <si>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</si>
  <si>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</si>
  <si>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</si>
  <si>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</si>
  <si>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</si>
  <si>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</si>
  <si>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</si>
  <si>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</si>
  <si>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</si>
  <si>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</si>
  <si>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</si>
  <si>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</si>
  <si>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</si>
  <si>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</si>
  <si>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</si>
  <si>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</si>
  <si>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</si>
  <si>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</si>
  <si>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</si>
  <si>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</si>
  <si>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</si>
  <si>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</si>
  <si>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</si>
  <si>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</si>
  <si>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</si>
  <si>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</si>
  <si>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</si>
  <si>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</si>
  <si>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</si>
  <si>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</si>
  <si>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</si>
  <si>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</si>
  <si>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</si>
  <si>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</si>
  <si>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</si>
  <si>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</si>
  <si>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</si>
  <si>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</si>
  <si>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</si>
  <si>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</si>
  <si>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</si>
  <si>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</si>
  <si>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</si>
  <si>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</si>
  <si>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</si>
  <si>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</si>
  <si>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</si>
  <si>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</si>
  <si>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</si>
  <si>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</si>
  <si>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</si>
  <si>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</si>
  <si>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</si>
  <si>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</si>
  <si>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</si>
  <si>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</si>
  <si>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</si>
  <si>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</si>
  <si>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</si>
  <si>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</si>
  <si>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</si>
  <si>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</si>
  <si>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</si>
  <si>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</si>
  <si>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</si>
  <si>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</si>
  <si>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</si>
  <si>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</si>
  <si>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</si>
  <si>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</si>
  <si>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</si>
  <si>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</si>
  <si>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</si>
  <si>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</si>
  <si>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</si>
  <si>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</si>
  <si>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</si>
  <si>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</si>
  <si>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</si>
  <si>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</si>
  <si>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</si>
  <si>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</si>
  <si>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</si>
  <si>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</si>
  <si>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</si>
  <si>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</si>
  <si>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</si>
  <si>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</si>
  <si>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</si>
  <si>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</si>
  <si>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</si>
  <si>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</si>
  <si>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</si>
  <si>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</si>
  <si>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</si>
  <si>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</si>
  <si>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</si>
  <si>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</si>
  <si>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</si>
  <si>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</si>
  <si>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</si>
  <si>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</si>
  <si>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</si>
  <si>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</si>
  <si>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</si>
  <si>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</si>
  <si>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</si>
  <si>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</si>
  <si>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</si>
  <si>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</si>
  <si>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</si>
  <si>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</si>
  <si>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</si>
  <si>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</si>
  <si>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</si>
  <si>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</si>
  <si>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</si>
  <si>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</si>
  <si>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</si>
  <si>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</si>
  <si>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</si>
  <si>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</si>
  <si>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</si>
  <si>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</si>
  <si>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</si>
  <si>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</si>
  <si>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</si>
  <si>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</si>
  <si>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</si>
  <si>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</si>
  <si>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</si>
  <si>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</si>
  <si>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</si>
  <si>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</si>
  <si>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</si>
  <si>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</si>
  <si>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</si>
  <si>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</si>
  <si>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</si>
  <si>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</si>
  <si>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</si>
  <si>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</si>
  <si>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</si>
  <si>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</si>
  <si>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</si>
  <si>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</si>
  <si>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</si>
  <si>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</si>
  <si>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</si>
  <si>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</si>
  <si>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</si>
  <si>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</si>
  <si>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</si>
  <si>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</si>
  <si>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</si>
  <si>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</si>
  <si>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</si>
  <si>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</si>
  <si>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</si>
  <si>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</si>
  <si>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</si>
  <si>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</si>
  <si>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</si>
  <si>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</si>
  <si>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</si>
  <si>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</si>
  <si>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</si>
  <si>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</si>
  <si>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</si>
  <si>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</si>
  <si>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</si>
  <si>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</si>
  <si>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</si>
  <si>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</si>
  <si>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</si>
  <si>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</si>
  <si>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</si>
  <si>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</si>
  <si>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</si>
  <si>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</si>
  <si>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</si>
  <si>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</si>
  <si>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</si>
  <si>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</si>
  <si>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</si>
  <si>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</si>
  <si>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</si>
  <si>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</si>
  <si>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</si>
  <si>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</si>
  <si>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</si>
  <si>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</si>
  <si>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</si>
  <si>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</si>
  <si>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</si>
  <si>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</si>
  <si>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</si>
  <si>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</si>
  <si>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</si>
  <si>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</si>
  <si>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</si>
  <si>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</si>
  <si>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</si>
  <si>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</si>
  <si>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</si>
  <si>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</si>
  <si>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</si>
  <si>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</si>
  <si>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</si>
  <si>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</si>
  <si>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</si>
  <si>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</si>
  <si>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</si>
  <si>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</si>
  <si>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</si>
  <si>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</si>
  <si>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</si>
  <si>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</si>
  <si>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</si>
  <si>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</si>
  <si>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</si>
  <si>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</si>
  <si>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</si>
  <si>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</si>
  <si>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</si>
  <si>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</si>
  <si>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</si>
  <si>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</si>
  <si>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</si>
  <si>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</si>
  <si>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</si>
  <si>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</si>
  <si>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</si>
  <si>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</si>
  <si>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</si>
  <si>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</si>
  <si>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</si>
  <si>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</si>
  <si>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</si>
  <si>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</si>
  <si>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</si>
  <si>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</si>
  <si>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</si>
  <si>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</si>
  <si>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</si>
  <si>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</si>
  <si>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</si>
  <si>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</si>
  <si>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</si>
  <si>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</si>
  <si>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</si>
  <si>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</si>
  <si>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</si>
  <si>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</si>
  <si>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</si>
  <si>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</si>
  <si>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</si>
  <si>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</si>
  <si>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</si>
  <si>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</si>
  <si>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</si>
  <si>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</si>
  <si>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</si>
  <si>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</si>
  <si>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</si>
  <si>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</si>
  <si>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</si>
  <si>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</si>
  <si>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</si>
  <si>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</si>
  <si>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</si>
  <si>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</si>
  <si>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</si>
  <si>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</si>
  <si>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</si>
  <si>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</si>
  <si>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</si>
  <si>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</si>
  <si>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</si>
  <si>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</si>
  <si>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</si>
  <si>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</si>
  <si>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</si>
  <si>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</si>
  <si>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</si>
  <si>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</si>
  <si>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700W0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</si>
  <si>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</si>
  <si>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</si>
  <si>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</si>
  <si>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</si>
  <si>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</si>
  <si>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</si>
  <si>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</si>
  <si>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</si>
  <si>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</si>
  <si>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</si>
  <si>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</si>
  <si>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</si>
  <si>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</si>
  <si>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</si>
  <si>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</si>
  <si>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</si>
  <si>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</si>
  <si>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</si>
  <si>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</si>
  <si>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</si>
  <si>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</si>
  <si>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</si>
  <si>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</si>
  <si>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</si>
  <si>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</si>
  <si>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</si>
  <si>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</si>
  <si>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</si>
  <si>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</si>
  <si>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</si>
  <si>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</si>
  <si>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</si>
  <si>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</si>
  <si>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</si>
  <si>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</si>
  <si>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</si>
  <si>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</si>
  <si>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</si>
  <si>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</si>
  <si>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</si>
  <si>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</si>
  <si>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</si>
  <si>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</si>
  <si>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</si>
  <si>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</si>
  <si>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</si>
  <si>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</si>
  <si>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</si>
  <si>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</si>
  <si>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</si>
  <si>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</si>
  <si>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</si>
  <si>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</si>
  <si>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</si>
  <si>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</si>
  <si>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</si>
  <si>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</si>
  <si>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</si>
  <si>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</si>
  <si>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</si>
  <si>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</si>
  <si>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</si>
  <si>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</si>
  <si>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</si>
  <si>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</si>
  <si>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</si>
  <si>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</si>
  <si>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</si>
  <si>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</si>
  <si>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</si>
  <si>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</si>
  <si>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</si>
  <si>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</si>
  <si>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</si>
  <si>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</si>
  <si>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</si>
  <si>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</si>
  <si>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</si>
  <si>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</si>
  <si>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</si>
  <si>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</si>
  <si>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</si>
  <si>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</si>
  <si>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</si>
  <si>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</si>
  <si>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</si>
  <si>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</si>
  <si>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</si>
  <si>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</si>
  <si>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</si>
  <si>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</si>
  <si>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</si>
  <si>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</si>
  <si>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</si>
  <si>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</si>
  <si>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</si>
  <si>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</si>
  <si>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</si>
  <si>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</si>
  <si>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</si>
  <si>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</si>
  <si>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</si>
  <si>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</si>
  <si>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</si>
  <si>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</si>
  <si>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</si>
  <si>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</si>
  <si>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</si>
  <si>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</si>
  <si>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</si>
  <si>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</si>
  <si>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</si>
  <si>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</si>
  <si>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</si>
  <si>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</si>
  <si>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</si>
  <si>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</si>
  <si>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</si>
  <si>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</si>
  <si>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</si>
  <si>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</si>
  <si>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</si>
  <si>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</si>
  <si>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</si>
  <si>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</si>
  <si>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</si>
  <si>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</si>
  <si>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</si>
  <si>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</si>
  <si>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</si>
  <si>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</si>
  <si>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</si>
  <si>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</si>
  <si>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</si>
  <si>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</si>
  <si>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</si>
  <si>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</si>
  <si>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</si>
  <si>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</si>
  <si>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</si>
  <si>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</si>
  <si>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</si>
  <si>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</si>
  <si>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</si>
  <si>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</si>
  <si>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700W058530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</si>
  <si>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</si>
  <si>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</si>
  <si>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</si>
  <si>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</si>
  <si>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</si>
  <si>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</si>
  <si>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</si>
  <si>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</si>
  <si>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</si>
  <si>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</si>
  <si>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</si>
  <si>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</si>
  <si>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</si>
  <si>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</si>
  <si>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</si>
  <si>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</si>
  <si>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08012L3000</t>
  </si>
  <si>
    <t>922 0703 08012L3060</t>
  </si>
  <si>
    <t>922 0703 08012L3060 600</t>
  </si>
  <si>
    <t>922 0703 08012L3060 610</t>
  </si>
  <si>
    <t>08 0 922</t>
  </si>
  <si>
    <t>08 0 922 0700</t>
  </si>
  <si>
    <t>08 0 922 0703</t>
  </si>
  <si>
    <t>08 0 922 0703 0801200000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</si>
  <si>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</si>
  <si>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</si>
  <si>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</si>
  <si>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</si>
  <si>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</si>
  <si>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</si>
  <si>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</si>
  <si>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</si>
  <si>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</si>
  <si>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</si>
  <si>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</si>
  <si>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</si>
  <si>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 xml:space="preserve">Приложение №3 к постановлению администрации 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</si>
  <si>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</si>
  <si>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</si>
  <si>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</si>
  <si>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</si>
  <si>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</si>
  <si>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</si>
  <si>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</si>
  <si>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</si>
  <si>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</si>
  <si>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</si>
  <si>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</si>
  <si>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</si>
  <si>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>L3040</t>
  </si>
  <si>
    <t>0113 7000083270 830</t>
  </si>
  <si>
    <t>0702 0801213000</t>
  </si>
  <si>
    <t>0702 0801213300</t>
  </si>
  <si>
    <t>0702 0801213300 600</t>
  </si>
  <si>
    <t>0702 0801213300 610</t>
  </si>
  <si>
    <t>0702 0801253000</t>
  </si>
  <si>
    <t>0702 0801253030</t>
  </si>
  <si>
    <t>0702 0801253030 600</t>
  </si>
  <si>
    <t>0702 0801253030 610</t>
  </si>
  <si>
    <t>0702 08012L3000</t>
  </si>
  <si>
    <t>0702 08012L3040</t>
  </si>
  <si>
    <t>0702 08012L3040 600</t>
  </si>
  <si>
    <t>0702 08012L3040 610</t>
  </si>
  <si>
    <t>1101 2301282300 800</t>
  </si>
  <si>
    <t>1101 2301282300 850</t>
  </si>
  <si>
    <t>008 0702 0801213000</t>
  </si>
  <si>
    <t>008 0702 0801213300</t>
  </si>
  <si>
    <t>008 0702 0801213300 600</t>
  </si>
  <si>
    <t>008 0702 0801213300 610</t>
  </si>
  <si>
    <t>008 0702 0801253000</t>
  </si>
  <si>
    <t>008 0702 0801253030</t>
  </si>
  <si>
    <t>008 0702 0801253030 600</t>
  </si>
  <si>
    <t>008 0702 0801253030 610</t>
  </si>
  <si>
    <t>008 0702 08012L3000</t>
  </si>
  <si>
    <t>008 0702 08012L3040</t>
  </si>
  <si>
    <t>008 0702 08012L3040 600</t>
  </si>
  <si>
    <t>008 0702 08012L3040 610</t>
  </si>
  <si>
    <t>922 0113 7000083270 830</t>
  </si>
  <si>
    <t>922 1101 2301282300 800</t>
  </si>
  <si>
    <t>922 1101 2301282300 850</t>
  </si>
  <si>
    <t>08 0 008 0702 0801213000</t>
  </si>
  <si>
    <t>08 0 008 0702 0801213300</t>
  </si>
  <si>
    <t>08 0 008 0702 0801213300 600</t>
  </si>
  <si>
    <t>08 0 008 0702 0801213300 610</t>
  </si>
  <si>
    <t>08 0 008 0702 0801253000</t>
  </si>
  <si>
    <t>08 0 008 0702 0801253030</t>
  </si>
  <si>
    <t>08 0 008 0702 0801253030 600</t>
  </si>
  <si>
    <t>08 0 008 0702 0801253030 610</t>
  </si>
  <si>
    <t>08 0 008 0702 08012L3000</t>
  </si>
  <si>
    <t>08 0 008 0702 08012L3040</t>
  </si>
  <si>
    <t>08 0 008 0702 08012L3040 600</t>
  </si>
  <si>
    <t>08 0 008 0702 08012L3040 610</t>
  </si>
  <si>
    <t>23 0 922 1101 2301282300 800</t>
  </si>
  <si>
    <t>23 0 922 1101 2301282300 850</t>
  </si>
  <si>
    <t>70 0 922 0113 7000083270 830</t>
  </si>
  <si>
    <t xml:space="preserve">Расходы по ведомственной структуре расходов бюджета района за 9 месяцев 2020 года </t>
  </si>
  <si>
    <t>Кассовое исполение за 9 месяцев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</si>
  <si>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9 месяцев 2020 года 
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</si>
  <si>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9 месяцев 2020 года
</t>
  </si>
  <si>
    <t>Кассовое исполение за 9 месяцев 2020 года</t>
  </si>
  <si>
    <t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t>
  </si>
  <si>
    <t>0801213300</t>
  </si>
  <si>
    <t>0801253030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</si>
  <si>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</si>
  <si>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08012L3040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</si>
  <si>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</si>
  <si>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08012L3060</t>
  </si>
  <si>
    <t>Мероприятия по модернизации региональных и муниципальных детских школ искусств по видам искусств</t>
  </si>
  <si>
    <t>Трубчевского муниципального района  от ___      2020г. №____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</si>
  <si>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t>
  </si>
  <si>
    <t>Софинансирование объектов капитальных вложений муниципальной собственности</t>
  </si>
  <si>
    <t xml:space="preserve">    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</si>
</sst>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9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82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49" fontId="22" fillId="0" borderId="0" xfId="0" applyNumberFormat="1" applyFont="1" applyAlignment="1"/>
    <xf numFmtId="4" fontId="9" fillId="0" borderId="25" xfId="0" applyNumberFormat="1" applyFont="1" applyBorder="1" applyAlignment="1">
      <alignment horizontal="right"/>
    </xf>
    <xf numFmtId="4" fontId="9" fillId="0" borderId="26" xfId="0" applyNumberFormat="1" applyFont="1" applyBorder="1" applyAlignment="1">
      <alignment horizontal="right"/>
    </xf>
    <xf numFmtId="0" fontId="22" fillId="0" borderId="0" xfId="0" applyFont="1"/>
    <xf numFmtId="49" fontId="22" fillId="0" borderId="0" xfId="0" applyNumberFormat="1" applyFont="1" applyAlignment="1" applyProtection="1">
      <protection locked="0"/>
    </xf>
    <xf numFmtId="0" fontId="23" fillId="0" borderId="19" xfId="0" applyNumberFormat="1" applyFont="1" applyBorder="1" applyAlignment="1" applyProtection="1">
      <alignment vertical="center" wrapText="1" shrinkToFit="1" readingOrder="1"/>
    </xf>
    <xf numFmtId="0" fontId="56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47" fillId="0" borderId="2" xfId="0" applyNumberFormat="1" applyFont="1" applyBorder="1" applyAlignment="1" applyProtection="1">
      <alignment vertical="center" wrapText="1" shrinkToFit="1" readingOrder="1"/>
    </xf>
    <xf numFmtId="49" fontId="49" fillId="0" borderId="0" xfId="0" applyNumberFormat="1" applyFont="1" applyFill="1" applyProtection="1"/>
    <xf numFmtId="49" fontId="48" fillId="0" borderId="2" xfId="0" applyNumberFormat="1" applyFont="1" applyFill="1" applyBorder="1" applyAlignment="1" applyProtection="1">
      <alignment horizontal="right" vertical="center"/>
      <protection locked="0"/>
    </xf>
    <xf numFmtId="49" fontId="48" fillId="0" borderId="2" xfId="0" applyNumberFormat="1" applyFont="1" applyFill="1" applyBorder="1" applyAlignment="1" applyProtection="1">
      <alignment horizontal="left" vertical="center"/>
      <protection locked="0"/>
    </xf>
    <xf numFmtId="4" fontId="49" fillId="0" borderId="0" xfId="0" applyNumberFormat="1" applyFont="1" applyFill="1" applyProtection="1">
      <protection locked="0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71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134.507195833336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6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3300 600"/>
        <s v="0702 0801214721 600"/>
        <s v="0702 0801253030 600"/>
        <s v="0702 0801280310 600"/>
        <s v="0702 0801282350 600"/>
        <s v="0702 08012L304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200"/>
        <s v="1101 2301282300 8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1917900 2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101 2301282300 1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6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3300 610"/>
        <s v="0702 0801214721 610"/>
        <s v="0702 0801253030 610"/>
        <s v="0702 0801280310 610"/>
        <s v="0702 0801282350 610"/>
        <s v="0702 08012L304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3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240"/>
        <s v="1101 2301282300 85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412 2201917900 240" u="1"/>
        <s v="1101 2301282300 110" u="1"/>
        <s v="0703 24012L3060 610" u="1"/>
      </sharedItems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134.629287962962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2" maxValue="23" count="11">
        <s v="02"/>
        <s v="70"/>
        <s v="08"/>
        <s v="22"/>
        <s v="14"/>
        <s v="24"/>
        <s v="23"/>
        <s v=""/>
        <m/>
        <n v="22" u="1"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13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113 70000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 922 0113 700W0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 922 0703 0801200000" u="1"/>
        <s v="400515 008 0702 0801200000" u="1"/>
        <s v="31221,48 922 0113 2202300000" u="1"/>
        <s v=" 922 0113 70000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42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3000"/>
        <s v="008 0702 0801214000"/>
        <s v="008 0702 0801253000"/>
        <s v="008 0702 0801280000"/>
        <s v="008 0702 0801282000"/>
        <s v="008 0702 08012L3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0703 08012800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19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3000"/>
        <s v="08 0 008 0702 0801214000"/>
        <s v="08 0 008 0702 0801253000"/>
        <s v="08 0 008 0702 0801280000"/>
        <s v="08 0 008 0702 0801282000"/>
        <s v="08 0 008 0702 08012L3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113 7000083000" u="1"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113 7000083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22 0 922 0502 70000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 008 0702 08012L30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 008 0702 0801213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922 0703 08012L30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 008 0702 08012530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922 0113 700W0580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08 0 922 0703 08012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 922 0502 70000800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9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3300"/>
        <s v="008 0702 0801214721"/>
        <s v="008 0702 0801253030"/>
        <s v="008 0702 0801280310"/>
        <s v="008 0702 0801282350"/>
        <s v="008 0702 08012L304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922 0703 0801280320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88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3300"/>
        <s v="08 0 008 0702 0801214721"/>
        <s v="08 0 008 0702 0801253030"/>
        <s v="08 0 008 0702 0801280310"/>
        <s v="08 0 008 0702 0801282350"/>
        <s v="08 0 008 0702 08012L304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24 0 922 0703 24012L306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113 700008327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113 700008327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 008 0702 08012133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 0 922 0502 700008004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 008 0702 08012L304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 008 0702 080125303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 922 0703 08012L30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 922 0113 700W05853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08 0 922 0703 08012803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22 0502 700008004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4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3300 610"/>
        <s v="008 0702 0801214721 610"/>
        <s v="008 0702 0801253030 610"/>
        <s v="008 0702 0801280310 610"/>
        <s v="008 0702 0801282350 610"/>
        <s v="008 0702 08012L304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3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240"/>
        <s v="922 1101 2301282300 85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0412 2201917900 24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1101 2301282300 11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703 0801280320 61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  <s v="922 0703 24012L3060 610" u="1"/>
      </sharedItems>
    </cacheField>
    <cacheField name="Г_ВИД_00" numFmtId="0">
      <sharedItems containsBlank="1" count="966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3300 600"/>
        <s v="008 0702 0801214721 600"/>
        <s v="008 0702 0801253030 600"/>
        <s v="008 0702 0801280310 600"/>
        <s v="008 0702 0801282350 600"/>
        <s v="008 0702 08012L304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200"/>
        <s v="922 1101 2301282300 8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922 1101 2301282300 1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1917900 2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922 0703 0801280320 6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7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3300 612"/>
        <s v="008 0702 0801214721 611"/>
        <s v="008 0702 0801253030 612"/>
        <s v="008 0702 0801280310 611"/>
        <s v="008 0702 0801280310 612"/>
        <s v="008 0702 0801282350 611"/>
        <s v="008 0702 08012L3040 612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31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0784260 612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9"/>
        <s v="922 1006 2203116721 244"/>
        <s v="922 1006 2203116722 244"/>
        <s v="922 1101 2301280600 621"/>
        <s v="922 1101 2301280600 622"/>
        <s v="922 1101 2301282300 244"/>
        <s v="922 1101 2301282300 853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922 1101 2301282300 113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922 0412 2201917900 244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1006 2203116721 122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22 0703 24012L3060 612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1312020 122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  <s v="922 0703 0801280320 612" u="1"/>
      </sharedItems>
    </cacheField>
    <cacheField name="ППМП_Г_ВИД_00" numFmtId="0">
      <sharedItems containsBlank="1" count="229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3300 600"/>
        <s v="08 0 008 0702 0801214721 600"/>
        <s v="08 0 008 0702 0801253030 600"/>
        <s v="08 0 008 0702 0801280310 600"/>
        <s v="08 0 008 0702 0801282350 600"/>
        <s v="08 0 008 0702 08012L304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200"/>
        <s v="23 0 922 1101 2301282300 8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0502 70000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08 0 922 0703 0801280320 6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 922 1101 2301282300 8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 922 0113 700W05853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23 0 922 1101 2301282300 1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24 0 922 0703 24012L3060 6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113 7000083270 8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113 7000083270 8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 008 0702 0801213300 6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008 0702 08012L3040 6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 008 0702 080125303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08012L3060 6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0502 70000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1917900 2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911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3300 610"/>
        <s v="08 0 008 0702 0801214721 610"/>
        <s v="08 0 008 0702 0801253030 610"/>
        <s v="08 0 008 0702 0801280310 610"/>
        <s v="08 0 008 0702 0801282350 610"/>
        <s v="08 0 008 0702 08012L304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3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240"/>
        <s v="23 0 922 1101 2301282300 85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08 0 922 0703 0801280320 61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 922 0502 70000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3 0 922 1101 2301282300 1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 922 0113 700W058530 24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 922 1101 2301282300 85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0113 7000083270 83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 008 0702 0801213300 61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008 0702 08012L3040 610" u="1"/>
        <s v=" 922 0113 7000083270 85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 008 0702 0801253030 6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08012L306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0113 7000083270 83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113 7000083270 85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412 2201917900 24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22 0 922 0502 70000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m/>
    <m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n v="165395.6400000000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n v="336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n v="62743744.31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n v="9623019.720000000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n v="2113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104516.180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n v="54160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n v="453096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n v="2188245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n v="3028721.6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n v="4083590.4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n v="855443.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137611.12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060908.599999999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n v="7204874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n v="601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n v="1796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n v="413484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n v="7220147.4699999997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n v="65695.56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n v="2166292.529999999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n v="170616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n v="22904.44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n v="90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n v="152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n v="101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n v="4357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n v="3745066.2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n v="71287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n v="44863.0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n v="1436.9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n v="4142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n v="21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n v="92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n v="437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n v="202588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n v="440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n v="455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n v="78750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n v="345705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n v="236440"/>
    <m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n v="1288830"/>
    <m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n v="170000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n v="505687.54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n v="890292.46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n v="12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n v="824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n v="500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n v="1419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n v="451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n v="2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n v="1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n v="78555.3"/>
    <m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n v="168000"/>
    <m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n v="4184800"/>
    <m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n v="9122853.980000000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n v="790726.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n v="1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n v="40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n v="1014549.08"/>
    <m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n v="1700000"/>
    <m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n v="6474310.5999999996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n v="714577.14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6382655.09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046019.2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n v="250763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n v="237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n v="74389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n v="32500"/>
    <m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n v="999600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n v="360528.44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n v="226170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n v="41218.99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1580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n v="2082.5700000000002"/>
    <m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n v="17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n v="360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n v="25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n v="8151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n v="100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n v="500000"/>
    <m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n v="10000"/>
    <m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n v="3100000"/>
    <m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n v="22313286.93"/>
    <m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n v="2768600"/>
    <m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n v="10891817.07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n v="322548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n v="92400"/>
    <m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n v="34157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n v="16093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n v="73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n v="2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n v="60000"/>
    <m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n v="336130"/>
    <m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n v="175000"/>
    <m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n v="98000"/>
    <m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n v="146617"/>
    <m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n v="651802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n v="243595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n v="684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n v="9257321.689999999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n v="50745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n v="23778410.94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n v="1234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n v="85001.7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55247.360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n v="6089890.9900000002"/>
    <m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n v="14400"/>
    <m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n v="102000"/>
    <m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n v="5510808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n v="1471736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n v="263595.05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m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n v="7550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n v="4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n v="22863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n v="96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n v="757332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n v="232714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n v="31151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n v="5600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n v="13549188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n v="190812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n v="1333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n v="935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n v="1104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n v="330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n v="9254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n v="6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n v="28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n v="179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n v="7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n v="5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n v="4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n v="343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n v="103112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n v="5546.29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n v="700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n v="209453.71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n v="56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n v="16888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n v="34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n v="1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02"/>
    <s v=" 0"/>
    <s v="002"/>
    <s v="0106"/>
    <s v="02011"/>
    <n v="80040"/>
    <s v="121"/>
    <m/>
    <m/>
    <m/>
    <m/>
    <n v="3344584.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m/>
    <n v="1070960.4099999999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m/>
    <n v="115233.88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m/>
    <n v="29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m/>
    <n v="96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m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m/>
    <n v="286197.64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m/>
    <n v="1074753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m/>
    <n v="33217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m/>
    <n v="4320208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m/>
    <n v="46231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m/>
    <n v="10710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m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m/>
    <n v="324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m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m/>
    <n v="876105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m/>
    <n v="11067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m/>
    <n v="13016026.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m/>
    <n v="300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m/>
    <n v="2208424.3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m/>
    <n v="941056.12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m/>
    <n v="51148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m/>
    <n v="1460185.5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m/>
    <n v="22464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m/>
    <n v="59574.4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m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m/>
    <n v="1425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m/>
    <n v="5416734.0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m/>
    <n v="447913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m/>
    <n v="10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m/>
    <n v="695819.6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m/>
    <n v="226797.14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m/>
    <n v="2860442.4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m/>
    <n v="5884559.400000000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m/>
    <n v="62095.5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m/>
    <n v="1805968.1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m/>
    <n v="1035950.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m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m/>
    <n v="74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m/>
    <n v="12053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m/>
    <n v="417202.21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m/>
    <n v="729145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m/>
    <n v="231216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m/>
    <n v="11350914.6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m/>
    <n v="593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m/>
    <n v="3651730.0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m/>
    <n v="2564225.5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m/>
    <n v="5097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m/>
    <n v="32896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m/>
    <n v="410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m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m/>
    <n v="1328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m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m/>
    <n v="28401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m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m/>
    <n v="142043.2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m/>
    <n v="40843.43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m/>
    <n v="35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m/>
    <n v="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m/>
    <n v="3276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m/>
    <n v="15966577.210000001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m/>
    <n v="29989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m/>
    <n v="3900194.4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m/>
    <n v="300218.71999999997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m/>
    <n v="7875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m/>
    <n v="345705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m/>
    <n v="23644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m/>
    <n v="879558.7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m/>
    <n v="1178724.28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m/>
    <n v="375139.99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m/>
    <n v="558661.74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m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m/>
    <n v="62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m/>
    <n v="3463955.01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m/>
    <n v="9426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m/>
    <n v="332052.57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m/>
    <n v="18675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m/>
    <n v="5721.19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m/>
    <n v="78555.3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m/>
    <n v="16704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m/>
    <n v="2684800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m/>
    <n v="4800604.0999999996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m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m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m/>
    <n v="2420484.2599999998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m/>
    <n v="50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m/>
    <n v="809819.88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m/>
    <n v="4230935.400000000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m/>
    <n v="4761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m/>
    <n v="23139032.8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m/>
    <n v="2046019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m/>
    <n v="158573.53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m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m/>
    <n v="46620.81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m/>
    <n v="21612.44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m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m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m/>
    <n v="41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m/>
    <n v="386785.24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m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m/>
    <n v="24079.86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m/>
    <n v="2710269.18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m/>
    <n v="223380.65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m/>
    <n v="636059.09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m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m/>
    <n v="368122.04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m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m/>
    <n v="2711686.23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m/>
    <n v="19627248.670000002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m/>
    <n v="1933984.64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m/>
    <n v="8334161.6900000004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m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m/>
    <n v="693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m/>
    <n v="1673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m/>
    <n v="16093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m/>
    <n v="213158.98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m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m/>
    <n v="275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m/>
    <n v="775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m/>
    <n v="2734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m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m/>
    <n v="2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m/>
    <n v="4044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m/>
    <n v="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m/>
    <n v="378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m/>
    <n v="7192655.0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m/>
    <n v="3712619.7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m/>
    <n v="17374398.53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m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m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m/>
    <n v="1155247.360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m/>
    <n v="2199330.200000000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m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m/>
    <n v="4062400.99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m/>
    <n v="108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m/>
    <n v="60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m/>
    <n v="3537526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m/>
    <n v="674517.7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m/>
    <n v="2554608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m/>
    <n v="404340.7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m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m/>
    <n v="115919.91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m/>
    <n v="1670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m/>
    <n v="470298.7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m/>
    <n v="130348.1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m/>
    <n v="8181264.3399999999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m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m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m/>
    <n v="4675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m/>
    <n v="694822.0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m/>
    <n v="190202.6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m/>
    <n v="619054.6700000000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m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m/>
    <n v="202131.58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m/>
    <n v="106523.63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m/>
    <n v="546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m/>
    <n v="452.29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m/>
    <n v="22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m/>
    <n v="289023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m/>
    <n v="99286.61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m/>
    <n v="2948.9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m/>
    <n v="672872.2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m/>
    <n v="203106.2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m/>
    <n v="125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m/>
    <n v="229.9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7"/>
    <m/>
    <m/>
    <x v="114"/>
    <m/>
    <m/>
    <x v="139"/>
    <x v="142"/>
    <x v="177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m/>
    <m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n v="165395.6400000000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n v="336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n v="62743744.310000002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n v="9623019.7200000007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n v="2113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104516.1800000002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n v="5416084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n v="110942226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n v="4530960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n v="21882457.25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n v="3000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n v="3028721.65"/>
    <m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n v="4083590.42"/>
    <m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n v="855443.84"/>
    <m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n v="7137611.1299999999"/>
    <m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n v="9060908.5999999996"/>
    <m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n v="59574.47"/>
    <m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n v="354609.93"/>
    <m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n v="2000000"/>
    <m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n v="7204874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n v="6015500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n v="179600"/>
    <m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n v="860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n v="255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n v="4134848"/>
    <m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n v="7220147.4699999997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n v="65695.56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n v="2166292.5299999998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n v="170616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n v="22904.44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n v="1000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n v="1626000"/>
    <m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n v="1841367"/>
    <m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n v="906904.11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n v="263095.89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n v="152720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n v="101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n v="4357565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n v="3745066.2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n v="71287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n v="44863.01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n v="1436.9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n v="4142"/>
    <m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n v="13280"/>
    <m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n v="456262"/>
    <m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n v="210000"/>
    <m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n v="55000"/>
    <m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n v="70000"/>
    <m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n v="2630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n v="78852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n v="922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n v="4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n v="4370000"/>
    <m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n v="202588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n v="3000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n v="4400000"/>
    <m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n v="455758.72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n v="120000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n v="78750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n v="345705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n v="236440"/>
    <m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n v="1288830"/>
    <m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n v="170000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n v="505687.54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n v="890292.46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n v="125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n v="82450"/>
    <m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n v="500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n v="1419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n v="451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n v="2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n v="1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n v="78555.3"/>
    <m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n v="168000"/>
    <m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n v="4184800"/>
    <m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n v="9122853.980000000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n v="790726.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n v="1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n v="40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n v="1014549.08"/>
    <m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n v="1700000"/>
    <m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n v="6474310.5999999996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n v="714577.14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n v="26382655.09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n v="2046019.2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n v="250763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n v="237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n v="74389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n v="32500"/>
    <m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n v="999600"/>
    <m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n v="1857080.4"/>
    <m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n v="360528.44"/>
    <m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n v="226170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n v="41218.99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n v="1580000"/>
    <m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n v="532000"/>
    <m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n v="2082.5700000000002"/>
    <m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n v="170000"/>
    <m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n v="3600000"/>
    <m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n v="250000"/>
    <m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n v="815100"/>
    <m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n v="10000"/>
    <m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n v="500000"/>
    <m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n v="10000"/>
    <m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n v="3100000"/>
    <m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n v="22313286.93"/>
    <m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n v="2768600"/>
    <m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n v="10891817.07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n v="322548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n v="92400"/>
    <m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n v="34157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n v="16093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n v="730000"/>
    <m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n v="20000"/>
    <m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n v="60000"/>
    <m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n v="336130"/>
    <m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n v="175000"/>
    <m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n v="98000"/>
    <m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n v="146617"/>
    <m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n v="651802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n v="243595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n v="68400"/>
    <m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n v="9257321.6899999995"/>
    <m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n v="5074500"/>
    <m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n v="23778410.940000001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n v="12340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n v="85001.7"/>
    <m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n v="1155247.3600000001"/>
    <m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n v="2342738"/>
    <m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n v="265091"/>
    <m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n v="6089890.9900000002"/>
    <m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n v="14400"/>
    <m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n v="102000"/>
    <m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n v="5510808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n v="1471736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n v="263595.05"/>
    <m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n v="2007192"/>
    <m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n v="2554608"/>
    <m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n v="7550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n v="4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n v="22863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n v="96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n v="757332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n v="232714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n v="311510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n v="56000"/>
    <m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n v="13549188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n v="190812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n v="1333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n v="935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n v="1104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n v="330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n v="9254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n v="6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n v="280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n v="179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n v="7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n v="5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n v="40000"/>
    <m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n v="343500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n v="103112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n v="5546.29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n v="700000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n v="209453.71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n v="565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n v="16888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n v="34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n v="1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0"/>
    <s v=" 0"/>
    <x v="0"/>
    <s v="0106"/>
    <s v="02011"/>
    <n v="80040"/>
    <s v="121"/>
    <m/>
    <m/>
    <m/>
    <m/>
    <n v="3344584.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m/>
    <n v="1070960.4099999999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m/>
    <n v="115233.88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m/>
    <n v="29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m/>
    <n v="96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m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m/>
    <n v="286197.64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m/>
    <n v="1074753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m/>
    <n v="33217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m/>
    <n v="43202089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m/>
    <n v="4623137.71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m/>
    <n v="1071037.71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m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m/>
    <n v="324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m/>
    <n v="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m/>
    <n v="8761054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m/>
    <n v="1106700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m/>
    <n v="13016026.99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m/>
    <n v="3000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m/>
    <n v="2208424.31"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m/>
    <n v="941056.12"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m/>
    <n v="511488"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m/>
    <n v="1460185.54"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m/>
    <n v="2246460"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m/>
    <n v="59574.47"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m/>
    <n v="354609.93"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m/>
    <n v="1425774"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m/>
    <n v="5416734.04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m/>
    <n v="4479131.09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m/>
    <n v="103000"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m/>
    <n v="695819.61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m/>
    <n v="226797.14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m/>
    <n v="2860442.48"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m/>
    <n v="5884559.4000000004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m/>
    <n v="62095.5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m/>
    <n v="1805968.17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m/>
    <n v="1035950.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m/>
    <n v="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m/>
    <n v="744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m/>
    <n v="1205300"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m/>
    <n v="417202.21"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m/>
    <n v="729145.14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m/>
    <n v="231216.86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m/>
    <n v="11350914.6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m/>
    <n v="593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m/>
    <n v="3651730.0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m/>
    <n v="2564225.52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m/>
    <n v="5097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m/>
    <n v="32896.01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m/>
    <n v="410.49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m/>
    <n v="0"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m/>
    <n v="13280"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m/>
    <n v="0"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m/>
    <n v="28401"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m/>
    <n v="0"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m/>
    <n v="70000"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m/>
    <n v="142043.24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m/>
    <n v="40843.43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m/>
    <n v="35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m/>
    <n v="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m/>
    <n v="3276000"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m/>
    <n v="15966577.210000001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m/>
    <n v="299893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m/>
    <n v="3900194.46"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m/>
    <n v="300218.71999999997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m/>
    <n v="120000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m/>
    <n v="78750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m/>
    <n v="345705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m/>
    <n v="236440"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m/>
    <n v="879558.75"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m/>
    <n v="1178724.28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m/>
    <n v="375139.99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m/>
    <n v="558661.74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m/>
    <n v="1052.73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m/>
    <n v="62950"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m/>
    <n v="3463955.01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m/>
    <n v="942615.23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m/>
    <n v="332052.57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m/>
    <n v="18675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m/>
    <n v="5721.19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m/>
    <n v="78555.3"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m/>
    <n v="167040"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m/>
    <n v="2684800"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m/>
    <n v="4800604.0999999996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m/>
    <n v="500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m/>
    <n v="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m/>
    <n v="2420484.2599999998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m/>
    <n v="500000"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m/>
    <n v="809819.88"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m/>
    <n v="4230935.4000000004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m/>
    <n v="4761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m/>
    <n v="23139032.84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m/>
    <n v="2046019.2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m/>
    <n v="158573.53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m/>
    <n v="237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m/>
    <n v="46620.81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m/>
    <n v="21612.44"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m/>
    <n v="0"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m/>
    <n v="0"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m/>
    <n v="0"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m/>
    <n v="26170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m/>
    <n v="41218.99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m/>
    <n v="0"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m/>
    <n v="386785.24"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m/>
    <n v="2082.5700000000002"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m/>
    <n v="24079.86"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m/>
    <n v="2710269.18"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m/>
    <n v="223380.65"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m/>
    <n v="636059.09"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m/>
    <n v="0"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m/>
    <n v="368122.04"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m/>
    <n v="80"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m/>
    <n v="2711686.23"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m/>
    <n v="19627248.670000002"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m/>
    <n v="1933984.64"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m/>
    <n v="8334161.6900000004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m/>
    <n v="177548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m/>
    <n v="69300"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m/>
    <n v="16738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m/>
    <n v="16093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m/>
    <n v="213158.98"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m/>
    <n v="3000"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m/>
    <n v="27500"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m/>
    <n v="77500"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m/>
    <n v="27340"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m/>
    <n v="17000"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m/>
    <n v="20617"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m/>
    <n v="40440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m/>
    <n v="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m/>
    <n v="37800"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m/>
    <n v="7192655.0999999996"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m/>
    <n v="3712619.7"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m/>
    <n v="17374398.530000001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m/>
    <n v="0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m/>
    <n v="60000"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m/>
    <n v="1155247.3600000001"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m/>
    <n v="2199330.2000000002"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m/>
    <n v="265091"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m/>
    <n v="4062400.99"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m/>
    <n v="10800"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m/>
    <n v="60000"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m/>
    <n v="3537526.88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m/>
    <n v="674517.7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m/>
    <n v="0"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m/>
    <n v="0"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m/>
    <n v="2554608"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m/>
    <n v="404340.79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m/>
    <n v="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m/>
    <n v="115919.91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m/>
    <n v="1670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m/>
    <n v="470298.73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m/>
    <n v="130348.14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m/>
    <n v="8181264.3399999999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m/>
    <n v="190812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m/>
    <n v="122017.2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m/>
    <n v="46750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m/>
    <n v="694822.05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m/>
    <n v="190202.6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m/>
    <n v="619054.67000000004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m/>
    <n v="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m/>
    <n v="202131.58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m/>
    <n v="106523.63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m/>
    <n v="546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m/>
    <n v="452.29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m/>
    <n v="2250"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m/>
    <n v="289023.62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m/>
    <n v="99286.61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m/>
    <n v="2948.9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m/>
    <n v="672872.28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m/>
    <n v="203106.22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m/>
    <n v="125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m/>
    <n v="229.98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7"/>
    <x v="97"/>
    <x v="98"/>
    <x v="114"/>
    <x v="114"/>
    <x v="115"/>
    <m/>
    <m/>
    <x v="177"/>
    <x v="142"/>
    <x v="139"/>
    <x v="177"/>
    <x v="140"/>
    <x v="143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1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21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4">
        <item m="1" x="99"/>
        <item m="1" x="102"/>
        <item m="1" x="98"/>
        <item m="1" x="100"/>
        <item m="1" x="101"/>
        <item x="96"/>
        <item x="92"/>
        <item x="93"/>
        <item x="25"/>
        <item x="26"/>
        <item x="27"/>
        <item x="0"/>
        <item x="1"/>
        <item x="94"/>
        <item x="95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3"/>
        <item x="20"/>
        <item x="64"/>
        <item x="65"/>
        <item x="66"/>
        <item x="67"/>
        <item x="21"/>
        <item x="22"/>
        <item x="23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24"/>
        <item x="84"/>
        <item x="85"/>
        <item x="86"/>
        <item x="87"/>
        <item x="88"/>
        <item x="89"/>
        <item x="90"/>
        <item x="91"/>
        <item x="3"/>
        <item x="4"/>
        <item x="5"/>
        <item x="9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1">
        <item m="1" x="116"/>
        <item m="1" x="119"/>
        <item m="1" x="115"/>
        <item m="1" x="117"/>
        <item m="1" x="118"/>
        <item x="113"/>
        <item x="107"/>
        <item x="108"/>
        <item x="109"/>
        <item x="30"/>
        <item x="31"/>
        <item x="32"/>
        <item x="33"/>
        <item x="0"/>
        <item x="1"/>
        <item x="110"/>
        <item x="111"/>
        <item x="112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74"/>
        <item x="24"/>
        <item x="75"/>
        <item x="76"/>
        <item x="77"/>
        <item x="78"/>
        <item x="25"/>
        <item x="26"/>
        <item x="27"/>
        <item x="2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29"/>
        <item x="98"/>
        <item x="99"/>
        <item x="100"/>
        <item x="101"/>
        <item x="102"/>
        <item x="103"/>
        <item x="104"/>
        <item x="105"/>
        <item x="106"/>
        <item x="3"/>
        <item x="4"/>
        <item x="5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7">
        <item m="1" x="629"/>
        <item m="1" x="746"/>
        <item m="1" x="753"/>
        <item m="1" x="786"/>
        <item m="1" x="307"/>
        <item m="1" x="723"/>
        <item m="1" x="764"/>
        <item m="1" x="775"/>
        <item m="1" x="151"/>
        <item m="1" x="230"/>
        <item m="1" x="323"/>
        <item m="1" x="371"/>
        <item m="1" x="324"/>
        <item m="1" x="779"/>
        <item m="1" x="156"/>
        <item m="1" x="162"/>
        <item m="1" x="188"/>
        <item m="1" x="372"/>
        <item m="1" x="376"/>
        <item m="1" x="793"/>
        <item m="1" x="745"/>
        <item m="1" x="748"/>
        <item m="1" x="239"/>
        <item m="1" x="246"/>
        <item m="1" x="405"/>
        <item m="1" x="740"/>
        <item m="1" x="283"/>
        <item m="1" x="482"/>
        <item m="1" x="295"/>
        <item m="1" x="305"/>
        <item m="1" x="338"/>
        <item m="1" x="429"/>
        <item m="1" x="547"/>
        <item m="1" x="506"/>
        <item m="1" x="634"/>
        <item m="1" x="639"/>
        <item m="1" x="172"/>
        <item m="1" x="254"/>
        <item m="1" x="699"/>
        <item m="1" x="140"/>
        <item m="1" x="785"/>
        <item m="1" x="381"/>
        <item m="1" x="309"/>
        <item m="1" x="351"/>
        <item m="1" x="435"/>
        <item m="1" x="467"/>
        <item m="1" x="507"/>
        <item m="1" x="549"/>
        <item m="1" x="470"/>
        <item m="1" x="571"/>
        <item m="1" x="397"/>
        <item m="1" x="328"/>
        <item m="1" x="374"/>
        <item m="1" x="448"/>
        <item m="1" x="487"/>
        <item m="1" x="531"/>
        <item m="1" x="567"/>
        <item m="1" x="489"/>
        <item m="1" x="534"/>
        <item m="1" x="329"/>
        <item m="1" x="375"/>
        <item m="1" x="449"/>
        <item m="1" x="532"/>
        <item m="1" x="568"/>
        <item m="1" x="425"/>
        <item m="1" x="762"/>
        <item m="1" x="587"/>
        <item m="1" x="628"/>
        <item m="1" x="414"/>
        <item m="1" x="426"/>
        <item m="1" x="491"/>
        <item m="1" x="530"/>
        <item m="1" x="452"/>
        <item m="1" x="471"/>
        <item m="1" x="481"/>
        <item m="1" x="484"/>
        <item m="1" x="510"/>
        <item m="1" x="572"/>
        <item m="1" x="588"/>
        <item m="1" x="677"/>
        <item m="1" x="696"/>
        <item m="1" x="714"/>
        <item m="1" x="655"/>
        <item m="1" x="678"/>
        <item m="1" x="552"/>
        <item m="1" x="464"/>
        <item m="1" x="503"/>
        <item m="1" x="581"/>
        <item m="1" x="625"/>
        <item m="1" x="667"/>
        <item m="1" x="707"/>
        <item m="1" x="672"/>
        <item m="1" x="465"/>
        <item m="1" x="504"/>
        <item m="1" x="582"/>
        <item m="1" x="668"/>
        <item m="1" x="708"/>
        <item m="1" x="466"/>
        <item m="1" x="505"/>
        <item m="1" x="583"/>
        <item m="1" x="626"/>
        <item m="1" x="669"/>
        <item m="1" x="709"/>
        <item m="1" x="673"/>
        <item m="1" x="704"/>
        <item m="1" x="550"/>
        <item m="1" x="558"/>
        <item m="1" x="217"/>
        <item m="1" x="226"/>
        <item m="1" x="183"/>
        <item m="1" x="263"/>
        <item m="1" x="385"/>
        <item m="1" x="353"/>
        <item m="1" x="269"/>
        <item m="1" x="270"/>
        <item m="1" x="276"/>
        <item m="1" x="443"/>
        <item m="1" x="446"/>
        <item m="1" x="486"/>
        <item m="1" x="490"/>
        <item m="1" x="343"/>
        <item m="1" x="301"/>
        <item m="1" x="320"/>
        <item m="1" x="258"/>
        <item m="1" x="332"/>
        <item m="1" x="417"/>
        <item x="139"/>
        <item m="1" x="610"/>
        <item m="1" x="336"/>
        <item m="1" x="433"/>
        <item m="1" x="735"/>
        <item m="1" x="146"/>
        <item m="1" x="553"/>
        <item m="1" x="728"/>
        <item m="1" x="535"/>
        <item m="1" x="649"/>
        <item m="1" x="207"/>
        <item m="1" x="213"/>
        <item m="1" x="244"/>
        <item m="1" x="177"/>
        <item m="1" x="612"/>
        <item m="1" x="736"/>
        <item m="1" x="734"/>
        <item m="1" x="404"/>
        <item m="1" x="497"/>
        <item m="1" x="402"/>
        <item m="1" x="327"/>
        <item m="1" x="261"/>
        <item m="1" x="469"/>
        <item m="1" x="593"/>
        <item m="1" x="573"/>
        <item m="1" x="238"/>
        <item m="1" x="474"/>
        <item m="1" x="585"/>
        <item m="1" x="600"/>
        <item m="1" x="658"/>
        <item m="1" x="627"/>
        <item m="1" x="589"/>
        <item m="1" x="536"/>
        <item m="1" x="520"/>
        <item m="1" x="788"/>
        <item m="1" x="170"/>
        <item m="1" x="179"/>
        <item m="1" x="202"/>
        <item m="1" x="219"/>
        <item m="1" x="434"/>
        <item m="1" x="160"/>
        <item m="1" x="164"/>
        <item m="1" x="431"/>
        <item m="1" x="492"/>
        <item m="1" x="444"/>
        <item m="1" x="640"/>
        <item m="1" x="647"/>
        <item m="1" x="293"/>
        <item m="1" x="400"/>
        <item m="1" x="451"/>
        <item m="1" x="488"/>
        <item m="1" x="533"/>
        <item m="1" x="415"/>
        <item m="1" x="609"/>
        <item m="1" x="683"/>
        <item m="1" x="749"/>
        <item m="1" x="710"/>
        <item m="1" x="223"/>
        <item m="1" x="730"/>
        <item m="1" x="321"/>
        <item m="1" x="289"/>
        <item m="1" x="296"/>
        <item m="1" x="264"/>
        <item m="1" x="398"/>
        <item m="1" x="407"/>
        <item m="1" x="331"/>
        <item m="1" x="339"/>
        <item m="1" x="262"/>
        <item m="1" x="287"/>
        <item m="1" x="267"/>
        <item m="1" x="155"/>
        <item m="1" x="161"/>
        <item m="1" x="187"/>
        <item m="1" x="208"/>
        <item m="1" x="214"/>
        <item m="1" x="245"/>
        <item m="1" x="382"/>
        <item m="1" x="586"/>
        <item m="1" x="569"/>
        <item m="1" x="196"/>
        <item m="1" x="273"/>
        <item m="1" x="312"/>
        <item m="1" x="220"/>
        <item m="1" x="421"/>
        <item m="1" x="424"/>
        <item m="1" x="454"/>
        <item m="1" x="200"/>
        <item m="1" x="203"/>
        <item m="1" x="235"/>
        <item m="1" x="349"/>
        <item m="1" x="373"/>
        <item m="1" x="234"/>
        <item m="1" x="493"/>
        <item m="1" x="277"/>
        <item m="1" x="519"/>
        <item m="1" x="559"/>
        <item m="1" x="522"/>
        <item m="1" x="475"/>
        <item m="1" x="150"/>
        <item m="1" x="539"/>
        <item m="1" x="412"/>
        <item m="1" x="579"/>
        <item m="1" x="605"/>
        <item m="1" x="743"/>
        <item m="1" x="334"/>
        <item m="1" x="776"/>
        <item m="1" x="528"/>
        <item m="1" x="747"/>
        <item m="1" x="228"/>
        <item m="1" x="227"/>
        <item m="1" x="416"/>
        <item m="1" x="199"/>
        <item m="1" x="619"/>
        <item m="1" x="615"/>
        <item m="1" x="523"/>
        <item m="1" x="654"/>
        <item m="1" x="650"/>
        <item m="1" x="185"/>
        <item m="1" x="670"/>
        <item m="1" x="717"/>
        <item m="1" x="664"/>
        <item m="1" x="144"/>
        <item m="1" x="758"/>
        <item m="1" x="216"/>
        <item m="1" x="711"/>
        <item m="1" x="631"/>
        <item m="1" x="368"/>
        <item m="1" x="697"/>
        <item m="1" x="752"/>
        <item m="1" x="792"/>
        <item m="1" x="205"/>
        <item m="1" x="689"/>
        <item m="1" x="721"/>
        <item m="1" x="765"/>
        <item m="1" x="153"/>
        <item m="1" x="313"/>
        <item m="1" x="222"/>
        <item m="1" x="684"/>
        <item m="1" x="719"/>
        <item m="1" x="718"/>
        <item m="1" x="729"/>
        <item m="1" x="739"/>
        <item m="1" x="741"/>
        <item m="1" x="460"/>
        <item m="1" x="561"/>
        <item m="1" x="342"/>
        <item m="1" x="596"/>
        <item m="1" x="316"/>
        <item m="1" x="703"/>
        <item m="1" x="737"/>
        <item m="1" x="595"/>
        <item m="1" x="602"/>
        <item m="1" x="271"/>
        <item m="1" x="241"/>
        <item m="1" x="760"/>
        <item m="1" x="275"/>
        <item m="1" x="388"/>
        <item m="1" x="165"/>
        <item m="1" x="724"/>
        <item m="1" x="698"/>
        <item m="1" x="702"/>
        <item m="1" x="731"/>
        <item m="1" x="700"/>
        <item m="1" x="763"/>
        <item m="1" x="755"/>
        <item m="1" x="769"/>
        <item m="1" x="778"/>
        <item m="1" x="379"/>
        <item m="1" x="197"/>
        <item m="1" x="231"/>
        <item m="1" x="182"/>
        <item m="1" x="350"/>
        <item m="1" x="653"/>
        <item m="1" x="181"/>
        <item m="1" x="278"/>
        <item m="1" x="445"/>
        <item m="1" x="756"/>
        <item m="1" x="618"/>
        <item m="1" x="304"/>
        <item m="1" x="333"/>
        <item m="1" x="544"/>
        <item m="1" x="413"/>
        <item m="1" x="738"/>
        <item m="1" x="768"/>
        <item m="1" x="322"/>
        <item m="1" x="190"/>
        <item m="1" x="761"/>
        <item m="1" x="526"/>
        <item m="1" x="551"/>
        <item m="1" x="204"/>
        <item m="1" x="599"/>
        <item m="1" x="260"/>
        <item m="1" x="174"/>
        <item m="1" x="630"/>
        <item m="1" x="387"/>
        <item m="1" x="363"/>
        <item m="1" x="268"/>
        <item m="1" x="191"/>
        <item m="1" x="645"/>
        <item m="1" x="666"/>
        <item m="1" x="644"/>
        <item m="1" x="662"/>
        <item m="1" x="674"/>
        <item m="1" x="358"/>
        <item m="1" x="357"/>
        <item m="1" x="773"/>
        <item m="1" x="211"/>
        <item m="1" x="767"/>
        <item m="1" x="386"/>
        <item m="1" x="166"/>
        <item m="1" x="173"/>
        <item m="1" x="604"/>
        <item m="1" x="509"/>
        <item m="1" x="542"/>
        <item m="1" x="450"/>
        <item m="1" x="782"/>
        <item m="1" x="247"/>
        <item m="1" x="159"/>
        <item m="1" x="395"/>
        <item m="1" x="682"/>
        <item m="1" x="791"/>
        <item m="1" x="732"/>
        <item m="1" x="783"/>
        <item m="1" x="218"/>
        <item m="1" x="657"/>
        <item m="1" x="502"/>
        <item m="1" x="232"/>
        <item m="1" x="675"/>
        <item m="1" x="722"/>
        <item m="1" x="248"/>
        <item m="1" x="401"/>
        <item m="1" x="720"/>
        <item m="1" x="620"/>
        <item m="1" x="418"/>
        <item m="1" x="378"/>
        <item m="1" x="692"/>
        <item m="1" x="499"/>
        <item m="1" x="175"/>
        <item m="1" x="794"/>
        <item m="1" x="468"/>
        <item m="1" x="517"/>
        <item m="1" x="189"/>
        <item m="1" x="691"/>
        <item m="1" x="281"/>
        <item m="1" x="733"/>
        <item m="1" x="641"/>
        <item m="1" x="642"/>
        <item m="1" x="622"/>
        <item m="1" x="279"/>
        <item m="1" x="308"/>
        <item m="1" x="243"/>
        <item m="1" x="577"/>
        <item m="1" x="477"/>
        <item m="1" x="142"/>
        <item m="1" x="784"/>
        <item m="1" x="453"/>
        <item m="1" x="613"/>
        <item m="1" x="221"/>
        <item m="1" x="563"/>
        <item m="1" x="591"/>
        <item m="1" x="194"/>
        <item m="1" x="272"/>
        <item m="1" x="365"/>
        <item m="1" x="440"/>
        <item m="1" x="518"/>
        <item m="1" x="598"/>
        <item m="1" x="694"/>
        <item m="1" x="771"/>
        <item x="138"/>
        <item m="1" x="524"/>
        <item m="1" x="759"/>
        <item m="1" x="396"/>
        <item m="1" x="686"/>
        <item m="1" x="152"/>
        <item m="1" x="442"/>
        <item m="1" x="461"/>
        <item m="1" x="201"/>
        <item m="1" x="180"/>
        <item m="1" x="594"/>
        <item m="1" x="754"/>
        <item m="1" x="265"/>
        <item m="1" x="680"/>
        <item m="1" x="777"/>
        <item m="1" x="198"/>
        <item m="1" x="210"/>
        <item m="1" x="478"/>
        <item m="1" x="439"/>
        <item m="1" x="706"/>
        <item m="1" x="688"/>
        <item m="1" x="646"/>
        <item m="1" x="540"/>
        <item m="1" x="693"/>
        <item m="1" x="665"/>
        <item m="1" x="215"/>
        <item m="1" x="545"/>
        <item m="1" x="473"/>
        <item m="1" x="455"/>
        <item m="1" x="562"/>
        <item m="1" x="608"/>
        <item m="1" x="695"/>
        <item m="1" x="438"/>
        <item m="1" x="315"/>
        <item m="1" x="314"/>
        <item m="1" x="790"/>
        <item m="1" x="145"/>
        <item m="1" x="184"/>
        <item m="1" x="310"/>
        <item x="72"/>
        <item m="1" x="661"/>
        <item m="1" x="252"/>
        <item m="1" x="266"/>
        <item m="1" x="356"/>
        <item m="1" x="406"/>
        <item m="1" x="176"/>
        <item m="1" x="516"/>
        <item m="1" x="597"/>
        <item m="1" x="705"/>
        <item m="1" x="347"/>
        <item m="1" x="543"/>
        <item m="1" x="311"/>
        <item m="1" x="512"/>
        <item m="1" x="671"/>
        <item m="1" x="744"/>
        <item m="1" x="380"/>
        <item m="1" x="403"/>
        <item m="1" x="420"/>
        <item m="1" x="687"/>
        <item m="1" x="624"/>
        <item m="1" x="280"/>
        <item m="1" x="377"/>
        <item m="1" x="167"/>
        <item m="1" x="601"/>
        <item m="1" x="616"/>
        <item m="1" x="242"/>
        <item m="1" x="225"/>
        <item m="1" x="575"/>
        <item m="1" x="361"/>
        <item m="1" x="229"/>
        <item m="1" x="192"/>
        <item m="1" x="345"/>
        <item m="1" x="541"/>
        <item m="1" x="259"/>
        <item m="1" x="157"/>
        <item m="1" x="364"/>
        <item x="114"/>
        <item m="1" x="538"/>
        <item m="1" x="621"/>
        <item m="1" x="344"/>
        <item m="1" x="701"/>
        <item m="1" x="441"/>
        <item m="1" x="147"/>
        <item m="1" x="250"/>
        <item m="1" x="751"/>
        <item m="1" x="514"/>
        <item m="1" x="676"/>
        <item m="1" x="537"/>
        <item m="1" x="149"/>
        <item m="1" x="472"/>
        <item m="1" x="780"/>
        <item m="1" x="255"/>
        <item m="1" x="430"/>
        <item m="1" x="253"/>
        <item m="1" x="750"/>
        <item m="1" x="306"/>
        <item m="1" x="427"/>
        <item m="1" x="557"/>
        <item m="1" x="457"/>
        <item m="1" x="436"/>
        <item m="1" x="359"/>
        <item m="1" x="479"/>
        <item m="1" x="521"/>
        <item m="1" x="560"/>
        <item m="1" x="578"/>
        <item m="1" x="508"/>
        <item m="1" x="355"/>
        <item m="1" x="292"/>
        <item x="40"/>
        <item m="1" x="143"/>
        <item m="1" x="158"/>
        <item m="1" x="574"/>
        <item m="1" x="766"/>
        <item m="1" x="592"/>
        <item m="1" x="633"/>
        <item m="1" x="286"/>
        <item m="1" x="515"/>
        <item m="1" x="637"/>
        <item m="1" x="781"/>
        <item x="79"/>
        <item m="1" x="384"/>
        <item m="1" x="590"/>
        <item m="1" x="186"/>
        <item m="1" x="163"/>
        <item m="1" x="399"/>
        <item m="1" x="389"/>
        <item m="1" x="632"/>
        <item m="1" x="148"/>
        <item m="1" x="725"/>
        <item m="1" x="660"/>
        <item m="1" x="787"/>
        <item m="1" x="638"/>
        <item m="1" x="367"/>
        <item m="1" x="335"/>
        <item m="1" x="548"/>
        <item m="1" x="570"/>
        <item m="1" x="284"/>
        <item m="1" x="141"/>
        <item m="1" x="236"/>
        <item m="1" x="326"/>
        <item m="1" x="325"/>
        <item m="1" x="565"/>
        <item m="1" x="300"/>
        <item m="1" x="392"/>
        <item m="1" x="617"/>
        <item m="1" x="369"/>
        <item m="1" x="390"/>
        <item m="1" x="554"/>
        <item x="6"/>
        <item m="1" x="774"/>
        <item m="1" x="726"/>
        <item x="34"/>
        <item m="1" x="257"/>
        <item m="1" x="422"/>
        <item m="1" x="317"/>
        <item m="1" x="607"/>
        <item m="1" x="580"/>
        <item m="1" x="564"/>
        <item m="1" x="546"/>
        <item m="1" x="525"/>
        <item m="1" x="500"/>
        <item m="1" x="480"/>
        <item m="1" x="458"/>
        <item m="1" x="249"/>
        <item m="1" x="362"/>
        <item m="1" x="291"/>
        <item m="1" x="290"/>
        <item m="1" x="410"/>
        <item m="1" x="636"/>
        <item m="1" x="409"/>
        <item m="1" x="635"/>
        <item x="128"/>
        <item x="129"/>
        <item x="130"/>
        <item x="131"/>
        <item m="1" x="463"/>
        <item x="127"/>
        <item x="36"/>
        <item x="37"/>
        <item m="1" x="483"/>
        <item m="1" x="742"/>
        <item x="38"/>
        <item m="1" x="288"/>
        <item x="35"/>
        <item x="132"/>
        <item x="134"/>
        <item x="133"/>
        <item m="1" x="527"/>
        <item m="1" x="679"/>
        <item x="4"/>
        <item x="51"/>
        <item x="71"/>
        <item x="70"/>
        <item x="74"/>
        <item x="64"/>
        <item m="1" x="383"/>
        <item x="78"/>
        <item x="65"/>
        <item m="1" x="795"/>
        <item x="91"/>
        <item m="1" x="394"/>
        <item x="107"/>
        <item x="108"/>
        <item x="106"/>
        <item x="105"/>
        <item x="125"/>
        <item x="112"/>
        <item m="1" x="643"/>
        <item x="56"/>
        <item x="57"/>
        <item x="58"/>
        <item x="9"/>
        <item x="10"/>
        <item m="1" x="212"/>
        <item x="16"/>
        <item x="17"/>
        <item x="25"/>
        <item x="27"/>
        <item x="29"/>
        <item x="30"/>
        <item x="32"/>
        <item x="28"/>
        <item x="0"/>
        <item x="1"/>
        <item m="1" x="274"/>
        <item x="2"/>
        <item x="124"/>
        <item x="3"/>
        <item x="49"/>
        <item x="50"/>
        <item m="1" x="303"/>
        <item m="1" x="772"/>
        <item m="1" x="494"/>
        <item x="19"/>
        <item m="1" x="168"/>
        <item m="1" x="423"/>
        <item m="1" x="566"/>
        <item x="55"/>
        <item m="1" x="614"/>
        <item m="1" x="340"/>
        <item m="1" x="476"/>
        <item x="60"/>
        <item x="61"/>
        <item x="62"/>
        <item x="97"/>
        <item x="96"/>
        <item x="98"/>
        <item x="99"/>
        <item x="100"/>
        <item x="101"/>
        <item x="102"/>
        <item x="103"/>
        <item m="1" x="171"/>
        <item x="48"/>
        <item x="63"/>
        <item x="136"/>
        <item x="5"/>
        <item x="121"/>
        <item x="115"/>
        <item x="123"/>
        <item m="1" x="354"/>
        <item x="117"/>
        <item m="1" x="652"/>
        <item m="1" x="529"/>
        <item m="1" x="690"/>
        <item x="66"/>
        <item x="68"/>
        <item m="1" x="712"/>
        <item x="69"/>
        <item m="1" x="713"/>
        <item m="1" x="511"/>
        <item m="1" x="318"/>
        <item m="1" x="319"/>
        <item m="1" x="513"/>
        <item m="1" x="360"/>
        <item m="1" x="348"/>
        <item m="1" x="366"/>
        <item x="82"/>
        <item x="83"/>
        <item x="84"/>
        <item m="1" x="297"/>
        <item x="85"/>
        <item x="86"/>
        <item m="1" x="298"/>
        <item x="87"/>
        <item x="88"/>
        <item x="89"/>
        <item x="92"/>
        <item m="1" x="224"/>
        <item m="1" x="727"/>
        <item m="1" x="282"/>
        <item m="1" x="437"/>
        <item m="1" x="285"/>
        <item m="1" x="237"/>
        <item m="1" x="330"/>
        <item m="1" x="154"/>
        <item m="1" x="251"/>
        <item m="1" x="651"/>
        <item m="1" x="462"/>
        <item m="1" x="611"/>
        <item m="1" x="408"/>
        <item m="1" x="584"/>
        <item m="1" x="193"/>
        <item m="1" x="352"/>
        <item m="1" x="195"/>
        <item x="109"/>
        <item x="110"/>
        <item x="111"/>
        <item m="1" x="496"/>
        <item m="1" x="337"/>
        <item m="1" x="770"/>
        <item m="1" x="256"/>
        <item m="1" x="370"/>
        <item m="1" x="393"/>
        <item m="1" x="240"/>
        <item m="1" x="576"/>
        <item m="1" x="498"/>
        <item m="1" x="623"/>
        <item m="1" x="447"/>
        <item m="1" x="555"/>
        <item x="122"/>
        <item m="1" x="715"/>
        <item m="1" x="206"/>
        <item m="1" x="209"/>
        <item x="39"/>
        <item m="1" x="294"/>
        <item m="1" x="346"/>
        <item m="1" x="606"/>
        <item m="1" x="428"/>
        <item m="1" x="485"/>
        <item m="1" x="501"/>
        <item x="135"/>
        <item m="1" x="716"/>
        <item x="7"/>
        <item m="1" x="169"/>
        <item m="1" x="789"/>
        <item x="45"/>
        <item x="46"/>
        <item x="47"/>
        <item m="1" x="302"/>
        <item x="59"/>
        <item m="1" x="178"/>
        <item x="73"/>
        <item x="75"/>
        <item x="76"/>
        <item m="1" x="341"/>
        <item m="1" x="603"/>
        <item m="1" x="757"/>
        <item m="1" x="648"/>
        <item m="1" x="432"/>
        <item x="94"/>
        <item x="104"/>
        <item x="113"/>
        <item m="1" x="495"/>
        <item x="116"/>
        <item x="118"/>
        <item x="119"/>
        <item x="137"/>
        <item x="20"/>
        <item m="1" x="391"/>
        <item x="44"/>
        <item x="80"/>
        <item m="1" x="663"/>
        <item m="1" x="659"/>
        <item x="95"/>
        <item m="1" x="411"/>
        <item m="1" x="233"/>
        <item x="31"/>
        <item m="1" x="656"/>
        <item m="1" x="459"/>
        <item m="1" x="681"/>
        <item m="1" x="685"/>
        <item m="1" x="556"/>
        <item m="1" x="419"/>
        <item x="8"/>
        <item x="11"/>
        <item x="12"/>
        <item x="14"/>
        <item x="21"/>
        <item x="22"/>
        <item x="23"/>
        <item x="24"/>
        <item x="26"/>
        <item x="33"/>
        <item x="41"/>
        <item x="42"/>
        <item x="43"/>
        <item x="52"/>
        <item x="67"/>
        <item m="1" x="299"/>
        <item x="77"/>
        <item m="1" x="456"/>
        <item x="93"/>
        <item x="120"/>
        <item x="53"/>
        <item x="54"/>
        <item x="81"/>
        <item x="90"/>
        <item x="13"/>
        <item x="15"/>
        <item x="18"/>
        <item x="126"/>
        <item t="default"/>
      </items>
    </pivotField>
    <pivotField axis="axisRow" compact="0" outline="0" showAll="0" defaultSubtotal="0">
      <items count="146">
        <item sd="0" x="141"/>
        <item sd="0" x="130"/>
        <item sd="0" x="131"/>
        <item sd="0" x="132"/>
        <item sd="0" x="133"/>
        <item sd="0" x="134"/>
        <item sd="0" x="36"/>
        <item sd="0" x="37"/>
        <item sd="0" x="38"/>
        <item sd="0" x="39"/>
        <item sd="0" x="40"/>
        <item sd="0" x="41"/>
        <item sd="0" x="0"/>
        <item sd="0" x="1"/>
        <item sd="0" x="2"/>
        <item sd="0" x="3"/>
        <item sd="0" x="135"/>
        <item sd="0" x="136"/>
        <item sd="0" x="137"/>
        <item sd="0" x="138"/>
        <item sd="0" x="139"/>
        <item sd="0" x="140"/>
        <item sd="0" x="4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m="1" x="143"/>
        <item sd="0" x="76"/>
        <item sd="0" x="77"/>
        <item sd="0" x="78"/>
        <item sd="0" x="79"/>
        <item sd="0" x="80"/>
        <item sd="0" x="81"/>
        <item sd="0" x="82"/>
        <item sd="0" x="84"/>
        <item sd="0" x="85"/>
        <item sd="0" x="86"/>
        <item sd="0" x="87"/>
        <item sd="0" x="88"/>
        <item sd="0" x="89"/>
        <item sd="0" x="90"/>
        <item sd="0" x="91"/>
        <item sd="0" x="8"/>
        <item sd="0" x="9"/>
        <item sd="0" x="10"/>
        <item sd="0" x="11"/>
        <item sd="0" x="12"/>
        <item sd="0" x="14"/>
        <item sd="0" x="16"/>
        <item sd="0" x="17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93"/>
        <item sd="0" x="94"/>
        <item sd="0" m="1" x="145"/>
        <item sd="0" x="95"/>
        <item sd="0" x="96"/>
        <item sd="0" x="97"/>
        <item sd="0" x="28"/>
        <item sd="0" x="29"/>
        <item sd="0" x="30"/>
        <item sd="0" x="31"/>
        <item sd="0" x="32"/>
        <item sd="0" x="33"/>
        <item sd="0" x="34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35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m="1" x="144"/>
        <item sd="0" x="128"/>
        <item sd="0" x="5"/>
        <item sd="0" x="6"/>
        <item sd="0" x="7"/>
        <item sd="0" x="142"/>
        <item sd="0" x="55"/>
        <item sd="0" x="56"/>
        <item sd="0" x="83"/>
        <item sd="0" x="92"/>
        <item x="13"/>
        <item x="15"/>
        <item x="18"/>
        <item x="54"/>
        <item x="129"/>
      </items>
    </pivotField>
    <pivotField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0"/>
        <item sd="0" x="1"/>
        <item sd="0" x="2"/>
        <item sd="0" x="3"/>
        <item sd="0" x="4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5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x="66"/>
        <item x="67"/>
        <item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9"/>
        <item sd="0" x="10"/>
        <item sd="0" x="11"/>
        <item sd="0" x="12"/>
        <item sd="0" x="13"/>
        <item x="14"/>
        <item sd="0" x="15"/>
        <item x="16"/>
        <item sd="0" x="17"/>
        <item sd="0" x="18"/>
        <item sd="0" x="19"/>
        <item x="20"/>
        <item sd="0" x="21"/>
        <item sd="0" x="22"/>
        <item sd="0" x="23"/>
        <item sd="0" x="24"/>
        <item sd="0" x="25"/>
        <item sd="0" x="26"/>
        <item sd="0" x="27"/>
        <item sd="0" x="28"/>
        <item x="113"/>
        <item sd="0" x="29"/>
        <item sd="0" x="114"/>
        <item sd="0" x="115"/>
        <item sd="0" x="116"/>
        <item sd="0" x="117"/>
        <item sd="0" x="118"/>
        <item sd="0" x="11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0"/>
        <item sd="0" x="121"/>
        <item sd="0" x="122"/>
        <item sd="0" x="123"/>
        <item sd="0" x="124"/>
        <item sd="0" x="125"/>
        <item sd="0" x="126"/>
        <item sd="0" x="127"/>
        <item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x="157"/>
        <item sd="0" x="6"/>
        <item sd="0" x="7"/>
        <item sd="0" x="8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14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6">
      <x v="144"/>
      <x v="5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92"/>
    </i>
    <i r="6">
      <x v="141"/>
      <x v="5"/>
    </i>
    <i r="3">
      <x v="57"/>
    </i>
    <i r="4">
      <x v="65"/>
    </i>
    <i r="5">
      <x v="771"/>
    </i>
    <i r="6">
      <x v="75"/>
    </i>
    <i r="3">
      <x v="58"/>
    </i>
    <i r="4">
      <x v="66"/>
    </i>
    <i r="5">
      <x v="793"/>
    </i>
    <i r="6">
      <x v="142"/>
      <x v="5"/>
    </i>
    <i r="3">
      <x v="59"/>
    </i>
    <i r="4">
      <x v="67"/>
    </i>
    <i r="5">
      <x v="608"/>
    </i>
    <i r="6">
      <x v="76"/>
    </i>
    <i r="3">
      <x v="60"/>
    </i>
    <i r="4">
      <x v="68"/>
    </i>
    <i r="5">
      <x v="609"/>
    </i>
    <i r="6">
      <x v="77"/>
    </i>
    <i r="3">
      <x v="61"/>
    </i>
    <i r="4">
      <x v="69"/>
    </i>
    <i r="5">
      <x v="794"/>
    </i>
    <i r="6">
      <x v="143"/>
      <x v="5"/>
    </i>
    <i r="3">
      <x v="62"/>
    </i>
    <i r="4">
      <x v="70"/>
    </i>
    <i r="5">
      <x v="627"/>
    </i>
    <i r="6">
      <x v="78"/>
    </i>
    <i r="4">
      <x v="71"/>
    </i>
    <i r="5">
      <x v="752"/>
    </i>
    <i r="6">
      <x v="79"/>
    </i>
    <i r="4">
      <x v="72"/>
    </i>
    <i r="5">
      <x v="772"/>
    </i>
    <i r="6">
      <x v="80"/>
    </i>
    <i r="4">
      <x v="73"/>
    </i>
    <i r="5">
      <x v="773"/>
    </i>
    <i r="6">
      <x v="81"/>
    </i>
    <i r="4">
      <x v="74"/>
    </i>
    <i r="5">
      <x v="774"/>
    </i>
    <i r="6">
      <x v="82"/>
    </i>
    <i r="2">
      <x v="46"/>
    </i>
    <i r="3">
      <x v="63"/>
    </i>
    <i r="4">
      <x v="75"/>
    </i>
    <i r="5">
      <x v="775"/>
    </i>
    <i r="6">
      <x v="83"/>
    </i>
    <i r="1">
      <x v="27"/>
    </i>
    <i r="2">
      <x v="47"/>
    </i>
    <i r="3">
      <x v="64"/>
    </i>
    <i r="4">
      <x v="76"/>
    </i>
    <i r="5">
      <x v="610"/>
    </i>
    <i r="6">
      <x v="84"/>
    </i>
    <i r="6">
      <x v="85"/>
    </i>
    <i r="3">
      <x v="65"/>
    </i>
    <i r="4">
      <x v="77"/>
    </i>
    <i r="5">
      <x v="791"/>
    </i>
    <i r="6">
      <x v="140"/>
    </i>
    <i r="2">
      <x v="48"/>
    </i>
    <i r="3">
      <x v="66"/>
    </i>
    <i r="4">
      <x v="78"/>
    </i>
    <i r="5">
      <x v="776"/>
    </i>
    <i r="6">
      <x v="86"/>
    </i>
    <i r="2">
      <x v="49"/>
    </i>
    <i r="3">
      <x v="67"/>
    </i>
    <i r="4">
      <x v="79"/>
    </i>
    <i r="5">
      <x v="593"/>
    </i>
    <i r="6">
      <x v="87"/>
    </i>
    <i r="2">
      <x v="50"/>
    </i>
    <i r="3">
      <x v="68"/>
    </i>
    <i r="4">
      <x v="80"/>
    </i>
    <i r="5">
      <x v="681"/>
    </i>
    <i r="6">
      <x v="88"/>
    </i>
    <i r="2">
      <x v="51"/>
    </i>
    <i r="3">
      <x v="69"/>
    </i>
    <i r="4">
      <x v="81"/>
    </i>
    <i r="5">
      <x v="786"/>
    </i>
    <i r="6">
      <x v="90"/>
    </i>
    <i r="1">
      <x v="28"/>
    </i>
    <i r="2">
      <x v="52"/>
    </i>
    <i r="3">
      <x v="70"/>
    </i>
    <i r="4">
      <x v="82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71"/>
    </i>
    <i r="4">
      <x v="83"/>
    </i>
    <i r="5">
      <x v="611"/>
    </i>
    <i r="6">
      <x v="93"/>
    </i>
    <i r="2">
      <x v="54"/>
    </i>
    <i r="3">
      <x v="72"/>
    </i>
    <i r="4">
      <x v="84"/>
    </i>
    <i r="5">
      <x v="615"/>
    </i>
    <i r="6">
      <x v="94"/>
    </i>
    <i r="4">
      <x v="85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3"/>
    </i>
    <i r="4">
      <x v="86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4"/>
    </i>
    <i r="4">
      <x v="87"/>
    </i>
    <i r="5">
      <x v="639"/>
    </i>
    <i r="6">
      <x v="100"/>
    </i>
    <i r="4">
      <x v="88"/>
    </i>
    <i r="5">
      <x v="638"/>
    </i>
    <i r="6">
      <x v="101"/>
    </i>
    <i r="2">
      <x v="57"/>
    </i>
    <i r="3">
      <x v="75"/>
    </i>
    <i r="4">
      <x v="89"/>
    </i>
    <i r="5">
      <x v="640"/>
    </i>
    <i r="6">
      <x v="102"/>
    </i>
    <i r="2">
      <x v="58"/>
    </i>
    <i r="3">
      <x v="76"/>
    </i>
    <i r="4">
      <x v="90"/>
    </i>
    <i r="5">
      <x v="641"/>
    </i>
    <i r="6">
      <x v="103"/>
    </i>
    <i r="2">
      <x v="59"/>
    </i>
    <i r="3">
      <x v="77"/>
    </i>
    <i r="4">
      <x v="91"/>
    </i>
    <i r="5">
      <x v="642"/>
    </i>
    <i r="6">
      <x v="104"/>
    </i>
    <i r="2">
      <x v="60"/>
    </i>
    <i r="3">
      <x v="78"/>
    </i>
    <i r="4">
      <x v="92"/>
    </i>
    <i r="5">
      <x v="643"/>
    </i>
    <i r="6">
      <x v="105"/>
    </i>
    <i r="2">
      <x v="61"/>
    </i>
    <i r="3">
      <x v="79"/>
    </i>
    <i r="4">
      <x v="93"/>
    </i>
    <i r="5">
      <x v="644"/>
    </i>
    <i r="6">
      <x v="106"/>
    </i>
    <i r="2">
      <x v="62"/>
    </i>
    <i r="3">
      <x v="80"/>
    </i>
    <i r="4">
      <x v="94"/>
    </i>
    <i r="5">
      <x v="645"/>
    </i>
    <i r="6">
      <x v="107"/>
    </i>
    <i r="2">
      <x v="63"/>
    </i>
    <i r="3">
      <x v="81"/>
    </i>
    <i r="4">
      <x v="95"/>
    </i>
    <i r="5">
      <x v="745"/>
    </i>
    <i r="6">
      <x v="108"/>
    </i>
    <i r="3">
      <x v="82"/>
    </i>
    <i r="4">
      <x v="96"/>
    </i>
    <i r="5">
      <x v="598"/>
    </i>
    <i r="6">
      <x v="109"/>
    </i>
    <i r="4">
      <x v="97"/>
    </i>
    <i r="5">
      <x v="597"/>
    </i>
    <i r="6">
      <x v="110"/>
    </i>
    <i r="4">
      <x v="98"/>
    </i>
    <i r="5">
      <x v="595"/>
    </i>
    <i r="6">
      <x v="111"/>
    </i>
    <i r="3">
      <x v="83"/>
    </i>
    <i r="4">
      <x v="99"/>
    </i>
    <i r="5">
      <x v="596"/>
    </i>
    <i r="6">
      <x v="112"/>
    </i>
    <i r="3">
      <x v="84"/>
    </i>
    <i r="4">
      <x v="100"/>
    </i>
    <i r="5">
      <x v="699"/>
    </i>
    <i r="6">
      <x v="113"/>
    </i>
    <i r="2">
      <x v="64"/>
    </i>
    <i r="3">
      <x v="85"/>
    </i>
    <i r="4">
      <x v="101"/>
    </i>
    <i r="5">
      <x v="700"/>
    </i>
    <i r="6">
      <x v="114"/>
    </i>
    <i r="3">
      <x v="86"/>
    </i>
    <i r="4">
      <x v="102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7"/>
    </i>
    <i r="4">
      <x v="103"/>
    </i>
    <i r="5">
      <x v="600"/>
    </i>
    <i r="6">
      <x v="116"/>
    </i>
    <i r="1">
      <x v="32"/>
    </i>
    <i r="2">
      <x v="66"/>
    </i>
    <i r="3">
      <x v="88"/>
    </i>
    <i r="4">
      <x v="104"/>
    </i>
    <i r="5">
      <x v="746"/>
    </i>
    <i r="6">
      <x v="117"/>
    </i>
    <i r="2">
      <x v="67"/>
    </i>
    <i r="3">
      <x v="89"/>
    </i>
    <i r="4">
      <x v="105"/>
    </i>
    <i r="5">
      <x v="470"/>
    </i>
    <i r="6">
      <x v="118"/>
    </i>
    <i r="1">
      <x v="33"/>
    </i>
    <i r="2">
      <x v="68"/>
    </i>
    <i r="3">
      <x v="90"/>
    </i>
    <i r="4">
      <x v="106"/>
    </i>
    <i r="5">
      <x v="545"/>
    </i>
    <i r="6">
      <x v="119"/>
    </i>
    <i r="2">
      <x v="69"/>
    </i>
    <i r="3">
      <x v="91"/>
    </i>
    <i r="4">
      <x v="107"/>
    </i>
    <i r="5">
      <x v="652"/>
    </i>
    <i r="6">
      <x v="120"/>
    </i>
    <i r="6">
      <x v="121"/>
    </i>
    <i r="3">
      <x v="92"/>
    </i>
    <i r="4">
      <x v="108"/>
    </i>
    <i r="5">
      <x v="748"/>
    </i>
    <i r="6">
      <x v="122"/>
    </i>
    <i r="3">
      <x v="93"/>
    </i>
    <i r="4">
      <x v="109"/>
    </i>
    <i r="5">
      <x v="655"/>
    </i>
    <i r="6">
      <x v="123"/>
    </i>
    <i r="2">
      <x v="70"/>
    </i>
    <i r="3">
      <x v="94"/>
    </i>
    <i r="4">
      <x v="110"/>
    </i>
    <i r="5">
      <x v="749"/>
    </i>
    <i r="6">
      <x v="124"/>
    </i>
    <i r="1">
      <x v="34"/>
    </i>
    <i r="2">
      <x v="71"/>
    </i>
    <i r="3">
      <x v="95"/>
    </i>
    <i r="4">
      <x v="111"/>
    </i>
    <i r="5">
      <x v="750"/>
    </i>
    <i r="6">
      <x v="125"/>
    </i>
    <i r="5">
      <x v="787"/>
    </i>
    <i r="6">
      <x v="126"/>
    </i>
    <i r="2">
      <x v="72"/>
    </i>
    <i r="3">
      <x v="96"/>
    </i>
    <i r="4">
      <x v="112"/>
    </i>
    <i r="5">
      <x v="651"/>
    </i>
    <i r="6">
      <x v="127"/>
    </i>
    <i r="5">
      <x v="714"/>
    </i>
    <i r="6">
      <x v="128"/>
    </i>
    <i r="4">
      <x v="113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7"/>
    </i>
    <i r="4">
      <x v="114"/>
    </i>
    <i r="5">
      <x v="620"/>
    </i>
    <i r="6">
      <x v="130"/>
    </i>
    <i r="3">
      <x v="98"/>
    </i>
    <i r="4">
      <x v="115"/>
    </i>
    <i r="5">
      <x v="599"/>
    </i>
    <i r="6">
      <x v="132"/>
    </i>
    <i r="5">
      <x v="795"/>
    </i>
    <i r="6">
      <x v="145"/>
      <x v="5"/>
    </i>
    <i t="blank">
      <x v="14"/>
    </i>
    <i>
      <x v="15"/>
    </i>
    <i r="1">
      <x v="36"/>
    </i>
    <i r="2">
      <x v="74"/>
    </i>
    <i r="3">
      <x v="99"/>
    </i>
    <i r="4">
      <x v="116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100"/>
    </i>
    <i r="4">
      <x v="117"/>
    </i>
    <i r="5">
      <x v="542"/>
    </i>
    <i r="6">
      <x v="134"/>
    </i>
    <i r="1">
      <x v="38"/>
    </i>
    <i r="2">
      <x v="76"/>
    </i>
    <i r="3">
      <x v="101"/>
    </i>
    <i r="4">
      <x v="118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170">
      <pivotArea dataOnly="0" labelOnly="1" grandRow="1" fieldPosition="0"/>
    </format>
    <format dxfId="169">
      <pivotArea field="0" type="button" dataOnly="0" labelOnly="1" outline="0" axis="axisPage" fieldPosition="0"/>
    </format>
    <format dxfId="168">
      <pivotArea field="17" type="button" dataOnly="0" labelOnly="1" outline="0" axis="axisRow" fieldPosition="0"/>
    </format>
    <format dxfId="167">
      <pivotArea field="20" type="button" dataOnly="0" labelOnly="1" outline="0" axis="axisRow" fieldPosition="1"/>
    </format>
    <format dxfId="166">
      <pivotArea field="23" type="button" dataOnly="0" labelOnly="1" outline="0" axis="axisRow" fieldPosition="2"/>
    </format>
    <format dxfId="165">
      <pivotArea field="26" type="button" dataOnly="0" labelOnly="1" outline="0" axis="axisRow" fieldPosition="3"/>
    </format>
    <format dxfId="164">
      <pivotArea field="29" type="button" dataOnly="0" labelOnly="1" outline="0" axis="axisRow" fieldPosition="4"/>
    </format>
    <format dxfId="163">
      <pivotArea field="34" type="button" dataOnly="0" labelOnly="1" outline="0"/>
    </format>
    <format dxfId="162">
      <pivotArea field="41" type="button" dataOnly="0" labelOnly="1" outline="0" axis="axisRow" fieldPosition="7"/>
    </format>
    <format dxfId="161">
      <pivotArea field="42" type="button" dataOnly="0" labelOnly="1" outline="0" axis="axisRow" fieldPosition="8"/>
    </format>
    <format dxfId="160">
      <pivotArea outline="0" fieldPosition="0">
        <references count="1">
          <reference field="4294967294" count="1">
            <x v="0"/>
          </reference>
        </references>
      </pivotArea>
    </format>
    <format dxfId="159">
      <pivotArea outline="0" fieldPosition="0">
        <references count="1">
          <reference field="4294967294" count="1">
            <x v="1"/>
          </reference>
        </references>
      </pivotArea>
    </format>
    <format dxfId="158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axis="axisRow"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compact="0" outline="0" subtotalTop="0" showAll="0" includeNewItemsInFilter="1" defaultSubtotal="0"/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axis="axisRow"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axis="axisRow" compact="0" showAll="0" includeNewItemsInFilter="1" defaultSubtotal="0">
      <items count="247">
        <item sd="0" x="141"/>
        <item sd="0" x="0"/>
        <item sd="0" x="1"/>
        <item sd="0" x="2"/>
        <item sd="0" x="3"/>
        <item sd="0" m="1" x="197"/>
        <item sd="0" m="1" x="222"/>
        <item sd="0" x="5"/>
        <item sd="0" x="6"/>
        <item sd="0" m="1" x="235"/>
        <item sd="0" m="1" x="177"/>
        <item sd="0" x="9"/>
        <item sd="0" x="10"/>
        <item sd="0" m="1" x="148"/>
        <item sd="0" m="1" x="190"/>
        <item sd="0" m="1" x="183"/>
        <item sd="0" m="1" x="176"/>
        <item sd="0" x="16"/>
        <item sd="0" x="17"/>
        <item sd="0" x="19"/>
        <item sd="0" m="1" x="149"/>
        <item sd="0" m="1" x="191"/>
        <item sd="0" m="1" x="184"/>
        <item sd="0" x="25"/>
        <item sd="0" x="26"/>
        <item sd="0" m="1" x="160"/>
        <item sd="0" m="1" x="163"/>
        <item sd="0" m="1" x="192"/>
        <item sd="0" m="1" x="185"/>
        <item sd="0" x="28"/>
        <item sd="0" x="29"/>
        <item sd="0" x="30"/>
        <item sd="0" x="31"/>
        <item sd="0" m="1" x="166"/>
        <item sd="0" x="33"/>
        <item sd="0" m="1" x="146"/>
        <item sd="0" x="35"/>
        <item sd="0" x="36"/>
        <item sd="0" x="37"/>
        <item sd="0" x="38"/>
        <item sd="0" m="1" x="209"/>
        <item sd="0" x="39"/>
        <item sd="0" m="1" x="204"/>
        <item sd="0" m="1" x="219"/>
        <item sd="0" m="1" x="241"/>
        <item sd="0" x="40"/>
        <item sd="0" x="41"/>
        <item sd="0" m="1" x="210"/>
        <item sd="0" m="1" x="215"/>
        <item sd="0" m="1" x="199"/>
        <item sd="0" m="1" x="158"/>
        <item sd="0" m="1" x="224"/>
        <item sd="0" m="1" x="174"/>
        <item sd="0" m="1" x="238"/>
        <item sd="0" m="1" x="187"/>
        <item sd="0" x="49"/>
        <item sd="0" x="50"/>
        <item sd="0" m="1" x="162"/>
        <item sd="0" x="51"/>
        <item sd="0" x="52"/>
        <item sd="0" x="57"/>
        <item sd="0" x="58"/>
        <item sd="0" x="59"/>
        <item sd="0" x="60"/>
        <item sd="0" x="62"/>
        <item sd="0" x="63"/>
        <item sd="0" x="64"/>
        <item sd="0" x="65"/>
        <item sd="0" x="66"/>
        <item sd="0" x="67"/>
        <item sd="0" x="68"/>
        <item sd="0" x="70"/>
        <item sd="0" m="1" x="242"/>
        <item sd="0" m="1" x="243"/>
        <item sd="0" x="71"/>
        <item sd="0" m="1" x="244"/>
        <item sd="0" x="72"/>
        <item sd="0" x="73"/>
        <item sd="0" x="74"/>
        <item sd="0" m="1" x="193"/>
        <item sd="0" m="1" x="211"/>
        <item sd="0" m="1" x="178"/>
        <item sd="0" m="1" x="151"/>
        <item sd="0" x="76"/>
        <item sd="0" m="1" x="233"/>
        <item sd="0" m="1" x="216"/>
        <item sd="0" m="1" x="220"/>
        <item sd="0" m="1" x="221"/>
        <item sd="0" m="1" x="202"/>
        <item sd="0" x="80"/>
        <item sd="0" m="1" x="147"/>
        <item sd="0" m="1" x="236"/>
        <item sd="0" m="1" x="203"/>
        <item sd="0" x="81"/>
        <item sd="0" m="1" x="240"/>
        <item sd="0" m="1" x="152"/>
        <item sd="0" x="84"/>
        <item sd="0" x="85"/>
        <item sd="0" x="86"/>
        <item sd="0" m="1" x="225"/>
        <item sd="0" m="1" x="230"/>
        <item sd="0" x="87"/>
        <item sd="0" x="88"/>
        <item sd="0" m="1" x="226"/>
        <item sd="0" x="89"/>
        <item sd="0" x="90"/>
        <item sd="0" x="91"/>
        <item sd="0" x="93"/>
        <item sd="0" x="94"/>
        <item sd="0" m="1" x="159"/>
        <item sd="0" m="1" x="169"/>
        <item sd="0" m="1" x="231"/>
        <item sd="0" x="98"/>
        <item sd="0" x="99"/>
        <item sd="0" x="100"/>
        <item sd="0" x="101"/>
        <item sd="0" x="102"/>
        <item sd="0" x="103"/>
        <item sd="0" x="104"/>
        <item sd="0" x="105"/>
        <item sd="0" x="107"/>
        <item sd="0" x="108"/>
        <item sd="0" x="109"/>
        <item sd="0" x="110"/>
        <item sd="0" m="1" x="232"/>
        <item sd="0" x="111"/>
        <item sd="0" m="1" x="171"/>
        <item sd="0" x="112"/>
        <item sd="0" x="113"/>
        <item sd="0" m="1" x="156"/>
        <item sd="0" m="1" x="188"/>
        <item sd="0" m="1" x="189"/>
        <item sd="0" x="116"/>
        <item sd="0" m="1" x="181"/>
        <item sd="0" x="117"/>
        <item sd="0" x="118"/>
        <item sd="0" m="1" x="170"/>
        <item sd="0" x="120"/>
        <item sd="0" m="1" x="165"/>
        <item sd="0" m="1" x="227"/>
        <item sd="0" m="1" x="175"/>
        <item sd="0" x="124"/>
        <item sd="0" x="125"/>
        <item sd="0" x="126"/>
        <item sd="0" x="127"/>
        <item sd="0" m="1" x="205"/>
        <item sd="0" x="128"/>
        <item sd="0" x="130"/>
        <item sd="0" x="131"/>
        <item sd="0" x="132"/>
        <item sd="0" x="133"/>
        <item sd="0" x="134"/>
        <item sd="0" x="135"/>
        <item sd="0" x="136"/>
        <item sd="0" m="1" x="214"/>
        <item sd="0" x="137"/>
        <item sd="0" x="138"/>
        <item sd="0" x="139"/>
        <item sd="0" x="142"/>
        <item sd="0" x="4"/>
        <item sd="0" m="1" x="157"/>
        <item sd="0" m="1" x="155"/>
        <item sd="0" m="1" x="144"/>
        <item sd="0" m="1" x="198"/>
        <item sd="0" m="1" x="145"/>
        <item sd="0" m="1" x="179"/>
        <item sd="0" m="1" x="172"/>
        <item sd="0" m="1" x="173"/>
        <item sd="0" m="1" x="161"/>
        <item sd="0" m="1" x="143"/>
        <item sd="0" m="1" x="154"/>
        <item sd="0" m="1" x="223"/>
        <item sd="0" x="7"/>
        <item sd="0" m="1" x="196"/>
        <item sd="0" m="1" x="201"/>
        <item sd="0" m="1" x="200"/>
        <item sd="0" x="46"/>
        <item sd="0" x="47"/>
        <item sd="0" x="48"/>
        <item sd="0" m="1" x="186"/>
        <item sd="0" x="61"/>
        <item sd="0" m="1" x="239"/>
        <item sd="0" x="75"/>
        <item sd="0" x="77"/>
        <item sd="0" x="78"/>
        <item sd="0" m="1" x="237"/>
        <item sd="0" m="1" x="167"/>
        <item sd="0" m="1" x="207"/>
        <item sd="0" m="1" x="212"/>
        <item sd="0" m="1" x="213"/>
        <item sd="0" m="1" x="217"/>
        <item sd="0" x="96"/>
        <item sd="0" x="106"/>
        <item sd="0" m="1" x="195"/>
        <item sd="0" x="114"/>
        <item sd="0" x="115"/>
        <item sd="0" m="1" x="180"/>
        <item sd="0" x="119"/>
        <item sd="0" x="121"/>
        <item sd="0" x="122"/>
        <item sd="0" x="140"/>
        <item sd="0" x="45"/>
        <item sd="0" x="20"/>
        <item sd="0" m="1" x="150"/>
        <item sd="0" x="82"/>
        <item sd="0" m="1" x="168"/>
        <item sd="0" m="1" x="194"/>
        <item sd="0" x="97"/>
        <item sd="0" m="1" x="208"/>
        <item sd="0" m="1" x="153"/>
        <item sd="0" x="32"/>
        <item sd="0" m="1" x="229"/>
        <item sd="0" m="1" x="206"/>
        <item sd="0" m="1" x="234"/>
        <item sd="0" m="1" x="218"/>
        <item sd="0" m="1" x="182"/>
        <item sd="0" m="1" x="245"/>
        <item x="8"/>
        <item x="11"/>
        <item x="12"/>
        <item x="14"/>
        <item x="21"/>
        <item x="22"/>
        <item x="23"/>
        <item x="24"/>
        <item x="27"/>
        <item x="34"/>
        <item x="42"/>
        <item x="43"/>
        <item x="44"/>
        <item x="53"/>
        <item x="69"/>
        <item m="1" x="164"/>
        <item x="79"/>
        <item m="1" x="246"/>
        <item x="95"/>
        <item x="123"/>
        <item x="55"/>
        <item x="56"/>
        <item x="83"/>
        <item m="1" x="228"/>
        <item x="92"/>
        <item x="13"/>
        <item x="15"/>
        <item x="18"/>
        <item x="54"/>
        <item x="129"/>
      </items>
    </pivotField>
    <pivotField axis="axisRow" compact="0" showAll="0" includeNewItemsInFilter="1" sortType="ascending">
      <items count="967">
        <item m="1" x="238"/>
        <item x="138"/>
        <item m="1" x="195"/>
        <item m="1" x="212"/>
        <item m="1" x="327"/>
        <item m="1" x="785"/>
        <item m="1" x="800"/>
        <item m="1" x="213"/>
        <item m="1" x="230"/>
        <item m="1" x="355"/>
        <item m="1" x="408"/>
        <item m="1" x="422"/>
        <item m="1" x="500"/>
        <item m="1" x="468"/>
        <item m="1" x="677"/>
        <item m="1" x="186"/>
        <item x="0"/>
        <item x="1"/>
        <item x="2"/>
        <item x="3"/>
        <item m="1" x="612"/>
        <item m="1" x="415"/>
        <item m="1" x="818"/>
        <item x="4"/>
        <item m="1" x="307"/>
        <item m="1" x="463"/>
        <item m="1" x="613"/>
        <item m="1" x="782"/>
        <item m="1" x="140"/>
        <item m="1" x="317"/>
        <item m="1" x="259"/>
        <item m="1" x="329"/>
        <item m="1" x="704"/>
        <item m="1" x="812"/>
        <item m="1" x="595"/>
        <item m="1" x="787"/>
        <item m="1" x="375"/>
        <item m="1" x="895"/>
        <item m="1" x="226"/>
        <item m="1" x="318"/>
        <item m="1" x="480"/>
        <item m="1" x="324"/>
        <item m="1" x="957"/>
        <item m="1" x="810"/>
        <item m="1" x="574"/>
        <item m="1" x="718"/>
        <item m="1" x="625"/>
        <item m="1" x="626"/>
        <item m="1" x="867"/>
        <item m="1" x="315"/>
        <item m="1" x="937"/>
        <item x="5"/>
        <item m="1" x="830"/>
        <item m="1" x="729"/>
        <item x="6"/>
        <item m="1" x="389"/>
        <item m="1" x="406"/>
        <item m="1" x="900"/>
        <item m="1" x="565"/>
        <item x="7"/>
        <item m="1" x="496"/>
        <item m="1" x="509"/>
        <item m="1" x="148"/>
        <item m="1" x="896"/>
        <item m="1" x="228"/>
        <item m="1" x="909"/>
        <item m="1" x="910"/>
        <item m="1" x="150"/>
        <item m="1" x="419"/>
        <item m="1" x="623"/>
        <item m="1" x="739"/>
        <item m="1" x="525"/>
        <item m="1" x="639"/>
        <item m="1" x="345"/>
        <item m="1" x="392"/>
        <item m="1" x="277"/>
        <item m="1" x="346"/>
        <item m="1" x="229"/>
        <item m="1" x="911"/>
        <item m="1" x="912"/>
        <item m="1" x="151"/>
        <item m="1" x="420"/>
        <item m="1" x="624"/>
        <item m="1" x="742"/>
        <item m="1" x="526"/>
        <item m="1" x="640"/>
        <item m="1" x="347"/>
        <item m="1" x="393"/>
        <item m="1" x="278"/>
        <item m="1" x="348"/>
        <item m="1" x="231"/>
        <item m="1" x="913"/>
        <item m="1" x="803"/>
        <item m="1" x="474"/>
        <item m="1" x="914"/>
        <item m="1" x="153"/>
        <item m="1" x="421"/>
        <item m="1" x="627"/>
        <item m="1" x="744"/>
        <item m="1" x="350"/>
        <item m="1" x="395"/>
        <item m="1" x="279"/>
        <item m="1" x="351"/>
        <item m="1" x="232"/>
        <item m="1" x="915"/>
        <item m="1" x="792"/>
        <item m="1" x="916"/>
        <item m="1" x="156"/>
        <item m="1" x="423"/>
        <item m="1" x="629"/>
        <item m="1" x="745"/>
        <item m="1" x="527"/>
        <item m="1" x="642"/>
        <item m="1" x="352"/>
        <item m="1" x="396"/>
        <item m="1" x="795"/>
        <item m="1" x="876"/>
        <item m="1" x="283"/>
        <item m="1" x="353"/>
        <item m="1" x="746"/>
        <item m="1" x="560"/>
        <item m="1" x="638"/>
        <item m="1" x="944"/>
        <item m="1" x="141"/>
        <item m="1" x="963"/>
        <item m="1" x="159"/>
        <item m="1" x="796"/>
        <item m="1" x="820"/>
        <item m="1" x="807"/>
        <item m="1" x="331"/>
        <item m="1" x="332"/>
        <item m="1" x="452"/>
        <item x="8"/>
        <item m="1" x="556"/>
        <item x="9"/>
        <item x="10"/>
        <item m="1" x="298"/>
        <item m="1" x="958"/>
        <item x="11"/>
        <item x="12"/>
        <item m="1" x="688"/>
        <item m="1" x="455"/>
        <item m="1" x="962"/>
        <item m="1" x="918"/>
        <item m="1" x="161"/>
        <item m="1" x="424"/>
        <item m="1" x="519"/>
        <item m="1" x="630"/>
        <item m="1" x="747"/>
        <item m="1" x="531"/>
        <item m="1" x="798"/>
        <item m="1" x="879"/>
        <item m="1" x="411"/>
        <item m="1" x="291"/>
        <item m="1" x="776"/>
        <item m="1" x="330"/>
        <item m="1" x="431"/>
        <item m="1" x="804"/>
        <item m="1" x="592"/>
        <item m="1" x="945"/>
        <item m="1" x="142"/>
        <item m="1" x="233"/>
        <item m="1" x="483"/>
        <item m="1" x="917"/>
        <item m="1" x="160"/>
        <item m="1" x="797"/>
        <item m="1" x="821"/>
        <item m="1" x="808"/>
        <item m="1" x="476"/>
        <item m="1" x="333"/>
        <item m="1" x="334"/>
        <item x="13"/>
        <item m="1" x="451"/>
        <item x="14"/>
        <item m="1" x="453"/>
        <item m="1" x="458"/>
        <item m="1" x="557"/>
        <item m="1" x="953"/>
        <item x="15"/>
        <item x="16"/>
        <item x="17"/>
        <item x="18"/>
        <item m="1" x="889"/>
        <item x="19"/>
        <item m="1" x="959"/>
        <item x="20"/>
        <item x="21"/>
        <item x="22"/>
        <item x="23"/>
        <item x="24"/>
        <item m="1" x="689"/>
        <item m="1" x="456"/>
        <item m="1" x="690"/>
        <item m="1" x="919"/>
        <item m="1" x="162"/>
        <item m="1" x="425"/>
        <item m="1" x="520"/>
        <item m="1" x="631"/>
        <item m="1" x="748"/>
        <item m="1" x="532"/>
        <item m="1" x="643"/>
        <item m="1" x="920"/>
        <item m="1" x="163"/>
        <item m="1" x="426"/>
        <item m="1" x="632"/>
        <item m="1" x="749"/>
        <item m="1" x="356"/>
        <item m="1" x="398"/>
        <item m="1" x="799"/>
        <item m="1" x="880"/>
        <item m="1" x="412"/>
        <item m="1" x="292"/>
        <item m="1" x="357"/>
        <item m="1" x="335"/>
        <item x="25"/>
        <item m="1" x="960"/>
        <item m="1" x="600"/>
        <item x="26"/>
        <item m="1" x="691"/>
        <item m="1" x="457"/>
        <item m="1" x="413"/>
        <item m="1" x="199"/>
        <item m="1" x="222"/>
        <item m="1" x="546"/>
        <item m="1" x="250"/>
        <item m="1" x="262"/>
        <item m="1" x="379"/>
        <item m="1" x="414"/>
        <item m="1" x="596"/>
        <item m="1" x="432"/>
        <item m="1" x="440"/>
        <item m="1" x="511"/>
        <item m="1" x="473"/>
        <item x="27"/>
        <item m="1" x="337"/>
        <item m="1" x="201"/>
        <item m="1" x="454"/>
        <item m="1" x="858"/>
        <item m="1" x="558"/>
        <item x="28"/>
        <item x="29"/>
        <item x="30"/>
        <item x="31"/>
        <item x="32"/>
        <item x="33"/>
        <item m="1" x="692"/>
        <item m="1" x="878"/>
        <item m="1" x="921"/>
        <item m="1" x="936"/>
        <item m="1" x="940"/>
        <item m="1" x="164"/>
        <item m="1" x="372"/>
        <item m="1" x="427"/>
        <item m="1" x="633"/>
        <item m="1" x="681"/>
        <item m="1" x="750"/>
        <item m="1" x="588"/>
        <item m="1" x="644"/>
        <item m="1" x="293"/>
        <item m="1" x="360"/>
        <item m="1" x="877"/>
        <item x="34"/>
        <item m="1" x="180"/>
        <item m="1" x="487"/>
        <item m="1" x="926"/>
        <item m="1" x="165"/>
        <item m="1" x="429"/>
        <item m="1" x="635"/>
        <item m="1" x="754"/>
        <item m="1" x="294"/>
        <item m="1" x="887"/>
        <item m="1" x="882"/>
        <item m="1" x="888"/>
        <item m="1" x="409"/>
        <item m="1" x="428"/>
        <item m="1" x="954"/>
        <item m="1" x="794"/>
        <item m="1" x="270"/>
        <item m="1" x="196"/>
        <item m="1" x="214"/>
        <item m="1" x="321"/>
        <item m="1" x="897"/>
        <item m="1" x="903"/>
        <item m="1" x="964"/>
        <item m="1" x="955"/>
        <item m="1" x="367"/>
        <item m="1" x="271"/>
        <item m="1" x="297"/>
        <item m="1" x="405"/>
        <item m="1" x="649"/>
        <item m="1" x="927"/>
        <item m="1" x="852"/>
        <item m="1" x="268"/>
        <item m="1" x="269"/>
        <item m="1" x="272"/>
        <item m="1" x="434"/>
        <item m="1" x="891"/>
        <item m="1" x="901"/>
        <item m="1" x="904"/>
        <item m="1" x="828"/>
        <item m="1" x="545"/>
        <item m="1" x="832"/>
        <item m="1" x="860"/>
        <item m="1" x="200"/>
        <item m="1" x="209"/>
        <item m="1" x="323"/>
        <item m="1" x="829"/>
        <item m="1" x="380"/>
        <item m="1" x="385"/>
        <item m="1" x="515"/>
        <item m="1" x="343"/>
        <item m="1" x="381"/>
        <item m="1" x="542"/>
        <item m="1" x="559"/>
        <item m="1" x="653"/>
        <item m="1" x="661"/>
        <item m="1" x="851"/>
        <item m="1" x="868"/>
        <item m="1" x="442"/>
        <item m="1" x="198"/>
        <item m="1" x="308"/>
        <item m="1" x="359"/>
        <item m="1" x="349"/>
        <item m="1" x="435"/>
        <item m="1" x="533"/>
        <item m="1" x="645"/>
        <item m="1" x="843"/>
        <item m="1" x="166"/>
        <item m="1" x="802"/>
        <item m="1" x="210"/>
        <item m="1" x="227"/>
        <item m="1" x="358"/>
        <item m="1" x="244"/>
        <item m="1" x="738"/>
        <item m="1" x="211"/>
        <item m="1" x="952"/>
        <item m="1" x="260"/>
        <item m="1" x="577"/>
        <item m="1" x="219"/>
        <item m="1" x="225"/>
        <item m="1" x="365"/>
        <item m="1" x="441"/>
        <item m="1" x="220"/>
        <item m="1" x="341"/>
        <item m="1" x="363"/>
        <item m="1" x="316"/>
        <item m="1" x="342"/>
        <item m="1" x="237"/>
        <item m="1" x="364"/>
        <item m="1" x="816"/>
        <item m="1" x="907"/>
        <item m="1" x="221"/>
        <item m="1" x="253"/>
        <item m="1" x="873"/>
        <item m="1" x="682"/>
        <item m="1" x="698"/>
        <item m="1" x="709"/>
        <item m="1" x="793"/>
        <item m="1" x="743"/>
        <item m="1" x="598"/>
        <item m="1" x="383"/>
        <item m="1" x="716"/>
        <item m="1" x="683"/>
        <item m="1" x="710"/>
        <item m="1" x="717"/>
        <item m="1" x="521"/>
        <item m="1" x="702"/>
        <item m="1" x="374"/>
        <item m="1" x="471"/>
        <item m="1" x="481"/>
        <item m="1" x="493"/>
        <item m="1" x="578"/>
        <item m="1" x="923"/>
        <item m="1" x="583"/>
        <item m="1" x="513"/>
        <item m="1" x="384"/>
        <item m="1" x="494"/>
        <item m="1" x="472"/>
        <item m="1" x="495"/>
        <item m="1" x="499"/>
        <item m="1" x="145"/>
        <item m="1" x="286"/>
        <item m="1" x="700"/>
        <item m="1" x="708"/>
        <item m="1" x="725"/>
        <item m="1" x="801"/>
        <item m="1" x="299"/>
        <item m="1" x="805"/>
        <item m="1" x="763"/>
        <item m="1" x="767"/>
        <item m="1" x="610"/>
        <item m="1" x="701"/>
        <item m="1" x="726"/>
        <item m="1" x="730"/>
        <item m="1" x="416"/>
        <item m="1" x="537"/>
        <item m="1" x="755"/>
        <item m="1" x="235"/>
        <item m="1" x="241"/>
        <item m="1" x="255"/>
        <item m="1" x="377"/>
        <item m="1" x="765"/>
        <item m="1" x="382"/>
        <item m="1" x="309"/>
        <item m="1" x="328"/>
        <item m="1" x="144"/>
        <item m="1" x="236"/>
        <item m="1" x="256"/>
        <item m="1" x="264"/>
        <item m="1" x="841"/>
        <item m="1" x="933"/>
        <item m="1" x="251"/>
        <item m="1" x="714"/>
        <item m="1" x="722"/>
        <item m="1" x="732"/>
        <item m="1" x="814"/>
        <item m="1" x="319"/>
        <item m="1" x="886"/>
        <item m="1" x="815"/>
        <item m="1" x="766"/>
        <item m="1" x="619"/>
        <item m="1" x="751"/>
        <item m="1" x="715"/>
        <item m="1" x="789"/>
        <item m="1" x="733"/>
        <item m="1" x="752"/>
        <item m="1" x="706"/>
        <item m="1" x="547"/>
        <item m="1" x="728"/>
        <item m="1" x="484"/>
        <item m="1" x="492"/>
        <item m="1" x="502"/>
        <item m="1" x="591"/>
        <item m="1" x="931"/>
        <item m="1" x="695"/>
        <item m="1" x="597"/>
        <item m="1" x="534"/>
        <item m="1" x="544"/>
        <item m="1" x="402"/>
        <item m="1" x="503"/>
        <item m="1" x="485"/>
        <item m="1" x="504"/>
        <item m="1" x="507"/>
        <item m="1" x="157"/>
        <item m="1" x="313"/>
        <item m="1" x="497"/>
        <item m="1" x="516"/>
        <item m="1" x="257"/>
        <item m="1" x="273"/>
        <item m="1" x="394"/>
        <item m="1" x="634"/>
        <item m="1" x="833"/>
        <item m="1" x="905"/>
        <item m="1" x="842"/>
        <item m="1" x="300"/>
        <item m="1" x="756"/>
        <item m="1" x="266"/>
        <item m="1" x="217"/>
        <item m="1" x="902"/>
        <item m="1" x="276"/>
        <item m="1" x="304"/>
        <item m="1" x="404"/>
        <item m="1" x="344"/>
        <item m="1" x="449"/>
        <item m="1" x="470"/>
        <item m="1" x="548"/>
        <item m="1" x="418"/>
        <item m="1" x="512"/>
        <item m="1" x="735"/>
        <item m="1" x="240"/>
        <item x="35"/>
        <item x="36"/>
        <item x="37"/>
        <item x="38"/>
        <item m="1" x="671"/>
        <item m="1" x="444"/>
        <item m="1" x="853"/>
        <item x="39"/>
        <item m="1" x="584"/>
        <item m="1" x="772"/>
        <item m="1" x="586"/>
        <item x="40"/>
        <item m="1" x="670"/>
        <item m="1" x="184"/>
        <item m="1" x="579"/>
        <item m="1" x="399"/>
        <item m="1" x="817"/>
        <item m="1" x="770"/>
        <item m="1" x="243"/>
        <item m="1" x="864"/>
        <item m="1" x="167"/>
        <item m="1" x="258"/>
        <item m="1" x="305"/>
        <item m="1" x="322"/>
        <item m="1" x="193"/>
        <item m="1" x="443"/>
        <item m="1" x="498"/>
        <item m="1" x="857"/>
        <item m="1" x="461"/>
        <item m="1" x="477"/>
        <item m="1" x="284"/>
        <item m="1" x="215"/>
        <item m="1" x="368"/>
        <item m="1" x="582"/>
        <item m="1" x="693"/>
        <item x="41"/>
        <item m="1" x="636"/>
        <item m="1" x="667"/>
        <item m="1" x="182"/>
        <item x="42"/>
        <item x="43"/>
        <item x="44"/>
        <item m="1" x="784"/>
        <item m="1" x="871"/>
        <item x="45"/>
        <item x="46"/>
        <item x="47"/>
        <item m="1" x="941"/>
        <item m="1" x="844"/>
        <item m="1" x="168"/>
        <item m="1" x="823"/>
        <item m="1" x="697"/>
        <item m="1" x="942"/>
        <item x="48"/>
        <item x="49"/>
        <item m="1" x="436"/>
        <item m="1" x="417"/>
        <item m="1" x="587"/>
        <item m="1" x="571"/>
        <item x="50"/>
        <item m="1" x="539"/>
        <item m="1" x="849"/>
        <item x="51"/>
        <item x="52"/>
        <item m="1" x="707"/>
        <item m="1" x="723"/>
        <item m="1" x="580"/>
        <item x="53"/>
        <item x="54"/>
        <item m="1" x="242"/>
        <item m="1" x="339"/>
        <item x="55"/>
        <item m="1" x="637"/>
        <item m="1" x="836"/>
        <item x="56"/>
        <item x="57"/>
        <item x="58"/>
        <item x="59"/>
        <item m="1" x="839"/>
        <item m="1" x="154"/>
        <item m="1" x="608"/>
        <item x="60"/>
        <item x="61"/>
        <item x="62"/>
        <item m="1" x="929"/>
        <item m="1" x="628"/>
        <item m="1" x="593"/>
        <item m="1" x="606"/>
        <item m="1" x="540"/>
        <item x="63"/>
        <item m="1" x="736"/>
        <item m="1" x="737"/>
        <item m="1" x="369"/>
        <item m="1" x="179"/>
        <item m="1" x="840"/>
        <item m="1" x="146"/>
        <item m="1" x="930"/>
        <item x="64"/>
        <item m="1" x="790"/>
        <item m="1" x="336"/>
        <item m="1" x="295"/>
        <item m="1" x="287"/>
        <item m="1" x="312"/>
        <item m="1" x="660"/>
        <item m="1" x="621"/>
        <item m="1" x="338"/>
        <item x="65"/>
        <item m="1" x="699"/>
        <item m="1" x="760"/>
        <item m="1" x="437"/>
        <item m="1" x="685"/>
        <item m="1" x="680"/>
        <item m="1" x="482"/>
        <item x="66"/>
        <item x="67"/>
        <item x="68"/>
        <item m="1" x="773"/>
        <item m="1" x="875"/>
        <item x="69"/>
        <item m="1" x="774"/>
        <item x="70"/>
        <item m="1" x="152"/>
        <item m="1" x="607"/>
        <item m="1" x="155"/>
        <item m="1" x="618"/>
        <item m="1" x="713"/>
        <item m="1" x="762"/>
        <item m="1" x="310"/>
        <item m="1" x="311"/>
        <item x="71"/>
        <item m="1" x="703"/>
        <item m="1" x="758"/>
        <item m="1" x="764"/>
        <item m="1" x="320"/>
        <item x="72"/>
        <item m="1" x="835"/>
        <item m="1" x="190"/>
        <item m="1" x="252"/>
        <item m="1" x="450"/>
        <item m="1" x="469"/>
        <item m="1" x="528"/>
        <item m="1" x="543"/>
        <item m="1" x="340"/>
        <item m="1" x="325"/>
        <item x="73"/>
        <item m="1" x="517"/>
        <item m="1" x="285"/>
        <item m="1" x="518"/>
        <item m="1" x="589"/>
        <item m="1" x="783"/>
        <item m="1" x="894"/>
        <item m="1" x="486"/>
        <item m="1" x="522"/>
        <item m="1" x="475"/>
        <item m="1" x="806"/>
        <item m="1" x="694"/>
        <item m="1" x="771"/>
        <item x="74"/>
        <item m="1" x="865"/>
        <item m="1" x="590"/>
        <item m="1" x="647"/>
        <item m="1" x="883"/>
        <item m="1" x="594"/>
        <item m="1" x="684"/>
        <item m="1" x="194"/>
        <item m="1" x="950"/>
        <item x="75"/>
        <item m="1" x="552"/>
        <item x="76"/>
        <item m="1" x="837"/>
        <item m="1" x="553"/>
        <item m="1" x="172"/>
        <item m="1" x="439"/>
        <item m="1" x="961"/>
        <item m="1" x="788"/>
        <item m="1" x="361"/>
        <item m="1" x="791"/>
        <item x="77"/>
        <item x="78"/>
        <item m="1" x="326"/>
        <item m="1" x="615"/>
        <item m="1" x="696"/>
        <item m="1" x="208"/>
        <item m="1" x="604"/>
        <item m="1" x="646"/>
        <item m="1" x="768"/>
        <item m="1" x="173"/>
        <item m="1" x="616"/>
        <item m="1" x="605"/>
        <item m="1" x="775"/>
        <item x="79"/>
        <item x="80"/>
        <item m="1" x="176"/>
        <item x="81"/>
        <item m="1" x="191"/>
        <item m="1" x="302"/>
        <item x="82"/>
        <item m="1" x="567"/>
        <item x="83"/>
        <item m="1" x="573"/>
        <item x="84"/>
        <item m="1" x="554"/>
        <item m="1" x="965"/>
        <item m="1" x="549"/>
        <item x="85"/>
        <item x="86"/>
        <item m="1" x="555"/>
        <item x="87"/>
        <item x="88"/>
        <item x="89"/>
        <item m="1" x="551"/>
        <item m="1" x="177"/>
        <item m="1" x="523"/>
        <item m="1" x="296"/>
        <item m="1" x="197"/>
        <item m="1" x="216"/>
        <item m="1" x="529"/>
        <item m="1" x="831"/>
        <item m="1" x="387"/>
        <item m="1" x="188"/>
        <item m="1" x="530"/>
        <item m="1" x="390"/>
        <item m="1" x="740"/>
        <item m="1" x="505"/>
        <item m="1" x="946"/>
        <item m="1" x="202"/>
        <item m="1" x="464"/>
        <item m="1" x="673"/>
        <item m="1" x="778"/>
        <item m="1" x="834"/>
        <item m="1" x="370"/>
        <item m="1" x="400"/>
        <item m="1" x="935"/>
        <item x="90"/>
        <item m="1" x="391"/>
        <item x="91"/>
        <item x="92"/>
        <item m="1" x="813"/>
        <item x="93"/>
        <item m="1" x="741"/>
        <item m="1" x="506"/>
        <item m="1" x="303"/>
        <item m="1" x="662"/>
        <item m="1" x="881"/>
        <item x="94"/>
        <item x="95"/>
        <item m="1" x="585"/>
        <item m="1" x="786"/>
        <item m="1" x="572"/>
        <item m="1" x="777"/>
        <item m="1" x="288"/>
        <item m="1" x="388"/>
        <item m="1" x="602"/>
        <item m="1" x="809"/>
        <item m="1" x="290"/>
        <item m="1" x="524"/>
        <item m="1" x="753"/>
        <item m="1" x="906"/>
        <item m="1" x="263"/>
        <item m="1" x="508"/>
        <item m="1" x="727"/>
        <item m="1" x="899"/>
        <item m="1" x="178"/>
        <item m="1" x="928"/>
        <item m="1" x="170"/>
        <item m="1" x="280"/>
        <item m="1" x="862"/>
        <item m="1" x="847"/>
        <item m="1" x="514"/>
        <item m="1" x="654"/>
        <item x="96"/>
        <item x="97"/>
        <item x="98"/>
        <item x="99"/>
        <item x="100"/>
        <item x="101"/>
        <item x="102"/>
        <item x="103"/>
        <item m="1" x="245"/>
        <item m="1" x="246"/>
        <item m="1" x="247"/>
        <item x="104"/>
        <item m="1" x="825"/>
        <item m="1" x="561"/>
        <item m="1" x="562"/>
        <item m="1" x="563"/>
        <item m="1" x="564"/>
        <item m="1" x="566"/>
        <item m="1" x="568"/>
        <item m="1" x="569"/>
        <item m="1" x="570"/>
        <item m="1" x="663"/>
        <item m="1" x="664"/>
        <item m="1" x="665"/>
        <item m="1" x="666"/>
        <item m="1" x="668"/>
        <item x="105"/>
        <item x="106"/>
        <item x="107"/>
        <item x="108"/>
        <item m="1" x="373"/>
        <item x="109"/>
        <item m="1" x="822"/>
        <item m="1" x="433"/>
        <item x="110"/>
        <item x="111"/>
        <item m="1" x="838"/>
        <item m="1" x="535"/>
        <item m="1" x="947"/>
        <item m="1" x="203"/>
        <item m="1" x="465"/>
        <item m="1" x="575"/>
        <item m="1" x="674"/>
        <item m="1" x="779"/>
        <item m="1" x="686"/>
        <item m="1" x="948"/>
        <item m="1" x="204"/>
        <item m="1" x="466"/>
        <item m="1" x="675"/>
        <item m="1" x="780"/>
        <item m="1" x="949"/>
        <item m="1" x="205"/>
        <item m="1" x="467"/>
        <item m="1" x="576"/>
        <item m="1" x="676"/>
        <item m="1" x="781"/>
        <item m="1" x="687"/>
        <item m="1" x="447"/>
        <item m="1" x="371"/>
        <item m="1" x="401"/>
        <item m="1" x="655"/>
        <item m="1" x="650"/>
        <item m="1" x="922"/>
        <item x="112"/>
        <item m="1" x="265"/>
        <item m="1" x="223"/>
        <item m="1" x="407"/>
        <item m="1" x="890"/>
        <item m="1" x="659"/>
        <item m="1" x="181"/>
        <item m="1" x="712"/>
        <item m="1" x="609"/>
        <item x="113"/>
        <item m="1" x="488"/>
        <item m="1" x="430"/>
        <item m="1" x="187"/>
        <item m="1" x="874"/>
        <item m="1" x="870"/>
        <item x="114"/>
        <item m="1" x="489"/>
        <item m="1" x="490"/>
        <item m="1" x="189"/>
        <item m="1" x="908"/>
        <item m="1" x="289"/>
        <item m="1" x="855"/>
        <item m="1" x="866"/>
        <item m="1" x="378"/>
        <item m="1" x="819"/>
        <item m="1" x="281"/>
        <item m="1" x="314"/>
        <item m="1" x="397"/>
        <item m="1" x="614"/>
        <item m="1" x="459"/>
        <item m="1" x="460"/>
        <item m="1" x="669"/>
        <item m="1" x="183"/>
        <item m="1" x="672"/>
        <item m="1" x="445"/>
        <item m="1" x="854"/>
        <item m="1" x="206"/>
        <item m="1" x="479"/>
        <item m="1" x="924"/>
        <item m="1" x="274"/>
        <item x="115"/>
        <item x="116"/>
        <item m="1" x="581"/>
        <item m="1" x="410"/>
        <item x="117"/>
        <item m="1" x="175"/>
        <item x="118"/>
        <item m="1" x="538"/>
        <item m="1" x="448"/>
        <item m="1" x="234"/>
        <item m="1" x="249"/>
        <item m="1" x="306"/>
        <item m="1" x="846"/>
        <item m="1" x="856"/>
        <item m="1" x="462"/>
        <item m="1" x="478"/>
        <item m="1" x="261"/>
        <item m="1" x="282"/>
        <item m="1" x="956"/>
        <item x="119"/>
        <item x="120"/>
        <item m="1" x="845"/>
        <item m="1" x="169"/>
        <item m="1" x="761"/>
        <item m="1" x="925"/>
        <item m="1" x="275"/>
        <item x="121"/>
        <item x="122"/>
        <item x="123"/>
        <item m="1" x="354"/>
        <item m="1" x="491"/>
        <item m="1" x="599"/>
        <item m="1" x="611"/>
        <item m="1" x="724"/>
        <item m="1" x="734"/>
        <item m="1" x="301"/>
        <item m="1" x="403"/>
        <item m="1" x="192"/>
        <item m="1" x="248"/>
        <item m="1" x="536"/>
        <item m="1" x="848"/>
        <item m="1" x="884"/>
        <item m="1" x="711"/>
        <item m="1" x="850"/>
        <item m="1" x="171"/>
        <item m="1" x="149"/>
        <item x="124"/>
        <item m="1" x="362"/>
        <item x="125"/>
        <item x="126"/>
        <item m="1" x="648"/>
        <item m="1" x="652"/>
        <item m="1" x="898"/>
        <item m="1" x="938"/>
        <item m="1" x="617"/>
        <item m="1" x="185"/>
        <item m="1" x="207"/>
        <item m="1" x="720"/>
        <item m="1" x="620"/>
        <item x="127"/>
        <item m="1" x="501"/>
        <item m="1" x="510"/>
        <item m="1" x="603"/>
        <item m="1" x="158"/>
        <item m="1" x="446"/>
        <item m="1" x="757"/>
        <item m="1" x="759"/>
        <item m="1" x="267"/>
        <item m="1" x="224"/>
        <item m="1" x="721"/>
        <item m="1" x="893"/>
        <item m="1" x="239"/>
        <item m="1" x="254"/>
        <item m="1" x="376"/>
        <item m="1" x="859"/>
        <item m="1" x="934"/>
        <item m="1" x="939"/>
        <item m="1" x="174"/>
        <item m="1" x="658"/>
        <item m="1" x="679"/>
        <item m="1" x="769"/>
        <item m="1" x="622"/>
        <item m="1" x="824"/>
        <item m="1" x="386"/>
        <item x="128"/>
        <item x="129"/>
        <item x="130"/>
        <item x="131"/>
        <item m="1" x="656"/>
        <item m="1" x="678"/>
        <item m="1" x="719"/>
        <item m="1" x="731"/>
        <item m="1" x="811"/>
        <item m="1" x="657"/>
        <item m="1" x="705"/>
        <item m="1" x="885"/>
        <item m="1" x="892"/>
        <item m="1" x="951"/>
        <item m="1" x="438"/>
        <item m="1" x="541"/>
        <item m="1" x="550"/>
        <item m="1" x="641"/>
        <item m="1" x="863"/>
        <item m="1" x="872"/>
        <item m="1" x="932"/>
        <item m="1" x="826"/>
        <item m="1" x="827"/>
        <item m="1" x="147"/>
        <item m="1" x="601"/>
        <item x="132"/>
        <item x="133"/>
        <item m="1" x="651"/>
        <item x="134"/>
        <item m="1" x="861"/>
        <item x="135"/>
        <item x="136"/>
        <item x="137"/>
        <item m="1" x="869"/>
        <item m="1" x="366"/>
        <item m="1" x="218"/>
        <item m="1" x="943"/>
        <item m="1" x="143"/>
        <item x="139"/>
        <item t="default"/>
      </items>
    </pivotField>
    <pivotField compact="0" showAll="0" includeNewItemsInFilter="1" sortType="ascending">
      <items count="2348">
        <item sd="0" x="176"/>
        <item sd="0" m="1" x="198"/>
        <item sd="0" m="1" x="201"/>
        <item sd="0" m="1" x="1015"/>
        <item sd="0" m="1" x="1078"/>
        <item sd="0" m="1" x="1134"/>
        <item sd="0" m="1" x="1182"/>
        <item sd="0" m="1" x="850"/>
        <item sd="0" m="1" x="852"/>
        <item sd="0" m="1" x="978"/>
        <item sd="0" m="1" x="1354"/>
        <item sd="0" m="1" x="979"/>
        <item sd="0" m="1" x="985"/>
        <item sd="0" m="1" x="1818"/>
        <item sd="0" m="1" x="1820"/>
        <item sd="0" m="1" x="264"/>
        <item sd="0" m="1" x="1311"/>
        <item sd="0" m="1" x="1317"/>
        <item sd="0" m="1" x="1318"/>
        <item sd="0" m="1" x="1029"/>
        <item sd="0" m="1" x="2035"/>
        <item sd="0" m="1" x="239"/>
        <item sd="0" m="1" x="787"/>
        <item sd="0" m="1" x="2252"/>
        <item sd="0" m="1" x="2251"/>
        <item sd="0" m="1" x="705"/>
        <item sd="0" m="1" x="706"/>
        <item sd="0" m="1" x="584"/>
        <item sd="0" m="1" x="586"/>
        <item sd="0" m="1" x="2254"/>
        <item sd="0" m="1" x="2253"/>
        <item sd="0" m="1" x="707"/>
        <item sd="0" m="1" x="711"/>
        <item sd="0" m="1" x="208"/>
        <item sd="0" m="1" x="440"/>
        <item sd="0" m="1" x="561"/>
        <item sd="0" m="1" x="386"/>
        <item sd="0" m="1" x="381"/>
        <item sd="0" m="1" x="1707"/>
        <item sd="0" m="1" x="1714"/>
        <item sd="0" m="1" x="1459"/>
        <item sd="0" m="1" x="1461"/>
        <item sd="0" m="1" x="387"/>
        <item sd="0" m="1" x="382"/>
        <item sd="0" m="1" x="1708"/>
        <item sd="0" m="1" x="1715"/>
        <item sd="0" m="1" x="460"/>
        <item sd="0" m="1" x="211"/>
        <item sd="0" m="1" x="1896"/>
        <item sd="0" m="1" x="353"/>
        <item sd="0" m="1" x="461"/>
        <item sd="0" m="1" x="1310"/>
        <item sd="0" m="1" x="1886"/>
        <item sd="0" m="1" x="2149"/>
        <item sd="0" m="1" x="212"/>
        <item sd="0" m="1" x="1897"/>
        <item sd="0" m="1" x="2162"/>
        <item sd="0" m="1" x="1256"/>
        <item sd="0" m="1" x="560"/>
        <item sd="0" m="1" x="1217"/>
        <item sd="0" m="1" x="1520"/>
        <item sd="0" m="1" x="1554"/>
        <item sd="0" m="1" x="2136"/>
        <item sd="0" m="1" x="185"/>
        <item sd="0" m="1" x="966"/>
        <item sd="0" m="1" x="875"/>
        <item sd="0" m="1" x="426"/>
        <item sd="0" m="1" x="432"/>
        <item sd="0" m="1" x="1090"/>
        <item sd="0" m="1" x="1932"/>
        <item sd="0" m="1" x="1933"/>
        <item sd="0" m="1" x="824"/>
        <item sd="0" m="1" x="1304"/>
        <item sd="0" m="1" x="1557"/>
        <item sd="0" m="1" x="2153"/>
        <item sd="0" m="1" x="404"/>
        <item sd="0" m="1" x="1991"/>
        <item sd="0" m="1" x="486"/>
        <item sd="0" m="1" x="2021"/>
        <item sd="0" m="1" x="2004"/>
        <item sd="0" m="1" x="291"/>
        <item sd="0" m="1" x="1103"/>
        <item sd="0" m="1" x="1671"/>
        <item sd="0" m="1" x="1965"/>
        <item sd="0" m="1" x="2205"/>
        <item sd="0" m="1" x="289"/>
        <item sd="0" m="1" x="1590"/>
        <item sd="0" m="1" x="2186"/>
        <item sd="0" m="1" x="487"/>
        <item sd="0" m="1" x="292"/>
        <item sd="0" m="1" x="1104"/>
        <item sd="0" m="1" x="1367"/>
        <item sd="0" m="1" x="1672"/>
        <item sd="0" m="1" x="1966"/>
        <item sd="0" m="1" x="2206"/>
        <item sd="0" m="1" x="1701"/>
        <item sd="0" m="1" x="1987"/>
        <item sd="0" m="1" x="293"/>
        <item sd="0" m="1" x="1105"/>
        <item sd="0" m="1" x="1673"/>
        <item sd="0" m="1" x="1967"/>
        <item sd="0" m="1" x="2207"/>
        <item sd="0" m="1" x="290"/>
        <item sd="0" m="1" x="1083"/>
        <item sd="0" m="1" x="294"/>
        <item sd="0" m="1" x="1106"/>
        <item sd="0" m="1" x="1368"/>
        <item sd="0" m="1" x="1674"/>
        <item sd="0" m="1" x="1968"/>
        <item sd="0" m="1" x="2208"/>
        <item sd="0" m="1" x="1084"/>
        <item sd="0" m="1" x="1591"/>
        <item sd="0" m="1" x="1361"/>
        <item sd="0" m="1" x="1957"/>
        <item sd="0" m="1" x="462"/>
        <item sd="0" m="1" x="576"/>
        <item sd="0" m="1" x="463"/>
        <item sd="0" m="1" x="2130"/>
        <item sd="0" m="1" x="1227"/>
        <item sd="0" m="1" x="1743"/>
        <item sd="0" m="1" x="777"/>
        <item sd="0" m="1" x="585"/>
        <item sd="0" m="1" x="456"/>
        <item sd="0" m="1" x="1359"/>
        <item sd="0" m="1" x="840"/>
        <item sd="0" m="1" x="1003"/>
        <item sd="0" m="1" x="1220"/>
        <item sd="0" m="1" x="1523"/>
        <item sd="0" m="1" x="465"/>
        <item sd="0" m="1" x="1887"/>
        <item sd="0" m="1" x="213"/>
        <item sd="0" m="1" x="1900"/>
        <item sd="0" m="1" x="1488"/>
        <item sd="0" m="1" x="371"/>
        <item sd="0" m="1" x="433"/>
        <item sd="0" m="1" x="466"/>
        <item sd="0" m="1" x="2316"/>
        <item sd="0" m="1" x="678"/>
        <item sd="0" m="1" x="1763"/>
        <item sd="0" m="1" x="1827"/>
        <item sd="0" m="1" x="1888"/>
        <item sd="0" m="1" x="214"/>
        <item sd="0" m="1" x="1790"/>
        <item sd="0" m="1" x="1834"/>
        <item sd="0" m="1" x="1901"/>
        <item sd="0" m="1" x="346"/>
        <item sd="0" m="1" x="359"/>
        <item sd="0" m="1" x="1651"/>
        <item sd="0" m="1" x="1654"/>
        <item sd="0" m="1" x="807"/>
        <item sd="0" m="1" x="1333"/>
        <item sd="0" m="1" x="873"/>
        <item sd="0" m="1" x="838"/>
        <item sd="0" m="1" x="525"/>
        <item sd="0" m="1" x="1072"/>
        <item m="1" x="939"/>
        <item sd="0" m="1" x="1005"/>
        <item sd="0"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sd="0" m="1" x="1489"/>
        <item m="1" x="795"/>
        <item m="1" x="870"/>
        <item m="1" x="1889"/>
        <item x="5"/>
        <item sd="0" m="1" x="459"/>
        <item sd="0" m="1" x="2116"/>
        <item m="1" x="1306"/>
        <item m="1" x="1750"/>
        <item sd="0" m="1" x="249"/>
        <item sd="0" m="1" x="798"/>
        <item sd="0" m="1" x="879"/>
        <item sd="0" m="1" x="582"/>
        <item sd="0" m="1" x="665"/>
        <item sd="0" m="1" x="405"/>
        <item sd="0" m="1" x="681"/>
        <item sd="0" m="1" x="1521"/>
        <item sd="0" m="1" x="1522"/>
        <item sd="0" m="1" x="186"/>
        <item sd="0" m="1" x="1898"/>
        <item sd="0" m="1" x="2163"/>
        <item sd="0" m="1" x="1140"/>
        <item m="1" x="1785"/>
        <item m="1" x="708"/>
        <item sd="0" m="1" x="1321"/>
        <item sd="0" m="1" x="1362"/>
        <item m="1" x="2150"/>
        <item sd="0" m="1" x="1336"/>
        <item sd="0" m="1" x="1348"/>
        <item sd="0" m="1" x="1363"/>
        <item sd="0" m="1" x="2112"/>
        <item sd="0" m="1" x="399"/>
        <item sd="0" m="1" x="1693"/>
        <item sd="0" m="1" x="400"/>
        <item sd="0" m="1" x="679"/>
        <item sd="0" m="1" x="1593"/>
        <item sd="0" m="1" x="297"/>
        <item sd="0" m="1" x="1113"/>
        <item sd="0" m="1" x="1679"/>
        <item sd="0" m="1" x="1969"/>
        <item sd="0" m="1" x="2216"/>
        <item sd="0" m="1" x="1389"/>
        <item sd="0" m="1" x="1705"/>
        <item sd="0" m="1" x="2237"/>
        <item sd="0" m="1" x="295"/>
        <item sd="0" m="1" x="841"/>
        <item sd="0" m="1" x="1085"/>
        <item sd="0" m="1" x="298"/>
        <item sd="0" m="1" x="1114"/>
        <item sd="0" m="1" x="1680"/>
        <item sd="0" m="1" x="1970"/>
        <item sd="0" m="1" x="2217"/>
        <item sd="0" m="1" x="563"/>
        <item sd="0" m="1" x="1086"/>
        <item sd="0" m="1" x="947"/>
        <item sd="0" m="1" x="1044"/>
        <item sd="0" m="1" x="1658"/>
        <item sd="0" m="1" x="2189"/>
        <item sd="0" m="1" x="1334"/>
        <item sd="0" m="1" x="1185"/>
        <item sd="0" m="1" x="1594"/>
        <item sd="0" m="1" x="1045"/>
        <item sd="0" m="1" x="1659"/>
        <item sd="0" m="1" x="2190"/>
        <item sd="0" m="1" x="467"/>
        <item sd="0" m="1" x="578"/>
        <item sd="0" m="1" x="1186"/>
        <item sd="0" m="1" x="1319"/>
        <item sd="0" m="1" x="406"/>
        <item sd="0" m="1" x="2258"/>
        <item sd="0" m="1" x="773"/>
        <item sd="0" m="1" x="1168"/>
        <item sd="0" m="1" x="1169"/>
        <item sd="0" m="1" x="2101"/>
        <item sd="0" m="1" x="1539"/>
        <item sd="0" m="1" x="1606"/>
        <item sd="0" m="1" x="1868"/>
        <item sd="0" m="1" x="1540"/>
        <item sd="0" m="1" x="299"/>
        <item sd="0" m="1" x="1115"/>
        <item sd="0" m="1" x="1372"/>
        <item sd="0" m="1" x="1681"/>
        <item sd="0" m="1" x="1971"/>
        <item sd="0" m="1" x="2218"/>
        <item sd="0" m="1" x="1390"/>
        <item sd="0" m="1" x="1706"/>
        <item sd="0" m="1" x="1992"/>
        <item sd="0" m="1" x="2238"/>
        <item sd="0" m="1" x="842"/>
        <item sd="0" m="1" x="1087"/>
        <item sd="0" m="1" x="1595"/>
        <item sd="0" m="1" x="779"/>
        <item sd="0" m="1" x="1660"/>
        <item sd="0" m="1" x="579"/>
        <item sd="0" m="1" x="866"/>
        <item sd="0" m="1" x="867"/>
        <item sd="0" m="1" x="501"/>
        <item sd="0" m="1" x="530"/>
        <item m="1" x="1391"/>
        <item m="1" x="1392"/>
        <item sd="0" m="1" x="2155"/>
        <item sd="0" m="1" x="218"/>
        <item sd="0" m="1" x="1177"/>
        <item sd="0" m="1" x="826"/>
        <item sd="0" m="1" x="1995"/>
        <item sd="0" m="1" x="845"/>
        <item sd="0" m="1" x="880"/>
        <item sd="0" m="1" x="1869"/>
        <item sd="0" m="1" x="833"/>
        <item sd="0" m="1" x="1744"/>
        <item m="1" x="2273"/>
        <item x="6"/>
        <item sd="0" m="1" x="778"/>
        <item sd="0" m="1" x="1033"/>
        <item m="1" x="1151"/>
        <item x="7"/>
        <item sd="0" m="1" x="187"/>
        <item sd="0" m="1" x="2156"/>
        <item sd="0" m="1" x="188"/>
        <item sd="0" m="1" x="1885"/>
        <item sd="0" m="1" x="2196"/>
        <item sd="0" m="1" x="1320"/>
        <item x="8"/>
        <item sd="0" m="1" x="219"/>
        <item sd="0" m="1" x="1050"/>
        <item sd="0" m="1" x="220"/>
        <item m="1" x="1043"/>
        <item m="1" x="226"/>
        <item m="1" x="2194"/>
        <item m="1" x="2151"/>
        <item sd="0" m="1" x="2290"/>
        <item sd="0" m="1" x="2117"/>
        <item sd="0" m="1" x="1607"/>
        <item sd="0" m="1" x="761"/>
        <item sd="0" m="1" x="300"/>
        <item sd="0" m="1" x="1612"/>
        <item sd="0" m="1" x="1779"/>
        <item sd="0" m="1" x="2303"/>
        <item sd="0" m="1" x="1924"/>
        <item sd="0" m="1" x="1118"/>
        <item sd="0" m="1" x="251"/>
        <item sd="0" m="1" x="1685"/>
        <item sd="0" m="1" x="799"/>
        <item sd="0" m="1" x="1973"/>
        <item sd="0" m="1" x="1051"/>
        <item sd="0" m="1" x="2223"/>
        <item sd="0" m="1" x="1393"/>
        <item sd="0" m="1" x="529"/>
        <item sd="0" m="1" x="1709"/>
        <item sd="0" m="1" x="817"/>
        <item sd="0" m="1" x="1610"/>
        <item sd="0" m="1" x="1091"/>
        <item sd="0" m="1" x="228"/>
        <item sd="0" m="1" x="951"/>
        <item sd="0" m="1" x="2276"/>
        <item sd="0" m="1" x="638"/>
        <item sd="0" m="1" x="197"/>
        <item sd="0" m="1" x="742"/>
        <item sd="0" m="1" x="1337"/>
        <item sd="0" m="1" x="1188"/>
        <item sd="0" m="1" x="1604"/>
        <item sd="0" m="1" x="1046"/>
        <item sd="0" m="1" x="434"/>
        <item sd="0" m="1" x="470"/>
        <item sd="0" m="1" x="2183"/>
        <item sd="0" m="1" x="572"/>
        <item sd="0" m="1" x="531"/>
        <item sd="0" m="1" x="2277"/>
        <item sd="0" m="1" x="1189"/>
        <item sd="0" m="1" x="2118"/>
        <item sd="0" m="1" x="1613"/>
        <item sd="0" m="1" x="763"/>
        <item sd="0" m="1" x="301"/>
        <item sd="0" m="1" x="1616"/>
        <item sd="0" m="1" x="2174"/>
        <item sd="0" m="1" x="1781"/>
        <item sd="0" m="1" x="2305"/>
        <item sd="0" m="1" x="1928"/>
        <item sd="0" m="1" x="1119"/>
        <item sd="0" m="1" x="256"/>
        <item sd="0" m="1" x="1687"/>
        <item sd="0" m="1" x="803"/>
        <item sd="0" m="1" x="1974"/>
        <item sd="0" m="1" x="1055"/>
        <item sd="0" m="1" x="2225"/>
        <item sd="0" m="1" x="1396"/>
        <item sd="0" m="1" x="532"/>
        <item sd="0" m="1" x="819"/>
        <item sd="0" m="1" x="2243"/>
        <item sd="0" m="1" x="1344"/>
        <item sd="0" m="1" x="1925"/>
        <item sd="0" m="1" x="1615"/>
        <item sd="0" m="1" x="1092"/>
        <item sd="0" m="1" x="235"/>
        <item sd="0" m="1" x="952"/>
        <item sd="0" m="1" x="2279"/>
        <item sd="0" m="1" x="640"/>
        <item sd="0" m="1" x="202"/>
        <item sd="0" m="1" x="744"/>
        <item sd="0" m="1" x="1338"/>
        <item sd="0" m="1" x="1190"/>
        <item sd="0" m="1" x="1605"/>
        <item sd="0" m="1" x="1047"/>
        <item sd="0" m="1" x="441"/>
        <item sd="0" m="1" x="471"/>
        <item sd="0" m="1" x="2184"/>
        <item sd="0" m="1" x="574"/>
        <item sd="0" m="1" x="533"/>
        <item sd="0" m="1" x="2280"/>
        <item sd="0" m="1" x="1191"/>
        <item sd="0" m="1" x="2120"/>
        <item sd="0" m="1" x="1617"/>
        <item sd="0" m="1" x="1205"/>
        <item sd="0" m="1" x="389"/>
        <item sd="0" m="1" x="765"/>
        <item sd="0" m="1" x="302"/>
        <item sd="0" m="1" x="1620"/>
        <item sd="0" m="1" x="1784"/>
        <item sd="0" m="1" x="1930"/>
        <item sd="0" m="1" x="1120"/>
        <item sd="0" m="1" x="257"/>
        <item sd="0" m="1" x="1691"/>
        <item sd="0" m="1" x="806"/>
        <item sd="0" m="1" x="1975"/>
        <item sd="0" m="1" x="1058"/>
        <item sd="0" m="1" x="2226"/>
        <item sd="0" m="1" x="1398"/>
        <item sd="0" m="1" x="1718"/>
        <item sd="0" m="1" x="1619"/>
        <item sd="0" m="1" x="1093"/>
        <item sd="0" m="1" x="238"/>
        <item sd="0" m="1" x="953"/>
        <item sd="0" m="1" x="2282"/>
        <item sd="0" m="1" x="641"/>
        <item sd="0" m="1" x="203"/>
        <item sd="0" m="1" x="747"/>
        <item sd="0" m="1" x="1339"/>
        <item sd="0" m="1" x="1192"/>
        <item sd="0" m="1" x="1608"/>
        <item sd="0" m="1" x="1049"/>
        <item sd="0" m="1" x="444"/>
        <item sd="0" m="1" x="473"/>
        <item sd="0" m="1" x="2187"/>
        <item sd="0" m="1" x="575"/>
        <item sd="0" m="1" x="536"/>
        <item sd="0" m="1" x="2283"/>
        <item sd="0" m="1" x="1193"/>
        <item sd="0" m="1" x="2122"/>
        <item sd="0" m="1" x="408"/>
        <item sd="0" m="1" x="1621"/>
        <item sd="0" m="1" x="2322"/>
        <item sd="0" m="1" x="767"/>
        <item sd="0" m="1" x="305"/>
        <item sd="0" m="1" x="1631"/>
        <item sd="0" m="1" x="2176"/>
        <item sd="0" m="1" x="1787"/>
        <item sd="0" m="1" x="1934"/>
        <item sd="0" m="1" x="1121"/>
        <item sd="0" m="1" x="258"/>
        <item sd="0" m="1" x="1694"/>
        <item sd="0" m="1" x="808"/>
        <item sd="0" m="1" x="1978"/>
        <item sd="0" m="1" x="1061"/>
        <item sd="0" m="1" x="2229"/>
        <item sd="0" m="1" x="1399"/>
        <item sd="0" m="1" x="537"/>
        <item sd="0" m="1" x="825"/>
        <item sd="0" m="1" x="304"/>
        <item sd="0" m="1" x="1630"/>
        <item sd="0" m="1" x="849"/>
        <item sd="0" m="1" x="2175"/>
        <item sd="0" m="1" x="240"/>
        <item sd="0" m="1" x="956"/>
        <item sd="0" m="1" x="2287"/>
        <item sd="0" m="1" x="643"/>
        <item sd="0" m="1" x="205"/>
        <item sd="0" m="1" x="749"/>
        <item sd="0" m="1" x="1810"/>
        <item sd="0" m="1" x="663"/>
        <item sd="0" m="1" x="2324"/>
        <item sd="0" m="1" x="911"/>
        <item sd="0" m="1" x="393"/>
        <item sd="0" m="1" x="1340"/>
        <item sd="0" m="1" x="1198"/>
        <item sd="0" m="1" x="1614"/>
        <item sd="0" m="1" x="1052"/>
        <item sd="0" m="1" x="1668"/>
        <item sd="0" m="1" x="2203"/>
        <item sd="0" m="1" x="446"/>
        <item sd="0" m="1" x="475"/>
        <item sd="0" m="1" x="2191"/>
        <item sd="0" m="1" x="577"/>
        <item sd="0" m="1" x="539"/>
        <item sd="0" m="1" x="2288"/>
        <item sd="0" m="1" x="1199"/>
        <item sd="0" m="1" x="768"/>
        <item sd="0" m="1" x="307"/>
        <item sd="0" m="1" x="1635"/>
        <item sd="0" m="1" x="1789"/>
        <item sd="0" m="1" x="2308"/>
        <item sd="0" m="1" x="1937"/>
        <item sd="0" m="1" x="1123"/>
        <item sd="0" m="1" x="263"/>
        <item sd="0" m="1" x="1695"/>
        <item sd="0" m="1" x="810"/>
        <item sd="0" m="1" x="1979"/>
        <item sd="0" m="1" x="1063"/>
        <item sd="0" m="1" x="2230"/>
        <item sd="0" m="1" x="1400"/>
        <item sd="0" m="1" x="543"/>
        <item sd="0" m="1" x="306"/>
        <item sd="0" m="1" x="1633"/>
        <item sd="0" m="1" x="241"/>
        <item sd="0" m="1" x="960"/>
        <item sd="0" m="1" x="2291"/>
        <item sd="0" m="1" x="644"/>
        <item sd="0" m="1" x="209"/>
        <item sd="0" m="1" x="751"/>
        <item sd="0" m="1" x="2327"/>
        <item sd="0" m="1" x="1343"/>
        <item sd="0" m="1" x="1200"/>
        <item sd="0" m="1" x="1618"/>
        <item sd="0" m="1" x="1056"/>
        <item sd="0" m="1" x="1669"/>
        <item sd="0" m="1" x="2204"/>
        <item sd="0" m="1" x="581"/>
        <item sd="0" m="1" x="544"/>
        <item sd="0" m="1" x="594"/>
        <item sd="0" m="1" x="1201"/>
        <item sd="0" m="1" x="479"/>
        <item sd="0" m="1" x="893"/>
        <item sd="0" m="1" x="2268"/>
        <item sd="0" m="1" x="237"/>
        <item sd="0" m="1" x="2270"/>
        <item sd="0" m="1" x="1228"/>
        <item sd="0" m="1" x="1821"/>
        <item sd="0" m="1" x="2338"/>
        <item sd="0" m="1" x="1938"/>
        <item sd="0" m="1" x="2325"/>
        <item sd="0" m="1" x="1322"/>
        <item sd="0" m="1" x="1208"/>
        <item m="1" x="616"/>
        <item sd="0" m="1" x="686"/>
        <item sd="0" m="1" x="759"/>
        <item m="1" x="689"/>
        <item m="1" x="896"/>
        <item m="1" x="973"/>
        <item x="9"/>
        <item sd="0"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sd="0" m="1" x="974"/>
        <item m="1" x="2342"/>
        <item sd="0" m="1" x="1622"/>
        <item sd="0" m="1" x="770"/>
        <item sd="0" m="1" x="314"/>
        <item sd="0" m="1" x="1646"/>
        <item sd="0" m="1" x="2178"/>
        <item sd="0" m="1" x="1791"/>
        <item sd="0" m="1" x="2309"/>
        <item sd="0" m="1" x="1945"/>
        <item sd="0" m="1" x="1126"/>
        <item sd="0" m="1" x="265"/>
        <item sd="0" m="1" x="514"/>
        <item sd="0" m="1" x="1697"/>
        <item sd="0" m="1" x="812"/>
        <item sd="0" m="1" x="1980"/>
        <item sd="0" m="1" x="1065"/>
        <item sd="0" m="1" x="2232"/>
        <item sd="0" m="1" x="1404"/>
        <item sd="0" m="1" x="546"/>
        <item sd="0" m="1" x="2001"/>
        <item sd="0" m="1" x="1080"/>
        <item sd="0" m="1" x="1640"/>
        <item sd="0" m="1" x="2250"/>
        <item sd="0" m="1" x="1350"/>
        <item sd="0" m="1" x="308"/>
        <item sd="0" m="1" x="1641"/>
        <item sd="0" m="1" x="1940"/>
        <item sd="0" m="1" x="859"/>
        <item sd="0" m="1" x="1100"/>
        <item sd="0" m="1" x="242"/>
        <item sd="0" m="1" x="1365"/>
        <item sd="0" m="1" x="1675"/>
        <item sd="0" m="1" x="1815"/>
        <item sd="0" m="1" x="2209"/>
        <item sd="0" m="1" x="667"/>
        <item sd="0" m="1" x="2333"/>
        <item sd="0" m="1" x="927"/>
        <item sd="0" m="1" x="1623"/>
        <item sd="0" m="1" x="1676"/>
        <item sd="0" m="1" x="2210"/>
        <item m="1" x="856"/>
        <item sd="0" m="1" x="449"/>
        <item sd="0" m="1" x="480"/>
        <item sd="0" m="1" x="2199"/>
        <item sd="0" m="1" x="555"/>
        <item sd="0" m="1" x="599"/>
        <item sd="0" m="1" x="620"/>
        <item sd="0" m="1" x="1713"/>
        <item sd="0" m="1" x="569"/>
        <item sd="0" m="1" x="1929"/>
        <item sd="0" m="1" x="694"/>
        <item sd="0" m="1" x="2317"/>
        <item sd="0" m="1" x="2271"/>
        <item sd="0" m="1" x="1229"/>
        <item sd="0" m="1" x="2124"/>
        <item sd="0" m="1" x="410"/>
        <item sd="0" m="1" x="411"/>
        <item sd="0" m="1" x="1636"/>
        <item sd="0" m="1" x="1939"/>
        <item sd="0" m="1" x="2326"/>
        <item sd="0" m="1" x="1323"/>
        <item sd="0" m="1" x="1209"/>
        <item sd="0" m="1" x="392"/>
        <item m="1" x="619"/>
        <item sd="0" m="1" x="690"/>
        <item sd="0" m="1" x="762"/>
        <item m="1" x="628"/>
        <item sd="0" m="1" x="692"/>
        <item m="1" x="632"/>
        <item sd="0" m="1" x="696"/>
        <item x="14"/>
        <item m="1" x="895"/>
        <item m="1" x="972"/>
        <item x="15"/>
        <item sd="0" m="1" x="1036"/>
        <item m="1" x="901"/>
        <item sd="0" m="1" x="1038"/>
        <item m="1" x="1313"/>
        <item sd="0" m="1" x="252"/>
        <item x="16"/>
        <item m="1" x="2139"/>
        <item x="17"/>
        <item x="18"/>
        <item m="1" x="1025"/>
        <item x="19"/>
        <item x="20"/>
        <item sd="0"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sd="0" m="1" x="975"/>
        <item m="1" x="1628"/>
        <item sd="0" m="1" x="1624"/>
        <item sd="0" m="1" x="771"/>
        <item sd="0" m="1" x="315"/>
        <item sd="0" m="1" x="1647"/>
        <item sd="0" m="1" x="2179"/>
        <item sd="0" m="1" x="1792"/>
        <item sd="0" m="1" x="2310"/>
        <item sd="0" m="1" x="1946"/>
        <item sd="0" m="1" x="1127"/>
        <item sd="0" m="1" x="266"/>
        <item sd="0" m="1" x="1387"/>
        <item sd="0" m="1" x="515"/>
        <item sd="0" m="1" x="1698"/>
        <item sd="0" m="1" x="813"/>
        <item sd="0" m="1" x="1981"/>
        <item sd="0" m="1" x="1066"/>
        <item sd="0" m="1" x="2233"/>
        <item sd="0" m="1" x="1405"/>
        <item sd="0" m="1" x="547"/>
        <item sd="0" m="1" x="1722"/>
        <item sd="0" m="1" x="827"/>
        <item sd="0" m="1" x="2002"/>
        <item sd="0" m="1" x="1081"/>
        <item sd="0" m="1" x="1351"/>
        <item sd="0" m="1" x="309"/>
        <item sd="0" m="1" x="1642"/>
        <item sd="0" m="1" x="580"/>
        <item sd="0" m="1" x="1941"/>
        <item sd="0" m="1" x="860"/>
        <item sd="0" m="1" x="1101"/>
        <item sd="0" m="1" x="243"/>
        <item sd="0" m="1" x="1366"/>
        <item sd="0" m="1" x="316"/>
        <item sd="0" m="1" x="1648"/>
        <item sd="0" m="1" x="2180"/>
        <item sd="0" m="1" x="1793"/>
        <item sd="0" m="1" x="2311"/>
        <item sd="0" m="1" x="1947"/>
        <item sd="0" m="1" x="1128"/>
        <item sd="0" m="1" x="267"/>
        <item sd="0" m="1" x="1699"/>
        <item sd="0" m="1" x="814"/>
        <item sd="0" m="1" x="1982"/>
        <item sd="0" m="1" x="1067"/>
        <item sd="0" m="1" x="2234"/>
        <item sd="0" m="1" x="1723"/>
        <item sd="0" m="1" x="828"/>
        <item sd="0" m="1" x="310"/>
        <item sd="0" m="1" x="1643"/>
        <item sd="0" m="1" x="1942"/>
        <item sd="0" m="1" x="244"/>
        <item sd="0" m="1" x="964"/>
        <item sd="0" m="1" x="2292"/>
        <item sd="0" m="1" x="648"/>
        <item sd="0" m="1" x="1059"/>
        <item sd="0" m="1" x="210"/>
        <item sd="0" m="1" x="754"/>
        <item sd="0" m="1" x="2211"/>
        <item sd="0" m="1" x="668"/>
        <item sd="0" m="1" x="2334"/>
        <item sd="0" m="1" x="928"/>
        <item sd="0" m="1" x="395"/>
        <item sd="0" m="1" x="1346"/>
        <item sd="0" m="1" x="1203"/>
        <item sd="0" m="1" x="1625"/>
        <item sd="0" m="1" x="1060"/>
        <item sd="0" m="1" x="1677"/>
        <item sd="0" m="1" x="2212"/>
        <item m="1" x="857"/>
        <item sd="0" m="1" x="450"/>
        <item sd="0" m="1" x="481"/>
        <item sd="0" m="1" x="2200"/>
        <item sd="0" m="1" x="556"/>
        <item sd="0" m="1" x="550"/>
        <item sd="0" m="1" x="600"/>
        <item sd="0" m="1" x="2293"/>
        <item sd="0" m="1" x="1204"/>
        <item sd="0"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sd="0" m="1" x="424"/>
        <item sd="0" m="1" x="388"/>
        <item sd="0" m="1" x="482"/>
        <item sd="0" m="1" x="360"/>
        <item sd="0" m="1" x="2242"/>
        <item sd="0" m="1" x="425"/>
        <item sd="0" m="1" x="429"/>
        <item sd="0" m="1" x="1736"/>
        <item sd="0" m="1" x="1742"/>
        <item sd="0" m="1" x="820"/>
        <item sd="0" m="1" x="1345"/>
        <item sd="0" m="1" x="719"/>
        <item sd="0" m="1" x="854"/>
        <item sd="0" m="1" x="1364"/>
        <item sd="0" m="1" x="912"/>
        <item sd="0" m="1" x="886"/>
        <item sd="0" m="1" x="583"/>
        <item sd="0" m="1" x="1111"/>
        <item m="1" x="950"/>
        <item sd="0" m="1" x="1014"/>
        <item sd="0" m="1" x="1555"/>
        <item m="1" x="809"/>
        <item x="30"/>
        <item x="31"/>
        <item m="1" x="630"/>
        <item sd="0" m="1" x="695"/>
        <item m="1" x="362"/>
        <item sd="0" m="1" x="427"/>
        <item sd="0" m="1" x="1002"/>
        <item m="1" x="363"/>
        <item sd="0" m="1" x="428"/>
        <item sd="0" m="1" x="1004"/>
        <item m="1" x="922"/>
        <item sd="0" m="1" x="1166"/>
        <item m="1" x="1999"/>
        <item sd="0"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sd="0" m="1" x="1626"/>
        <item sd="0" m="1" x="772"/>
        <item sd="0" m="1" x="839"/>
        <item sd="0" m="1" x="317"/>
        <item sd="0" m="1" x="2082"/>
        <item sd="0" m="1" x="2133"/>
        <item sd="0" m="1" x="1649"/>
        <item sd="0" m="1" x="1794"/>
        <item sd="0" m="1" x="2312"/>
        <item sd="0" m="1" x="2306"/>
        <item sd="0" m="1" x="1948"/>
        <item sd="0" m="1" x="1129"/>
        <item sd="0" m="1" x="752"/>
        <item sd="0" m="1" x="268"/>
        <item sd="0" m="1" x="1700"/>
        <item sd="0" m="1" x="1225"/>
        <item sd="0" m="1" x="815"/>
        <item sd="0" m="1" x="1983"/>
        <item sd="0" m="1" x="1528"/>
        <item sd="0" m="1" x="1068"/>
        <item sd="0" m="1" x="2235"/>
        <item sd="0" m="1" x="1724"/>
        <item sd="0" m="1" x="1234"/>
        <item sd="0" m="1" x="829"/>
        <item sd="0" m="1" x="2003"/>
        <item sd="0" m="1" x="311"/>
        <item sd="0" m="1" x="1644"/>
        <item sd="0" m="1" x="1943"/>
        <item sd="0" m="1" x="861"/>
        <item sd="0" m="1" x="245"/>
        <item sd="0" m="1" x="1627"/>
        <item sd="0" m="1" x="451"/>
        <item sd="0" m="1" x="483"/>
        <item sd="0" m="1" x="2201"/>
        <item sd="0" m="1" x="601"/>
        <item sd="0" m="1" x="713"/>
        <item sd="0" m="1" x="1747"/>
        <item sd="0" m="1" x="367"/>
        <item m="1" x="1467"/>
        <item x="40"/>
        <item sd="0" m="1" x="836"/>
        <item sd="0" m="1" x="417"/>
        <item sd="0" m="1" x="774"/>
        <item sd="0" m="1" x="321"/>
        <item sd="0" m="1" x="1650"/>
        <item sd="0" m="1" x="1797"/>
        <item sd="0" m="1" x="1950"/>
        <item sd="0" m="1" x="1130"/>
        <item sd="0" m="1" x="270"/>
        <item sd="0" m="1" x="1702"/>
        <item sd="0" m="1" x="816"/>
        <item sd="0" m="1" x="1988"/>
        <item sd="0" m="1" x="1073"/>
        <item sd="0" m="1" x="2236"/>
        <item sd="0" m="1" x="1949"/>
        <item sd="0" m="1" x="1102"/>
        <item sd="0" m="1" x="246"/>
        <item sd="0" m="1" x="1632"/>
        <item sd="0" m="1" x="2202"/>
        <item sd="0" m="1" x="1071"/>
        <item sd="0" m="1" x="1064"/>
        <item sd="0" m="1" x="2340"/>
        <item sd="0" m="1" x="2343"/>
        <item sd="0" m="1" x="1609"/>
        <item sd="0" m="1" x="2168"/>
        <item sd="0" m="1" x="2249"/>
        <item sd="0" m="1" x="1316"/>
        <item sd="0" m="1" x="1716"/>
        <item sd="0" m="1" x="2304"/>
        <item sd="0" m="1" x="1132"/>
        <item sd="0" m="1" x="1684"/>
        <item sd="0" m="1" x="967"/>
        <item sd="0" m="1" x="844"/>
        <item sd="0" m="1" x="1682"/>
        <item sd="0" m="1" x="1972"/>
        <item sd="0" m="1" x="2219"/>
        <item sd="0" m="1" x="281"/>
        <item sd="0" m="1" x="538"/>
        <item sd="0" m="1" x="1993"/>
        <item sd="0" m="1" x="2239"/>
        <item sd="0" m="1" x="296"/>
        <item sd="0" m="1" x="564"/>
        <item sd="0" m="1" x="1360"/>
        <item sd="0" m="1" x="1655"/>
        <item sd="0" m="1" x="1373"/>
        <item sd="0" m="1" x="2166"/>
        <item sd="0" m="1" x="1307"/>
        <item sd="0" m="1" x="2192"/>
        <item sd="0" m="1" x="1098"/>
        <item sd="0" m="1" x="2307"/>
        <item sd="0" m="1" x="1374"/>
        <item sd="0" m="1" x="1558"/>
        <item sd="0" m="1" x="1375"/>
        <item sd="0" m="1" x="342"/>
        <item sd="0" m="1" x="1053"/>
        <item sd="0" m="1" x="1075"/>
        <item sd="0" m="1" x="1099"/>
        <item sd="0" m="1" x="2080"/>
        <item sd="0" m="1" x="945"/>
        <item sd="0" m="1" x="2081"/>
        <item sd="0" m="1" x="224"/>
        <item sd="0" m="1" x="1960"/>
        <item sd="0" m="1" x="846"/>
        <item sd="0" m="1" x="189"/>
        <item sd="0" m="1" x="757"/>
        <item sd="0" m="1" x="200"/>
        <item sd="0" m="1" x="1833"/>
        <item sd="0" m="1" x="207"/>
        <item sd="0" m="1" x="1546"/>
        <item sd="0" m="1" x="1683"/>
        <item sd="0" m="1" x="328"/>
        <item sd="0" m="1" x="333"/>
        <item sd="0" m="1" x="1582"/>
        <item sd="0" m="1" x="1583"/>
        <item sd="0" m="1" x="1030"/>
        <item sd="0" m="1" x="2240"/>
        <item sd="0" m="1" x="1917"/>
        <item sd="0" m="1" x="227"/>
        <item m="1" x="190"/>
        <item m="1" x="758"/>
        <item m="1" x="946"/>
        <item sd="0" m="1" x="2135"/>
        <item sd="0" m="1" x="1547"/>
        <item sd="0" m="1" x="1637"/>
        <item sd="0" m="1" x="642"/>
        <item sd="0" m="1" x="287"/>
        <item sd="0" m="1" x="831"/>
        <item sd="0" m="1" x="755"/>
        <item sd="0" m="1" x="206"/>
        <item sd="0" m="1" x="1414"/>
        <item sd="0" m="1" x="1538"/>
        <item sd="0" m="1" x="1006"/>
        <item sd="0" m="1" x="2265"/>
        <item sd="0" m="1" x="1221"/>
        <item sd="0" m="1" x="1255"/>
        <item sd="0" m="1" x="766"/>
        <item sd="0" m="1" x="2062"/>
        <item sd="0" m="1" x="1460"/>
        <item sd="0" m="1" x="1454"/>
        <item sd="0" m="1" x="566"/>
        <item sd="0" m="1" x="571"/>
        <item sd="0" m="1" x="2071"/>
        <item sd="0" m="1" x="349"/>
        <item sd="0" m="1" x="1737"/>
        <item sd="0" m="1" x="1570"/>
        <item sd="0" m="1" x="2126"/>
        <item sd="0" m="1" x="485"/>
        <item sd="0" m="1" x="1535"/>
        <item sd="0" m="1" x="2286"/>
        <item sd="0" m="1" x="709"/>
        <item sd="0" m="1" x="1803"/>
        <item sd="0" m="1" x="790"/>
        <item sd="0" m="1" x="796"/>
        <item sd="0" m="1" x="1236"/>
        <item sd="0" m="1" x="1259"/>
        <item sd="0" m="1" x="1284"/>
        <item sd="0" m="1" x="1835"/>
        <item sd="0" m="1" x="1854"/>
        <item sd="0" m="1" x="1870"/>
        <item sd="0" m="1" x="179"/>
        <item sd="0" m="1" x="191"/>
        <item sd="0" m="1" x="986"/>
        <item sd="0" m="1" x="2015"/>
        <item sd="0" m="1" x="724"/>
        <item sd="0" m="1" x="1910"/>
        <item sd="0" m="1" x="1260"/>
        <item sd="0" m="1" x="1299"/>
        <item sd="0" m="1" x="1237"/>
        <item sd="0" m="1" x="1261"/>
        <item sd="0" m="1" x="1285"/>
        <item sd="0" m="1" x="1836"/>
        <item sd="0" m="1" x="1855"/>
        <item sd="0" m="1" x="1871"/>
        <item sd="0" m="1" x="180"/>
        <item sd="0" m="1" x="987"/>
        <item sd="0" m="1" x="2016"/>
        <item sd="0" m="1" x="725"/>
        <item sd="0" m="1" x="1911"/>
        <item sd="0" m="1" x="1262"/>
        <item sd="0" m="1" x="1238"/>
        <item sd="0" m="1" x="1286"/>
        <item sd="0" m="1" x="1837"/>
        <item sd="0" m="1" x="1856"/>
        <item sd="0" m="1" x="1872"/>
        <item sd="0" m="1" x="988"/>
        <item sd="0" m="1" x="2017"/>
        <item sd="0" m="1" x="726"/>
        <item sd="0" m="1" x="1912"/>
        <item sd="0" m="1" x="1263"/>
        <item sd="0" m="1" x="1239"/>
        <item sd="0" m="1" x="1287"/>
        <item sd="0" m="1" x="1838"/>
        <item sd="0" m="1" x="1857"/>
        <item sd="0" m="1" x="1873"/>
        <item sd="0" m="1" x="181"/>
        <item sd="0" m="1" x="989"/>
        <item sd="0" m="1" x="2018"/>
        <item sd="0" m="1" x="1231"/>
        <item sd="0" m="1" x="1240"/>
        <item sd="0" m="1" x="727"/>
        <item sd="0" m="1" x="1913"/>
        <item sd="0" m="1" x="1264"/>
        <item sd="0" m="1" x="1241"/>
        <item sd="0" m="1" x="1265"/>
        <item sd="0" m="1" x="1288"/>
        <item sd="0" m="1" x="1839"/>
        <item sd="0" m="1" x="1858"/>
        <item sd="0" m="1" x="1874"/>
        <item sd="0" m="1" x="182"/>
        <item sd="0" m="1" x="990"/>
        <item sd="0" m="1" x="2019"/>
        <item sd="0" m="1" x="1242"/>
        <item sd="0" m="1" x="1914"/>
        <item sd="0" m="1" x="1266"/>
        <item sd="0" m="1" x="1300"/>
        <item sd="0" m="1" x="1243"/>
        <item sd="0" m="1" x="1267"/>
        <item sd="0" m="1" x="1289"/>
        <item sd="0" m="1" x="1840"/>
        <item sd="0" m="1" x="1850"/>
        <item sd="0" m="1" x="1859"/>
        <item sd="0" m="1" x="1875"/>
        <item sd="0" m="1" x="183"/>
        <item sd="0" m="1" x="1232"/>
        <item sd="0" m="1" x="1244"/>
        <item sd="0" m="1" x="728"/>
        <item sd="0" m="1" x="1268"/>
        <item sd="0" m="1" x="1301"/>
        <item sd="0" m="1" x="1245"/>
        <item sd="0" m="1" x="1269"/>
        <item sd="0" m="1" x="1290"/>
        <item sd="0" m="1" x="1841"/>
        <item sd="0" m="1" x="1851"/>
        <item sd="0" m="1" x="1860"/>
        <item sd="0" m="1" x="1876"/>
        <item sd="0" m="1" x="184"/>
        <item sd="0" m="1" x="192"/>
        <item sd="0" m="1" x="1270"/>
        <item sd="0" m="1" x="1246"/>
        <item sd="0" m="1" x="1271"/>
        <item sd="0" m="1" x="1291"/>
        <item sd="0" m="1" x="1842"/>
        <item sd="0" m="1" x="1861"/>
        <item sd="0" m="1" x="1877"/>
        <item sd="0" m="1" x="193"/>
        <item sd="0" m="1" x="991"/>
        <item sd="0" m="1" x="2020"/>
        <item sd="0" m="1" x="1247"/>
        <item sd="0" m="1" x="729"/>
        <item sd="0" m="1" x="1915"/>
        <item sd="0" m="1" x="735"/>
        <item sd="0" m="1" x="2222"/>
        <item sd="0" m="1" x="2215"/>
        <item sd="0" m="1" x="1272"/>
        <item sd="0" m="1" x="1248"/>
        <item sd="0" m="1" x="1273"/>
        <item sd="0" m="1" x="2224"/>
        <item sd="0" m="1" x="1292"/>
        <item sd="0" m="1" x="542"/>
        <item sd="0" m="1" x="1843"/>
        <item sd="0" m="1" x="551"/>
        <item sd="0" m="1" x="1862"/>
        <item sd="0" m="1" x="558"/>
        <item sd="0" m="1" x="1878"/>
        <item sd="0" m="1" x="1079"/>
        <item sd="0" m="1" x="194"/>
        <item sd="0" m="1" x="730"/>
        <item sd="0" m="1" x="1899"/>
        <item sd="0" m="1" x="1274"/>
        <item sd="0" m="1" x="1249"/>
        <item sd="0" m="1" x="1293"/>
        <item sd="0" m="1" x="1844"/>
        <item sd="0" m="1" x="1863"/>
        <item sd="0" m="1" x="1879"/>
        <item sd="0" m="1" x="954"/>
        <item sd="0" m="1" x="997"/>
        <item sd="0" m="1" x="2104"/>
        <item sd="0" m="1" x="1136"/>
        <item sd="0" m="1" x="1138"/>
        <item sd="0" m="1" x="394"/>
        <item sd="0" m="1" x="403"/>
        <item sd="0" m="1" x="955"/>
        <item sd="0" m="1" x="736"/>
        <item sd="0" m="1" x="731"/>
        <item sd="0" m="1" x="2027"/>
        <item sd="0" m="1" x="2046"/>
        <item sd="0" m="1" x="1807"/>
        <item sd="0" m="1" x="1809"/>
        <item sd="0" m="1" x="737"/>
        <item sd="0" m="1" x="732"/>
        <item sd="0" m="1" x="2028"/>
        <item sd="0" m="1" x="2047"/>
        <item sd="0" m="1" x="1207"/>
        <item sd="0" m="1" x="1210"/>
        <item sd="0" m="1" x="1211"/>
        <item sd="0" m="1" x="1808"/>
        <item sd="0" m="1" x="783"/>
        <item sd="0" m="1" x="786"/>
        <item sd="0" m="1" x="738"/>
        <item sd="0" m="1" x="733"/>
        <item sd="0" m="1" x="2029"/>
        <item sd="0" m="1" x="2048"/>
        <item sd="0" m="1" x="878"/>
        <item sd="0" m="1" x="687"/>
        <item sd="0" m="1" x="704"/>
        <item sd="0" m="1" x="701"/>
        <item sd="0" m="1" x="1782"/>
        <item sd="0" m="1" x="1774"/>
        <item sd="0" m="1" x="1417"/>
        <item sd="0" m="1" x="1780"/>
        <item sd="0" m="1" x="791"/>
        <item sd="0" m="1" x="792"/>
        <item sd="0" m="1" x="1275"/>
        <item sd="0" m="1" x="1250"/>
        <item sd="0" m="1" x="1276"/>
        <item sd="0" m="1" x="1294"/>
        <item sd="0" m="1" x="1845"/>
        <item sd="0" m="1" x="1864"/>
        <item sd="0" m="1" x="1880"/>
        <item sd="0" m="1" x="1251"/>
        <item sd="0" m="1" x="734"/>
        <item sd="0" m="1" x="1828"/>
        <item sd="0" m="1" x="1277"/>
        <item sd="0" m="1" x="1252"/>
        <item sd="0" m="1" x="1278"/>
        <item sd="0" m="1" x="1295"/>
        <item sd="0" m="1" x="1846"/>
        <item sd="0" m="1" x="1852"/>
        <item sd="0" m="1" x="1865"/>
        <item sd="0" m="1" x="1881"/>
        <item sd="0" m="1" x="195"/>
        <item sd="0" m="1" x="1279"/>
        <item sd="0" m="1" x="1302"/>
        <item sd="0" m="1" x="1253"/>
        <item sd="0" m="1" x="1280"/>
        <item sd="0" m="1" x="1296"/>
        <item sd="0" m="1" x="1847"/>
        <item sd="0" m="1" x="1866"/>
        <item sd="0" m="1" x="1882"/>
        <item sd="0" m="1" x="1281"/>
        <item sd="0" m="1" x="1303"/>
        <item sd="0" m="1" x="1254"/>
        <item sd="0" m="1" x="1282"/>
        <item sd="0" m="1" x="1297"/>
        <item sd="0" m="1" x="1848"/>
        <item sd="0" m="1" x="1853"/>
        <item sd="0" m="1" x="1867"/>
        <item sd="0" m="1" x="1883"/>
        <item sd="0" m="1" x="196"/>
        <item sd="0" m="1" x="1916"/>
        <item sd="0" m="1" x="769"/>
        <item sd="0" m="1" x="2093"/>
        <item sd="0" m="1" x="2161"/>
        <item sd="0" m="1" x="1893"/>
        <item sd="0" m="1" x="834"/>
        <item sd="0" m="1" x="832"/>
        <item sd="0" m="1" x="1935"/>
        <item sd="0" m="1" x="835"/>
        <item sd="0" m="1" x="702"/>
        <item sd="0" m="1" x="699"/>
        <item sd="0" m="1" x="1776"/>
        <item sd="0" m="1" x="1768"/>
        <item sd="0" m="1" x="756"/>
        <item sd="0" m="1" x="793"/>
        <item sd="0" m="1" x="2177"/>
        <item sd="0" m="1" x="1961"/>
        <item sd="0" m="1" x="587"/>
        <item sd="0" m="1" x="593"/>
        <item sd="0" m="1" x="596"/>
        <item sd="0" m="1" x="1089"/>
        <item sd="0" m="1" x="902"/>
        <item sd="0" m="1" x="914"/>
        <item sd="0" m="1" x="1418"/>
        <item sd="0" m="1" x="1429"/>
        <item sd="0" m="1" x="1438"/>
        <item sd="0" m="1" x="2030"/>
        <item sd="0" m="1" x="2036"/>
        <item sd="0" m="1" x="621"/>
        <item sd="0" m="1" x="1596"/>
        <item sd="0" m="1" x="609"/>
        <item sd="0" m="1" x="903"/>
        <item sd="0" m="1" x="915"/>
        <item sd="0" m="1" x="1419"/>
        <item sd="0" m="1" x="1430"/>
        <item sd="0" m="1" x="1439"/>
        <item sd="0" m="1" x="2031"/>
        <item sd="0" m="1" x="2037"/>
        <item sd="0" m="1" x="622"/>
        <item sd="0" m="1" x="1597"/>
        <item sd="0" m="1" x="610"/>
        <item sd="0" m="1" x="904"/>
        <item sd="0" m="1" x="916"/>
        <item sd="0" m="1" x="1420"/>
        <item sd="0" m="1" x="1431"/>
        <item sd="0" m="1" x="1440"/>
        <item sd="0" m="1" x="623"/>
        <item sd="0" m="1" x="1598"/>
        <item sd="0" m="1" x="611"/>
        <item sd="0" m="1" x="905"/>
        <item sd="0" m="1" x="923"/>
        <item sd="0" m="1" x="917"/>
        <item sd="0" m="1" x="1421"/>
        <item sd="0" m="1" x="1432"/>
        <item sd="0" m="1" x="1441"/>
        <item sd="0" m="1" x="2032"/>
        <item sd="0" m="1" x="2038"/>
        <item sd="0" m="1" x="624"/>
        <item sd="0" m="1" x="2086"/>
        <item sd="0" m="1" x="2089"/>
        <item sd="0" m="1" x="1599"/>
        <item sd="0" m="1" x="612"/>
        <item sd="0" m="1" x="1442"/>
        <item sd="0" m="1" x="906"/>
        <item sd="0" m="1" x="924"/>
        <item sd="0" m="1" x="918"/>
        <item sd="0" m="1" x="1422"/>
        <item sd="0" m="1" x="1427"/>
        <item sd="0" m="1" x="1433"/>
        <item sd="0" m="1" x="1443"/>
        <item sd="0" m="1" x="2033"/>
        <item sd="0" m="1" x="2087"/>
        <item sd="0" m="1" x="1600"/>
        <item sd="0" m="1" x="907"/>
        <item sd="0" m="1" x="925"/>
        <item sd="0" m="1" x="919"/>
        <item sd="0" m="1" x="1423"/>
        <item sd="0" m="1" x="1428"/>
        <item sd="0" m="1" x="1434"/>
        <item sd="0" m="1" x="1444"/>
        <item sd="0" m="1" x="2034"/>
        <item sd="0" m="1" x="2039"/>
        <item sd="0" m="1" x="908"/>
        <item sd="0" m="1" x="926"/>
        <item sd="0" m="1" x="920"/>
        <item sd="0" m="1" x="1424"/>
        <item sd="0" m="1" x="1435"/>
        <item sd="0" m="1" x="1445"/>
        <item sd="0" m="1" x="625"/>
        <item sd="0" m="1" x="2088"/>
        <item sd="0" m="1" x="2090"/>
        <item sd="0" m="1" x="1601"/>
        <item sd="0" m="1" x="613"/>
        <item sd="0" m="1" x="331"/>
        <item sd="0" m="1" x="1826"/>
        <item sd="0" m="1" x="909"/>
        <item sd="0" m="1" x="910"/>
        <item sd="0" m="1" x="1830"/>
        <item sd="0" m="1" x="921"/>
        <item sd="0" m="1" x="2341"/>
        <item sd="0" m="1" x="1425"/>
        <item sd="0" m="1" x="1436"/>
        <item sd="0" m="1" x="2344"/>
        <item sd="0" m="1" x="1446"/>
        <item sd="0" m="1" x="723"/>
        <item sd="0" m="1" x="2040"/>
        <item sd="0" m="1" x="1602"/>
        <item sd="0" m="1" x="1468"/>
        <item sd="0" m="1" x="1410"/>
        <item sd="0" m="1" x="457"/>
        <item sd="0" m="1" x="2172"/>
        <item sd="0" m="1" x="1143"/>
        <item sd="0" m="1" x="1953"/>
        <item sd="0" m="1" x="1141"/>
        <item sd="0" m="1" x="811"/>
        <item sd="0" m="1" x="2049"/>
        <item sd="0" m="1" x="384"/>
        <item sd="0" m="1" x="396"/>
        <item sd="0" m="1" x="1731"/>
        <item sd="0" m="1" x="1954"/>
        <item sd="0" m="1" x="1805"/>
        <item sd="0" m="1" x="1892"/>
        <item sd="0" m="1" x="2195"/>
        <item sd="0" m="1" x="664"/>
        <item sd="0" m="1" x="1806"/>
        <item sd="0" m="1" x="2247"/>
        <item sd="0" m="1" x="1170"/>
        <item sd="0" m="1" x="303"/>
        <item sd="0" m="1" x="1458"/>
        <item sd="0" m="1" x="848"/>
        <item sd="0" m="1" x="2070"/>
        <item sd="0" m="1" x="891"/>
        <item sd="0" m="1" x="378"/>
        <item sd="0" m="1" x="602"/>
        <item sd="0" m="1" x="1733"/>
        <item sd="0" m="1" x="669"/>
        <item sd="0" m="1" x="1976"/>
        <item sd="0" m="1" x="2228"/>
        <item sd="0" m="1" x="284"/>
        <item sd="0" m="1" x="830"/>
        <item sd="0" m="1" x="1355"/>
        <item sd="0" m="1" x="2337"/>
        <item sd="0" m="1" x="1740"/>
        <item sd="0" m="1" x="965"/>
        <item sd="0" m="1" x="431"/>
        <item sd="0" m="1" x="2336"/>
        <item sd="0" m="1" x="714"/>
        <item sd="0" m="1" x="1022"/>
        <item sd="0" m="1" x="1688"/>
        <item sd="0" m="1" x="397"/>
        <item sd="0" m="1" x="2332"/>
        <item sd="0" m="1" x="1057"/>
        <item sd="0" m="1" x="2313"/>
        <item sd="0" m="1" x="385"/>
        <item sd="0" m="1" x="398"/>
        <item sd="0" m="1" x="703"/>
        <item sd="0" m="1" x="2010"/>
        <item sd="0" m="1" x="423"/>
        <item sd="0" m="1" x="1745"/>
        <item sd="0" m="1" x="1777"/>
        <item sd="0" m="1" x="1719"/>
        <item sd="0" m="1" x="1746"/>
        <item sd="0" m="1" x="452"/>
        <item sd="0" m="1" x="1778"/>
        <item sd="0" m="1" x="1944"/>
        <item sd="0" m="1" x="2244"/>
        <item sd="0" m="1" x="971"/>
        <item sd="0" m="1" x="1034"/>
        <item sd="0" m="1" x="2095"/>
        <item sd="0" m="1" x="454"/>
        <item sd="0" m="1" x="1406"/>
        <item sd="0" m="1" x="1483"/>
        <item sd="0" m="1" x="1481"/>
        <item sd="0" m="1" x="606"/>
        <item sd="0" m="1" x="617"/>
        <item sd="0" m="1" x="2096"/>
        <item sd="0" m="1" x="2100"/>
        <item sd="0" m="1" x="2102"/>
        <item sd="0" m="1" x="383"/>
        <item sd="0" m="1" x="1559"/>
        <item sd="0" m="1" x="1455"/>
        <item sd="0" m="1" x="1466"/>
        <item sd="0" m="1" x="1464"/>
        <item sd="0" m="1" x="1565"/>
        <item sd="0" m="1" x="2266"/>
        <item sd="0" m="1" x="348"/>
        <item sd="0" m="1" x="354"/>
        <item sd="0" m="1" x="1567"/>
        <item sd="0" m="1" x="1568"/>
        <item sd="0" m="1" x="1541"/>
        <item sd="0" m="1" x="1727"/>
        <item sd="0" m="1" x="764"/>
        <item sd="0" m="1" x="458"/>
        <item sd="0" m="1" x="1634"/>
        <item sd="0" m="1" x="492"/>
        <item sd="0" m="1" x="412"/>
        <item sd="0" m="1" x="1629"/>
        <item sd="0" m="1" x="1465"/>
        <item sd="0" m="1" x="1462"/>
        <item sd="0" m="1" x="350"/>
        <item sd="0" m="1" x="347"/>
        <item sd="0" m="1" x="1527"/>
        <item sd="0" m="1" x="1309"/>
        <item sd="0" m="1" x="361"/>
        <item sd="0" m="1" x="980"/>
        <item sd="0" m="1" x="992"/>
        <item sd="0" m="1" x="1495"/>
        <item sd="0" m="1" x="1508"/>
        <item sd="0" m="1" x="1515"/>
        <item sd="0" m="1" x="1710"/>
        <item sd="0" m="1" x="981"/>
        <item sd="0" m="1" x="993"/>
        <item sd="0" m="1" x="1496"/>
        <item sd="0" m="1" x="1509"/>
        <item sd="0" m="1" x="1516"/>
        <item sd="0" m="1" x="2138"/>
        <item sd="0" m="1" x="1711"/>
        <item sd="0" m="1" x="982"/>
        <item sd="0" m="1" x="994"/>
        <item sd="0" m="1" x="1497"/>
        <item sd="0" m="1" x="1504"/>
        <item sd="0" m="1" x="1510"/>
        <item sd="0" m="1" x="1517"/>
        <item sd="0" m="1" x="2105"/>
        <item sd="0" m="1" x="983"/>
        <item sd="0" m="1" x="995"/>
        <item sd="0" m="1" x="1498"/>
        <item sd="0" m="1" x="1511"/>
        <item sd="0" m="1" x="1518"/>
        <item sd="0" m="1" x="984"/>
        <item sd="0" m="1" x="996"/>
        <item sd="0" m="1" x="1499"/>
        <item sd="0" m="1" x="1505"/>
        <item sd="0" m="1" x="1512"/>
        <item sd="0" m="1" x="1519"/>
        <item sd="0" m="1" x="2106"/>
        <item sd="0" m="1" x="1712"/>
        <item sd="0" m="1" x="683"/>
        <item sd="0" m="1" x="2099"/>
        <item sd="0" m="1" x="2113"/>
        <item sd="0" m="1" x="1576"/>
        <item sd="0" m="1" x="1550"/>
        <item sd="0" m="1" x="785"/>
        <item sd="0" m="1" x="2182"/>
        <item sd="0" m="1" x="1324"/>
        <item sd="0" m="1" x="788"/>
        <item sd="0" m="1" x="1563"/>
        <item sd="0" m="1" x="1484"/>
        <item sd="0" m="1" x="1551"/>
        <item sd="0" m="1" x="1564"/>
        <item sd="0" m="1" x="1131"/>
        <item sd="0" m="1" x="2129"/>
        <item sd="0" m="1" x="1926"/>
        <item sd="0" m="1" x="1487"/>
        <item sd="0" m="1" x="1507"/>
        <item sd="0" m="1" x="1018"/>
        <item sd="0" m="1" x="743"/>
        <item sd="0" m="1" x="1218"/>
        <item sd="0" m="1" x="2255"/>
        <item sd="0" m="1" x="236"/>
        <item sd="0" m="1" x="1652"/>
        <item sd="0" m="1" x="789"/>
        <item sd="0" m="1" x="1019"/>
        <item sd="0" m="1" x="970"/>
        <item sd="0" m="1" x="1020"/>
        <item sd="0" m="1" x="1031"/>
        <item sd="0" m="1" x="283"/>
        <item sd="0" m="1" x="615"/>
        <item sd="0" m="1" x="2127"/>
        <item sd="0" m="1" x="2134"/>
        <item sd="0" m="1" x="1573"/>
        <item sd="0" m="1" x="1298"/>
        <item sd="0" m="1" x="1849"/>
        <item sd="0" m="1" x="645"/>
        <item sd="0" m="1" x="818"/>
        <item sd="0" m="1" x="2231"/>
        <item sd="0" m="1" x="1732"/>
        <item sd="0" m="1" x="1347"/>
        <item sd="0" m="1" x="1531"/>
        <item sd="0" m="1" x="1574"/>
        <item sd="0" m="1" x="1603"/>
        <item sd="0" m="1" x="868"/>
        <item sd="0" m="1" x="1144"/>
        <item sd="0" m="1" x="2197"/>
        <item sd="0" m="1" x="1010"/>
        <item sd="0" m="1" x="1021"/>
        <item sd="0" m="1" x="1552"/>
        <item sd="0" m="1" x="490"/>
        <item sd="0" m="1" x="222"/>
        <item sd="0" m="1" x="776"/>
        <item sd="0" m="1" x="1748"/>
        <item sd="0" m="1" x="1963"/>
        <item sd="0" m="1" x="1122"/>
        <item sd="0" m="1" x="656"/>
        <item sd="0" m="1" x="282"/>
        <item sd="0" m="1" x="447"/>
        <item sd="0" m="1" x="491"/>
        <item sd="0" m="1" x="513"/>
        <item sd="0" m="1" x="2006"/>
        <item sd="0" m="1" x="2297"/>
        <item sd="0" m="1" x="1032"/>
        <item sd="0" m="1" x="2147"/>
        <item sd="0" m="1" x="2158"/>
        <item sd="0" m="1" x="1638"/>
        <item sd="0" m="1" x="1330"/>
        <item sd="0" m="1" x="1902"/>
        <item sd="0" m="1" x="671"/>
        <item sd="0" m="1" x="2132"/>
        <item sd="0" m="1" x="855"/>
        <item sd="0" m="1" x="2260"/>
        <item sd="0" m="1" x="1370"/>
        <item sd="0" m="1" x="1661"/>
        <item sd="0" m="1" x="1560"/>
        <item sd="0" m="1" x="1829"/>
        <item sd="0" m="1" x="1639"/>
        <item sd="0" m="1" x="1662"/>
        <item sd="0" m="1" x="1548"/>
        <item sd="0" m="1" x="1173"/>
        <item sd="0" m="1" x="2167"/>
        <item sd="0" m="1" x="1529"/>
        <item sd="0" m="1" x="1549"/>
        <item sd="0" m="1" x="1039"/>
        <item sd="0" m="1" x="775"/>
        <item sd="0" m="1" x="1258"/>
        <item sd="0" m="1" x="2284"/>
        <item sd="0" m="1" x="1492"/>
        <item sd="0" m="1" x="272"/>
        <item sd="0" m="1" x="1692"/>
        <item sd="0" m="1" x="1139"/>
        <item sd="0" m="1" x="821"/>
        <item sd="0" m="1" x="1040"/>
        <item sd="0" m="1" x="1007"/>
        <item sd="0" m="1" x="1041"/>
        <item sd="0" m="1" x="1062"/>
        <item sd="0" m="1" x="322"/>
        <item sd="0" m="1" x="660"/>
        <item sd="0" m="1" x="1561"/>
        <item sd="0" m="1" x="1663"/>
        <item sd="0" m="1" x="464"/>
        <item sd="0" m="1" x="494"/>
        <item sd="0" m="1" x="589"/>
        <item sd="0" m="1" x="649"/>
        <item sd="0" m="1" x="253"/>
        <item sd="0" m="1" x="800"/>
        <item sd="0" m="1" x="335"/>
        <item sd="0" m="1" x="2007"/>
        <item sd="0" m="1" x="2065"/>
        <item sd="0" m="1" x="379"/>
        <item sd="0" m="1" x="476"/>
        <item sd="0" m="1" x="495"/>
        <item sd="0" m="1" x="590"/>
        <item sd="0" m="1" x="650"/>
        <item sd="0" m="1" x="254"/>
        <item sd="0" m="1" x="801"/>
        <item sd="0" m="1" x="1394"/>
        <item sd="0" m="1" x="1415"/>
        <item sd="0" m="1" x="1996"/>
        <item sd="0" m="1" x="2024"/>
        <item sd="0" m="1" x="2241"/>
        <item sd="0" m="1" x="2269"/>
        <item sd="0" m="1" x="336"/>
        <item sd="0" m="1" x="2008"/>
        <item sd="0" m="1" x="2066"/>
        <item sd="0" m="1" x="588"/>
        <item sd="0" m="1" x="647"/>
        <item sd="0" m="1" x="890"/>
        <item sd="0" m="1" x="1376"/>
        <item sd="0" m="1" x="1409"/>
        <item sd="0" m="1" x="595"/>
        <item sd="0" m="1" x="715"/>
        <item sd="0" m="1" x="1788"/>
        <item sd="0" m="1" x="1074"/>
        <item sd="0" m="1" x="559"/>
        <item sd="0" m="1" x="717"/>
        <item sd="0" m="1" x="2142"/>
        <item sd="0" m="1" x="469"/>
        <item sd="0" m="1" x="478"/>
        <item sd="0" m="1" x="1795"/>
        <item sd="0" m="1" x="1801"/>
        <item sd="0" m="1" x="666"/>
        <item sd="0" m="1" x="1156"/>
        <item sd="0" m="1" x="941"/>
        <item sd="0" m="1" x="1453"/>
        <item sd="0" m="1" x="1008"/>
        <item sd="0" m="1" x="968"/>
        <item sd="0" m="1" x="684"/>
        <item sd="0" m="1" x="1172"/>
        <item m="1" x="804"/>
        <item sd="0" m="1" x="872"/>
        <item sd="0" m="1" x="1403"/>
        <item m="1" x="1054"/>
        <item sd="0" m="1" x="1125"/>
        <item sd="0" m="1" x="1721"/>
        <item m="1" x="1584"/>
        <item sd="0" m="1" x="1908"/>
        <item m="1" x="445"/>
        <item sd="0"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sd="0" m="1" x="1377"/>
        <item sd="0" m="1" x="1689"/>
        <item sd="0" m="1" x="1729"/>
        <item sd="0" m="1" x="2256"/>
        <item sd="0" m="1" x="1378"/>
        <item sd="0" m="1" x="1690"/>
        <item sd="0" m="1" x="1730"/>
        <item sd="0" m="1" x="2257"/>
        <item sd="0" m="1" x="651"/>
        <item sd="0" m="1" x="225"/>
        <item sd="0" m="1" x="334"/>
        <item sd="0" m="1" x="1667"/>
        <item sd="0" m="1" x="1233"/>
        <item m="1" x="320"/>
        <item x="51"/>
        <item sd="0" m="1" x="496"/>
        <item sd="0" m="1" x="591"/>
        <item sd="0" m="1" x="652"/>
        <item sd="0" m="1" x="255"/>
        <item sd="0" m="1" x="802"/>
        <item sd="0" m="1" x="337"/>
        <item m="1" x="1754"/>
        <item m="1" x="329"/>
        <item sd="0" m="1" x="1222"/>
        <item sd="0" m="1" x="1011"/>
        <item sd="0" m="1" x="1998"/>
        <item sd="0" m="1" x="639"/>
        <item sd="0" m="1" x="722"/>
        <item m="1" x="453"/>
        <item m="1" x="2025"/>
        <item m="1" x="260"/>
        <item sd="0" m="1" x="548"/>
        <item sd="0" m="1" x="597"/>
        <item sd="0" m="1" x="505"/>
        <item sd="0" m="1" x="524"/>
        <item sd="0" m="1" x="280"/>
        <item sd="0" m="1" x="823"/>
        <item sd="0" m="1" x="2131"/>
        <item sd="0" m="1" x="1927"/>
        <item sd="0" m="1" x="957"/>
        <item sd="0" m="1" x="1016"/>
        <item sd="0" m="1" x="614"/>
        <item sd="0" m="1" x="565"/>
        <item sd="0" m="1" x="438"/>
        <item sd="0" m="1" x="710"/>
        <item sd="0" m="1" x="1206"/>
        <item sd="0" m="1" x="1490"/>
        <item x="52"/>
        <item sd="0" m="1" x="1401"/>
        <item sd="0"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sd="0" m="1" x="2013"/>
        <item m="1" x="2098"/>
        <item sd="0"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sd="0" m="1" x="1094"/>
        <item m="1" x="940"/>
        <item sd="0" m="1" x="1482"/>
        <item m="1" x="1159"/>
        <item sd="0" m="1" x="1216"/>
        <item m="1" x="1095"/>
        <item x="63"/>
        <item sd="0" m="1" x="1379"/>
        <item m="1" x="1964"/>
        <item m="1" x="1725"/>
        <item x="64"/>
        <item x="65"/>
        <item sd="0" m="1" x="1553"/>
        <item sd="0" m="1" x="1645"/>
        <item sd="0" m="1" x="545"/>
        <item sd="0" m="1" x="672"/>
        <item sd="0" m="1" x="1223"/>
        <item x="66"/>
        <item x="67"/>
        <item x="68"/>
        <item sd="0" m="1" x="516"/>
        <item sd="0" m="1" x="493"/>
        <item sd="0" m="1" x="653"/>
        <item m="1" x="697"/>
        <item x="69"/>
        <item sd="0" m="1" x="942"/>
        <item sd="0" m="1" x="517"/>
        <item sd="0" m="1" x="573"/>
        <item sd="0" m="1" x="961"/>
        <item sd="0" m="1" x="549"/>
        <item sd="0"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sd="0" m="1" x="1230"/>
        <item sd="0" m="1" x="1145"/>
        <item sd="0" m="1" x="1335"/>
        <item sd="0" m="1" x="1380"/>
        <item m="1" x="1585"/>
        <item x="80"/>
        <item m="1" x="1586"/>
        <item m="1" x="1587"/>
        <item sd="0" m="1" x="1798"/>
        <item sd="0" m="1" x="234"/>
        <item sd="0" m="1" x="2005"/>
        <item sd="0" m="1" x="484"/>
        <item m="1" x="2214"/>
        <item m="1" x="285"/>
        <item m="1" x="1760"/>
        <item x="81"/>
        <item sd="0" m="1" x="2092"/>
        <item sd="0" m="1" x="700"/>
        <item sd="0" m="1" x="837"/>
        <item sd="0" m="1" x="943"/>
        <item sd="0" m="1" x="2198"/>
        <item sd="0" m="1" x="1656"/>
        <item sd="0" m="1" x="352"/>
        <item sd="0" m="1" x="1328"/>
        <item m="1" x="631"/>
        <item m="1" x="288"/>
        <item x="82"/>
        <item sd="0" m="1" x="2278"/>
        <item sd="0" m="1" x="407"/>
        <item sd="0" m="1" x="1562"/>
        <item sd="0" m="1" x="1952"/>
        <item sd="0" m="1" x="1407"/>
        <item sd="0" m="1" x="1525"/>
        <item sd="0" m="1" x="1478"/>
        <item sd="0" m="1" x="1023"/>
        <item sd="0"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sd="0" m="1" x="510"/>
        <item sd="0" m="1" x="1349"/>
        <item sd="0" m="1" x="511"/>
        <item sd="0" m="1" x="1581"/>
        <item sd="0" m="1" x="1536"/>
        <item sd="0" m="1" x="1959"/>
        <item sd="0" m="1" x="862"/>
        <item sd="0" m="1" x="851"/>
        <item m="1" x="1413"/>
        <item x="89"/>
        <item x="90"/>
        <item sd="0" m="1" x="1816"/>
        <item sd="0" m="1" x="1951"/>
        <item sd="0" m="1" x="1962"/>
        <item sd="0" m="1" x="877"/>
        <item m="1" x="1741"/>
        <item x="91"/>
        <item sd="0" x="92"/>
        <item m="1" x="1909"/>
        <item sd="0" m="1" x="2064"/>
        <item sd="0" m="1" x="2289"/>
        <item m="1" x="534"/>
        <item sd="0" m="1" x="518"/>
        <item sd="0" m="1" x="874"/>
        <item sd="0" m="1" x="887"/>
        <item sd="0" m="1" x="1116"/>
        <item sd="0" m="1" x="1161"/>
        <item m="1" x="635"/>
        <item m="1" x="603"/>
        <item m="1" x="680"/>
        <item x="93"/>
        <item x="94"/>
        <item x="95"/>
        <item m="1" x="1353"/>
        <item m="1" x="527"/>
        <item sd="0" m="1" x="636"/>
        <item m="1" x="698"/>
        <item sd="0" m="1" x="1142"/>
        <item m="1" x="1076"/>
        <item m="1" x="1187"/>
        <item m="1" x="1762"/>
        <item m="1" x="2079"/>
        <item sd="0" m="1" x="552"/>
        <item sd="0" m="1" x="2159"/>
        <item m="1" x="2146"/>
        <item m="1" x="2009"/>
        <item sd="0" m="1" x="519"/>
        <item sd="0" m="1" x="889"/>
        <item sd="0" m="1" x="1890"/>
        <item sd="0" m="1" x="1831"/>
        <item m="1" x="1473"/>
        <item m="1" x="1799"/>
        <item m="1" x="2041"/>
        <item m="1" x="2023"/>
        <item x="96"/>
        <item m="1" x="2274"/>
        <item m="1" x="1486"/>
        <item sd="0" m="1" x="1283"/>
        <item sd="0" m="1" x="351"/>
        <item sd="0" m="1" x="520"/>
        <item sd="0" m="1" x="963"/>
        <item sd="0" m="1" x="2321"/>
        <item sd="0" m="1" x="390"/>
        <item sd="0" m="1" x="343"/>
        <item m="1" x="330"/>
        <item m="1" x="380"/>
        <item x="97"/>
        <item m="1" x="1180"/>
        <item x="98"/>
        <item sd="0" m="1" x="2141"/>
        <item m="1" x="1181"/>
        <item m="1" x="553"/>
        <item m="1" x="869"/>
        <item sd="0" m="1" x="422"/>
        <item sd="0" m="1" x="2091"/>
        <item sd="0" m="1" x="930"/>
        <item m="1" x="1786"/>
        <item x="99"/>
        <item m="1" x="1738"/>
        <item x="100"/>
        <item x="101"/>
        <item m="1" x="881"/>
        <item sd="0"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sd="0" m="1" x="2128"/>
        <item sd="0" m="1" x="1891"/>
        <item m="1" x="568"/>
        <item sd="0" m="1" x="521"/>
        <item sd="0" m="1" x="2220"/>
        <item m="1" x="377"/>
        <item m="1" x="1556"/>
        <item sd="0" m="1" x="540"/>
        <item sd="0" m="1" x="259"/>
        <item sd="0" m="1" x="1817"/>
        <item sd="0" m="1" x="1383"/>
        <item sd="0" m="1" x="541"/>
        <item m="1" x="745"/>
        <item sd="0" m="1" x="805"/>
        <item m="1" x="1588"/>
        <item m="1" x="1026"/>
        <item sd="0" m="1" x="1755"/>
        <item sd="0" m="1" x="882"/>
        <item sd="0" m="1" x="418"/>
        <item sd="0" m="1" x="1769"/>
        <item sd="0" m="1" x="1918"/>
        <item sd="0" m="1" x="229"/>
        <item sd="0" m="1" x="2074"/>
        <item sd="0" m="1" x="1212"/>
        <item sd="0" m="1" x="372"/>
        <item sd="0" m="1" x="1811"/>
        <item sd="0" m="1" x="933"/>
        <item sd="0" m="1" x="2108"/>
        <item sd="0" m="1" x="1162"/>
        <item sd="0" m="1" x="2328"/>
        <item sd="0" m="1" x="413"/>
        <item sd="0" m="1" x="1764"/>
        <item sd="0" m="1" x="720"/>
        <item sd="0" m="1" x="2072"/>
        <item sd="0" m="1" x="1194"/>
        <item sd="0" m="1" x="355"/>
        <item sd="0" m="1" x="2319"/>
        <item sd="0" m="1" x="781"/>
        <item sd="0" m="1" x="269"/>
        <item sd="0" m="1" x="1756"/>
        <item sd="0" m="1" x="2320"/>
        <item sd="0" m="1" x="592"/>
        <item sd="0" m="1" x="654"/>
        <item sd="0" m="1" x="2314"/>
        <item sd="0"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sd="0" m="1" x="1371"/>
        <item sd="0" m="1" x="2143"/>
        <item sd="0" m="1" x="2119"/>
        <item x="118"/>
        <item x="119"/>
        <item m="1" x="1480"/>
        <item m="1" x="1783"/>
        <item m="1" x="1167"/>
        <item m="1" x="1457"/>
        <item m="1" x="1749"/>
        <item sd="0" m="1" x="618"/>
        <item sd="0" m="1" x="662"/>
        <item sd="0" m="1" x="1819"/>
        <item sd="0" m="1" x="2335"/>
        <item sd="0" m="1" x="712"/>
        <item sd="0" m="1" x="1611"/>
        <item sd="0" m="1" x="2173"/>
        <item sd="0" m="1" x="488"/>
        <item sd="0" m="1" x="1035"/>
        <item sd="0" m="1" x="1566"/>
        <item sd="0" m="1" x="2152"/>
        <item sd="0" m="1" x="455"/>
        <item sd="0" m="1" x="1012"/>
        <item sd="0" m="1" x="1357"/>
        <item sd="0" m="1" x="1657"/>
        <item sd="0" m="1" x="1958"/>
        <item sd="0" m="1" x="262"/>
        <item sd="0" m="1" x="2188"/>
        <item sd="0" m="1" x="1408"/>
        <item sd="0" m="1" x="1356"/>
        <item sd="0" m="1" x="508"/>
        <item sd="0"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sd="0" m="1" x="503"/>
        <item m="1" x="439"/>
        <item sd="0" m="1" x="507"/>
        <item m="1" x="443"/>
        <item sd="0" m="1" x="509"/>
        <item x="129"/>
        <item sd="0"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sd="0"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sd="0" m="1" x="1977"/>
        <item m="1" x="2068"/>
        <item m="1" x="962"/>
        <item x="136"/>
        <item x="137"/>
        <item m="1" x="2083"/>
        <item m="1" x="1202"/>
        <item sd="0" m="1" x="1757"/>
        <item sd="0" m="1" x="883"/>
        <item sd="0" m="1" x="419"/>
        <item sd="0" m="1" x="1770"/>
        <item sd="0" m="1" x="2298"/>
        <item sd="0" m="1" x="1919"/>
        <item sd="0" m="1" x="230"/>
        <item sd="0" m="1" x="2075"/>
        <item sd="0" m="1" x="1213"/>
        <item sd="0" m="1" x="373"/>
        <item sd="0" m="1" x="1502"/>
        <item sd="0" m="1" x="673"/>
        <item sd="0" m="1" x="1812"/>
        <item sd="0" m="1" x="934"/>
        <item sd="0" m="1" x="2109"/>
        <item sd="0" m="1" x="1163"/>
        <item sd="0" m="1" x="2329"/>
        <item sd="0" m="1" x="1823"/>
        <item sd="0" m="1" x="948"/>
        <item sd="0" m="1" x="2125"/>
        <item sd="0" m="1" x="2339"/>
        <item sd="0" m="1" x="414"/>
        <item sd="0" m="1" x="1765"/>
        <item sd="0" m="1" x="2073"/>
        <item sd="0" m="1" x="1195"/>
        <item sd="0" m="1" x="356"/>
        <item sd="0" m="1" x="1802"/>
        <item sd="0" m="1" x="420"/>
        <item sd="0" m="1" x="1771"/>
        <item sd="0" m="1" x="2299"/>
        <item sd="0" m="1" x="1920"/>
        <item sd="0" m="1" x="231"/>
        <item sd="0" m="1" x="2076"/>
        <item sd="0" m="1" x="1214"/>
        <item sd="0" m="1" x="374"/>
        <item sd="0" m="1" x="1813"/>
        <item sd="0" m="1" x="935"/>
        <item sd="0" m="1" x="2110"/>
        <item sd="0" m="1" x="1164"/>
        <item sd="0" m="1" x="2330"/>
        <item sd="0" m="1" x="1174"/>
        <item sd="0" m="1" x="415"/>
        <item sd="0" m="1" x="1766"/>
        <item sd="0" m="1" x="1196"/>
        <item sd="0" m="1" x="357"/>
        <item sd="0" m="1" x="421"/>
        <item sd="0" m="1" x="1772"/>
        <item sd="0" m="1" x="2300"/>
        <item sd="0" m="1" x="1921"/>
        <item sd="0" m="1" x="232"/>
        <item sd="0" m="1" x="2077"/>
        <item sd="0" m="1" x="1215"/>
        <item sd="0" m="1" x="375"/>
        <item sd="0" m="1" x="1503"/>
        <item sd="0" m="1" x="674"/>
        <item sd="0" m="1" x="1814"/>
        <item sd="0" m="1" x="936"/>
        <item sd="0" m="1" x="2111"/>
        <item sd="0" m="1" x="1165"/>
        <item sd="0" m="1" x="2331"/>
        <item sd="0" m="1" x="1824"/>
        <item sd="0" m="1" x="949"/>
        <item sd="0" m="1" x="1463"/>
        <item sd="0" m="1" x="416"/>
        <item sd="0" m="1" x="1767"/>
        <item sd="0" m="1" x="1197"/>
        <item sd="0" m="1" x="358"/>
        <item sd="0" m="1" x="1758"/>
        <item m="1" x="969"/>
        <item sd="0" m="1" x="655"/>
        <item sd="0" m="1" x="2315"/>
        <item sd="0" m="1" x="688"/>
        <item sd="0" m="1" x="739"/>
        <item sd="0" m="1" x="216"/>
        <item sd="0" m="1" x="661"/>
        <item sd="0" m="1" x="691"/>
        <item sd="0" m="1" x="1358"/>
        <item sd="0" m="1" x="1994"/>
        <item m="1" x="2181"/>
        <item sd="0" m="1" x="2261"/>
        <item x="138"/>
        <item m="1" x="2059"/>
        <item m="1" x="2114"/>
        <item sd="0" m="1" x="892"/>
        <item sd="0" m="1" x="477"/>
        <item sd="0" m="1" x="1069"/>
        <item sd="0" m="1" x="366"/>
        <item sd="0" m="1" x="753"/>
        <item sd="0" m="1" x="999"/>
        <item sd="0" m="1" x="1388"/>
        <item sd="0" m="1" x="876"/>
        <item sd="0" m="1" x="442"/>
        <item sd="0" m="1" x="1832"/>
        <item x="139"/>
        <item m="1" x="977"/>
        <item m="1" x="1107"/>
        <item sd="0" m="1" x="959"/>
        <item m="1" x="327"/>
        <item m="1" x="2078"/>
        <item m="1" x="2060"/>
        <item m="1" x="2227"/>
        <item m="1" x="499"/>
        <item sd="0" x="140"/>
        <item m="1" x="1108"/>
        <item m="1" x="1109"/>
        <item sd="0" m="1" x="740"/>
        <item sd="0" m="1" x="871"/>
        <item sd="0" m="1" x="782"/>
        <item sd="0" m="1" x="900"/>
        <item sd="0" m="1" x="2148"/>
        <item sd="0" m="1" x="522"/>
        <item sd="0" m="1" x="1070"/>
        <item sd="0" m="1" x="944"/>
        <item sd="0" m="1" x="570"/>
        <item sd="0" m="1" x="1664"/>
        <item sd="0" m="1" x="626"/>
        <item sd="0" m="1" x="1922"/>
        <item sd="0" m="1" x="885"/>
        <item sd="0" m="1" x="685"/>
        <item sd="0" m="1" x="760"/>
        <item sd="0" m="1" x="607"/>
        <item sd="0" m="1" x="1088"/>
        <item sd="0" m="1" x="204"/>
        <item sd="0"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sd="0" m="1" x="472"/>
        <item x="145"/>
        <item m="1" x="1110"/>
        <item sd="0" m="1" x="1485"/>
        <item sd="0" m="1" x="1665"/>
        <item sd="0" m="1" x="345"/>
        <item sd="0" m="1" x="474"/>
        <item sd="0" m="1" x="1009"/>
        <item sd="0" m="1" x="1124"/>
        <item sd="0" m="1" x="1226"/>
        <item sd="0" m="1" x="1308"/>
        <item sd="0" m="1" x="1384"/>
        <item sd="0" m="1" x="1530"/>
        <item sd="0" m="1" x="506"/>
        <item sd="0" m="1" x="1907"/>
        <item sd="0" m="1" x="1923"/>
        <item sd="0" m="1" x="958"/>
        <item sd="0" m="1" x="1017"/>
        <item sd="0" m="1" x="512"/>
        <item sd="0" m="1" x="608"/>
        <item sd="0" m="1" x="199"/>
        <item x="146"/>
        <item x="147"/>
        <item x="148"/>
        <item x="149"/>
        <item m="1" x="1956"/>
        <item sd="0" m="1" x="2014"/>
        <item sd="0" m="1" x="341"/>
        <item m="1" x="528"/>
        <item m="1" x="1653"/>
        <item sd="0" m="1" x="1734"/>
        <item sd="0" m="1" x="2275"/>
        <item sd="0" m="1" x="271"/>
        <item m="1" x="498"/>
        <item sd="0"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sd="0" m="1" x="1235"/>
        <item sd="0" m="1" x="1352"/>
        <item sd="0" m="1" x="1575"/>
        <item sd="0" m="1" x="1686"/>
        <item sd="0" m="1" x="646"/>
        <item sd="0" m="1" x="677"/>
        <item sd="0" m="1" x="523"/>
        <item sd="0" m="1" x="741"/>
        <item sd="0" m="1" x="275"/>
        <item sd="0" m="1" x="1477"/>
        <item sd="0" m="1" x="1703"/>
        <item sd="0" m="1" x="2022"/>
        <item sd="0" m="1" x="1989"/>
        <item sd="0" m="1" x="1013"/>
        <item m="1" x="1526"/>
        <item sd="0" m="1" x="1592"/>
        <item m="1" x="2154"/>
        <item m="1" x="277"/>
        <item sd="0" m="1" x="233"/>
        <item m="1" x="853"/>
        <item x="154"/>
        <item x="155"/>
        <item m="1" x="865"/>
        <item m="1" x="1160"/>
        <item x="156"/>
        <item x="157"/>
        <item sd="0" m="1" x="1670"/>
        <item m="1" x="1501"/>
        <item sd="0" m="1" x="2193"/>
        <item sd="0" m="1" x="2245"/>
        <item sd="0" m="1" x="1175"/>
        <item sd="0" m="1" x="1395"/>
        <item sd="0" m="1" x="391"/>
        <item sd="0" m="1" x="1579"/>
        <item sd="0" m="1" x="604"/>
        <item m="1" x="670"/>
        <item sd="0" m="1" x="1513"/>
        <item m="1" x="1329"/>
        <item sd="0" m="1" x="1382"/>
        <item sd="0" m="1" x="1997"/>
        <item m="1" x="1416"/>
        <item x="158"/>
        <item m="1" x="1569"/>
        <item x="159"/>
        <item sd="0" m="1" x="1042"/>
        <item sd="0" m="1" x="1112"/>
        <item sd="0" m="1" x="797"/>
        <item sd="0" m="1" x="1325"/>
        <item sd="0" m="1" x="323"/>
        <item sd="0" m="1" x="938"/>
        <item sd="0" m="1" x="1796"/>
        <item sd="0" m="1" x="1800"/>
        <item sd="0" m="1" x="1077"/>
        <item sd="0" m="1" x="562"/>
        <item sd="0" m="1" x="721"/>
        <item sd="0" m="1" x="1514"/>
        <item sd="0" m="1" x="2115"/>
        <item sd="0" m="1" x="401"/>
        <item sd="0" m="1" x="409"/>
        <item sd="0" m="1" x="1726"/>
        <item sd="0" m="1" x="1728"/>
        <item sd="0" m="1" x="2026"/>
        <item sd="0" m="1" x="338"/>
        <item sd="0" m="1" x="2272"/>
        <item sd="0" m="1" x="627"/>
        <item sd="0" m="1" x="2323"/>
        <item sd="0" m="1" x="2301"/>
        <item sd="0" m="1" x="2050"/>
        <item sd="0" m="1" x="339"/>
        <item sd="0" m="1" x="1451"/>
        <item sd="0" m="1" x="1524"/>
        <item sd="0" m="1" x="1171"/>
        <item sd="0" m="1" x="1753"/>
        <item m="1" x="1332"/>
        <item sd="0" m="1" x="1386"/>
        <item sd="0"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sd="0" m="1" x="1571"/>
        <item sd="0" m="1" x="1678"/>
        <item sd="0" m="1" x="1326"/>
        <item sd="0" m="1" x="1894"/>
        <item sd="0" m="1" x="1449"/>
        <item sd="0" m="1" x="1474"/>
        <item sd="0" m="1" x="2084"/>
        <item sd="0" m="1" x="2094"/>
        <item sd="0" m="1" x="1117"/>
        <item sd="0" m="1" x="884"/>
        <item sd="0" m="1" x="1397"/>
        <item sd="0" m="1" x="1133"/>
        <item sd="0" m="1" x="1717"/>
        <item sd="0" m="1" x="1176"/>
        <item sd="0" m="1" x="1146"/>
        <item sd="0" m="1" x="888"/>
        <item sd="0" m="1" x="1402"/>
        <item sd="0" m="1" x="2067"/>
        <item sd="0" m="1" x="2121"/>
        <item sd="0" m="1" x="2294"/>
        <item m="1" x="1903"/>
        <item sd="0" m="1" x="1985"/>
        <item sd="0" m="1" x="313"/>
        <item m="1" x="1905"/>
        <item sd="0" m="1" x="1986"/>
        <item sd="0"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sd="0" m="1" x="2345"/>
        <item m="1" x="402"/>
        <item sd="0" m="1" x="182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8"/>
    </i>
    <i r="6">
      <x v="171"/>
    </i>
    <i r="7">
      <x v="242"/>
    </i>
    <i r="8">
      <x v="5"/>
    </i>
    <i r="4">
      <x v="255"/>
    </i>
    <i r="5">
      <x v="430"/>
    </i>
    <i r="6">
      <x v="173"/>
    </i>
    <i r="7">
      <x v="220"/>
    </i>
    <i r="8">
      <x v="5"/>
    </i>
    <i r="4">
      <x v="257"/>
    </i>
    <i r="5">
      <x v="435"/>
    </i>
    <i r="6">
      <x v="178"/>
    </i>
    <i r="7">
      <x v="243"/>
    </i>
    <i r="8">
      <x v="5"/>
    </i>
    <i r="4">
      <x v="258"/>
    </i>
    <i r="5">
      <x v="436"/>
    </i>
    <i r="6">
      <x v="179"/>
    </i>
    <i r="7">
      <x v="17"/>
    </i>
    <i r="4">
      <x v="259"/>
    </i>
    <i r="5">
      <x v="437"/>
    </i>
    <i r="6">
      <x v="180"/>
    </i>
    <i r="7">
      <x v="18"/>
    </i>
    <i r="4">
      <x v="260"/>
    </i>
    <i r="5">
      <x v="438"/>
    </i>
    <i r="6">
      <x v="181"/>
    </i>
    <i r="7">
      <x v="244"/>
    </i>
    <i r="8">
      <x v="5"/>
    </i>
    <i r="4">
      <x v="262"/>
    </i>
    <i r="5">
      <x v="440"/>
    </i>
    <i r="6">
      <x v="183"/>
    </i>
    <i r="7">
      <x v="19"/>
    </i>
    <i r="5">
      <x v="442"/>
    </i>
    <i r="6">
      <x v="185"/>
    </i>
    <i r="7">
      <x v="202"/>
    </i>
    <i r="5">
      <x v="443"/>
    </i>
    <i r="6">
      <x v="186"/>
    </i>
    <i r="7">
      <x v="221"/>
    </i>
    <i r="8">
      <x v="5"/>
    </i>
    <i r="5">
      <x v="444"/>
    </i>
    <i r="6">
      <x v="187"/>
    </i>
    <i r="7">
      <x v="222"/>
    </i>
    <i r="8">
      <x v="5"/>
    </i>
    <i r="5">
      <x v="445"/>
    </i>
    <i r="6">
      <x v="188"/>
    </i>
    <i r="7">
      <x v="223"/>
    </i>
    <i r="8">
      <x v="5"/>
    </i>
    <i r="3">
      <x v="195"/>
    </i>
    <i r="4">
      <x v="263"/>
    </i>
    <i r="5">
      <x v="446"/>
    </i>
    <i r="6">
      <x v="189"/>
    </i>
    <i r="7">
      <x v="224"/>
    </i>
    <i r="8">
      <x v="5"/>
    </i>
    <i r="2">
      <x v="78"/>
    </i>
    <i r="3">
      <x v="208"/>
    </i>
    <i r="4">
      <x v="281"/>
    </i>
    <i r="5">
      <x v="493"/>
    </i>
    <i r="6">
      <x v="214"/>
    </i>
    <i r="7">
      <x v="23"/>
    </i>
    <i r="7">
      <x v="24"/>
    </i>
    <i r="3">
      <x v="209"/>
    </i>
    <i r="4">
      <x v="284"/>
    </i>
    <i r="5">
      <x v="496"/>
    </i>
    <i r="6">
      <x v="217"/>
    </i>
    <i r="7">
      <x v="225"/>
    </i>
    <i r="8">
      <x v="5"/>
    </i>
    <i r="2">
      <x v="80"/>
    </i>
    <i r="3">
      <x v="216"/>
    </i>
    <i r="4">
      <x v="292"/>
    </i>
    <i r="5">
      <x v="508"/>
    </i>
    <i r="6">
      <x v="233"/>
    </i>
    <i r="7">
      <x v="29"/>
    </i>
    <i r="3">
      <x v="217"/>
    </i>
    <i r="4">
      <x v="295"/>
    </i>
    <i r="5">
      <x v="512"/>
    </i>
    <i r="6">
      <x v="239"/>
    </i>
    <i r="7">
      <x v="30"/>
    </i>
    <i r="5">
      <x v="513"/>
    </i>
    <i r="6">
      <x v="240"/>
    </i>
    <i r="7">
      <x v="31"/>
    </i>
    <i r="6">
      <x v="241"/>
    </i>
    <i r="7">
      <x v="32"/>
    </i>
    <i r="6">
      <x v="242"/>
    </i>
    <i r="7">
      <x v="210"/>
    </i>
    <i r="6">
      <x v="243"/>
    </i>
    <i r="7">
      <x v="34"/>
    </i>
    <i r="3">
      <x v="218"/>
    </i>
    <i r="4">
      <x v="296"/>
    </i>
    <i r="5">
      <x v="514"/>
    </i>
    <i r="6">
      <x v="244"/>
    </i>
    <i r="7">
      <x v="226"/>
    </i>
    <i r="8">
      <x v="5"/>
    </i>
    <i r="1">
      <x v="51"/>
    </i>
    <i r="2">
      <x v="82"/>
    </i>
    <i r="3">
      <x v="227"/>
    </i>
    <i r="4">
      <x v="306"/>
    </i>
    <i r="5">
      <x v="536"/>
    </i>
    <i r="6">
      <x v="261"/>
    </i>
    <i r="7">
      <x v="36"/>
    </i>
    <i>
      <x v="19"/>
    </i>
    <i r="1">
      <x v="159"/>
    </i>
    <i r="2">
      <x v="255"/>
    </i>
    <i r="3">
      <x v="486"/>
    </i>
    <i r="4">
      <x v="619"/>
    </i>
    <i r="5">
      <x v="1065"/>
    </i>
    <i r="6">
      <x v="470"/>
    </i>
    <i r="7">
      <x v="37"/>
    </i>
    <i r="5">
      <x v="1066"/>
    </i>
    <i r="6">
      <x v="471"/>
    </i>
    <i r="7">
      <x v="38"/>
    </i>
    <i r="6">
      <x v="472"/>
    </i>
    <i r="7">
      <x v="39"/>
    </i>
    <i r="6">
      <x v="473"/>
    </i>
    <i r="7">
      <x v="41"/>
    </i>
    <i r="4">
      <x v="621"/>
    </i>
    <i r="5">
      <x v="1070"/>
    </i>
    <i r="6">
      <x v="477"/>
    </i>
    <i r="7">
      <x v="45"/>
    </i>
    <i r="2">
      <x v="256"/>
    </i>
    <i r="3">
      <x v="494"/>
    </i>
    <i r="4">
      <x v="629"/>
    </i>
    <i r="5">
      <x v="1084"/>
    </i>
    <i r="6">
      <x v="481"/>
    </i>
    <i r="7">
      <x v="46"/>
    </i>
    <i r="2">
      <x v="260"/>
    </i>
    <i r="3">
      <x v="509"/>
    </i>
    <i r="4">
      <x v="648"/>
    </i>
    <i r="5">
      <x v="1107"/>
    </i>
    <i r="6">
      <x v="505"/>
    </i>
    <i r="7">
      <x v="227"/>
    </i>
    <i r="8">
      <x v="5"/>
    </i>
    <i r="3">
      <x v="510"/>
    </i>
    <i r="4">
      <x v="650"/>
    </i>
    <i r="5">
      <x v="1110"/>
    </i>
    <i r="6">
      <x v="509"/>
    </i>
    <i r="7">
      <x v="228"/>
    </i>
    <i r="8">
      <x v="5"/>
    </i>
    <i r="4">
      <x v="651"/>
    </i>
    <i r="5">
      <x v="1111"/>
    </i>
    <i r="6">
      <x v="510"/>
    </i>
    <i r="7">
      <x v="229"/>
    </i>
    <i r="8">
      <x v="5"/>
    </i>
    <i r="5">
      <x v="1112"/>
    </i>
    <i r="6">
      <x v="511"/>
    </i>
    <i r="7">
      <x v="201"/>
    </i>
    <i r="3">
      <x v="511"/>
    </i>
    <i r="4">
      <x v="653"/>
    </i>
    <i r="5">
      <x v="1115"/>
    </i>
    <i r="6">
      <x v="514"/>
    </i>
    <i r="7">
      <x v="176"/>
    </i>
    <i r="6">
      <x v="515"/>
    </i>
    <i r="7">
      <x v="177"/>
    </i>
    <i r="6">
      <x v="516"/>
    </i>
    <i r="7">
      <x v="178"/>
    </i>
    <i r="3">
      <x v="513"/>
    </i>
    <i r="4">
      <x v="658"/>
    </i>
    <i r="5">
      <x v="1120"/>
    </i>
    <i r="6">
      <x v="523"/>
    </i>
    <i r="7">
      <x v="55"/>
    </i>
    <i r="3">
      <x v="514"/>
    </i>
    <i r="4">
      <x v="659"/>
    </i>
    <i r="5">
      <x v="1121"/>
    </i>
    <i r="6">
      <x v="524"/>
    </i>
    <i r="7">
      <x v="56"/>
    </i>
    <i r="3">
      <x v="515"/>
    </i>
    <i r="4">
      <x v="662"/>
    </i>
    <i r="5">
      <x v="1124"/>
    </i>
    <i r="6">
      <x v="529"/>
    </i>
    <i r="7">
      <x v="58"/>
    </i>
    <i r="3">
      <x v="517"/>
    </i>
    <i r="4">
      <x v="665"/>
    </i>
    <i r="5">
      <x v="1127"/>
    </i>
    <i r="6">
      <x v="532"/>
    </i>
    <i r="7">
      <x v="59"/>
    </i>
    <i r="6">
      <x v="533"/>
    </i>
    <i r="7">
      <x v="230"/>
    </i>
    <i r="8">
      <x v="5"/>
    </i>
    <i r="3">
      <x v="520"/>
    </i>
    <i r="4">
      <x v="668"/>
    </i>
    <i r="5">
      <x v="1131"/>
    </i>
    <i r="6">
      <x v="537"/>
    </i>
    <i r="7">
      <x v="237"/>
    </i>
    <i r="8">
      <x v="5"/>
    </i>
    <i r="7">
      <x v="245"/>
    </i>
    <i r="8">
      <x v="5"/>
    </i>
    <i r="3">
      <x v="521"/>
    </i>
    <i r="4">
      <x v="669"/>
    </i>
    <i r="5">
      <x v="1132"/>
    </i>
    <i r="6">
      <x v="538"/>
    </i>
    <i r="7">
      <x v="238"/>
    </i>
    <i r="8">
      <x v="5"/>
    </i>
    <i r="1">
      <x v="160"/>
    </i>
    <i r="2">
      <x v="262"/>
    </i>
    <i r="3">
      <x v="526"/>
    </i>
    <i r="4">
      <x v="674"/>
    </i>
    <i r="5">
      <x v="1137"/>
    </i>
    <i r="6">
      <x v="541"/>
    </i>
    <i r="7">
      <x v="60"/>
    </i>
    <i r="1">
      <x v="161"/>
    </i>
    <i r="2">
      <x v="264"/>
    </i>
    <i r="3">
      <x v="528"/>
    </i>
    <i r="4">
      <x v="678"/>
    </i>
    <i r="5">
      <x v="1141"/>
    </i>
    <i r="6">
      <x v="544"/>
    </i>
    <i r="7">
      <x v="61"/>
    </i>
    <i r="6">
      <x v="545"/>
    </i>
    <i r="7">
      <x v="62"/>
    </i>
    <i r="6">
      <x v="546"/>
    </i>
    <i r="7">
      <x v="63"/>
    </i>
    <i r="4">
      <x v="679"/>
    </i>
    <i r="5">
      <x v="1142"/>
    </i>
    <i r="6">
      <x v="547"/>
    </i>
    <i r="7">
      <x v="180"/>
    </i>
    <i r="2">
      <x v="265"/>
    </i>
    <i r="3">
      <x v="529"/>
    </i>
    <i r="4">
      <x v="681"/>
    </i>
    <i r="5">
      <x v="1144"/>
    </i>
    <i r="6">
      <x v="551"/>
    </i>
    <i r="7">
      <x v="64"/>
    </i>
    <i r="6">
      <x v="552"/>
    </i>
    <i r="7">
      <x v="65"/>
    </i>
    <i r="6">
      <x v="553"/>
    </i>
    <i r="7">
      <x v="66"/>
    </i>
    <i r="1">
      <x v="162"/>
    </i>
    <i r="2">
      <x v="266"/>
    </i>
    <i r="3">
      <x v="535"/>
    </i>
    <i r="4">
      <x v="687"/>
    </i>
    <i r="5">
      <x v="1150"/>
    </i>
    <i r="6">
      <x v="559"/>
    </i>
    <i r="7">
      <x v="67"/>
    </i>
    <i r="2">
      <x v="267"/>
    </i>
    <i r="3">
      <x v="541"/>
    </i>
    <i r="4">
      <x v="695"/>
    </i>
    <i r="5">
      <x v="1158"/>
    </i>
    <i r="6">
      <x v="567"/>
    </i>
    <i r="7">
      <x v="68"/>
    </i>
    <i r="2">
      <x v="268"/>
    </i>
    <i r="3">
      <x v="546"/>
    </i>
    <i r="4">
      <x v="703"/>
    </i>
    <i r="5">
      <x v="1166"/>
    </i>
    <i r="6">
      <x v="576"/>
    </i>
    <i r="7">
      <x v="69"/>
    </i>
    <i r="2">
      <x v="269"/>
    </i>
    <i r="3">
      <x v="551"/>
    </i>
    <i r="4">
      <x v="709"/>
    </i>
    <i r="5">
      <x v="1173"/>
    </i>
    <i r="6">
      <x v="583"/>
    </i>
    <i r="7">
      <x v="70"/>
    </i>
    <i r="6">
      <x v="584"/>
    </i>
    <i r="7">
      <x v="231"/>
    </i>
    <i r="8">
      <x v="5"/>
    </i>
    <i r="6">
      <x v="585"/>
    </i>
    <i r="7">
      <x v="71"/>
    </i>
    <i r="3">
      <x v="552"/>
    </i>
    <i r="4">
      <x v="711"/>
    </i>
    <i r="5">
      <x v="1175"/>
    </i>
    <i r="6">
      <x v="588"/>
    </i>
    <i r="7">
      <x v="74"/>
    </i>
    <i r="3">
      <x v="553"/>
    </i>
    <i r="4">
      <x v="713"/>
    </i>
    <i r="5">
      <x v="1177"/>
    </i>
    <i r="6">
      <x v="590"/>
    </i>
    <i r="7">
      <x v="76"/>
    </i>
    <i r="3">
      <x v="554"/>
    </i>
    <i r="4">
      <x v="717"/>
    </i>
    <i r="5">
      <x v="1184"/>
    </i>
    <i r="6">
      <x v="599"/>
    </i>
    <i r="7">
      <x v="77"/>
    </i>
    <i r="4">
      <x v="721"/>
    </i>
    <i r="5">
      <x v="1189"/>
    </i>
    <i r="6">
      <x v="604"/>
    </i>
    <i r="7">
      <x v="78"/>
    </i>
    <i r="2">
      <x v="270"/>
    </i>
    <i r="3">
      <x v="562"/>
    </i>
    <i r="4">
      <x v="730"/>
    </i>
    <i r="5">
      <x v="1199"/>
    </i>
    <i r="6">
      <x v="614"/>
    </i>
    <i r="7">
      <x v="182"/>
    </i>
    <i r="1">
      <x v="163"/>
    </i>
    <i r="2">
      <x v="272"/>
    </i>
    <i r="3">
      <x v="571"/>
    </i>
    <i r="4">
      <x v="741"/>
    </i>
    <i r="5">
      <x v="1211"/>
    </i>
    <i r="6">
      <x v="627"/>
    </i>
    <i r="7">
      <x v="83"/>
    </i>
    <i r="2">
      <x v="273"/>
    </i>
    <i r="3">
      <x v="578"/>
    </i>
    <i r="4">
      <x v="749"/>
    </i>
    <i r="5">
      <x v="1220"/>
    </i>
    <i r="6">
      <x v="636"/>
    </i>
    <i r="7">
      <x v="183"/>
    </i>
    <i r="4">
      <x v="750"/>
    </i>
    <i r="5">
      <x v="1222"/>
    </i>
    <i r="6">
      <x v="638"/>
    </i>
    <i r="7">
      <x v="184"/>
    </i>
    <i r="3">
      <x v="581"/>
    </i>
    <i r="4">
      <x v="757"/>
    </i>
    <i r="5">
      <x v="1230"/>
    </i>
    <i r="6">
      <x v="647"/>
    </i>
    <i r="7">
      <x v="233"/>
    </i>
    <i r="8">
      <x v="5"/>
    </i>
    <i r="5">
      <x v="1231"/>
    </i>
    <i r="6">
      <x v="648"/>
    </i>
    <i r="7">
      <x v="89"/>
    </i>
    <i r="3">
      <x v="583"/>
    </i>
    <i r="4">
      <x v="767"/>
    </i>
    <i r="5">
      <x v="1241"/>
    </i>
    <i r="6">
      <x v="660"/>
    </i>
    <i r="7">
      <x v="93"/>
    </i>
    <i r="4">
      <x v="768"/>
    </i>
    <i r="5">
      <x v="1242"/>
    </i>
    <i r="6">
      <x v="661"/>
    </i>
    <i r="7">
      <x v="204"/>
    </i>
    <i r="3">
      <x v="585"/>
    </i>
    <i r="4">
      <x v="770"/>
    </i>
    <i r="5">
      <x v="1244"/>
    </i>
    <i r="6">
      <x v="663"/>
    </i>
    <i r="7">
      <x v="239"/>
    </i>
    <i r="8">
      <x v="5"/>
    </i>
    <i r="2">
      <x v="274"/>
    </i>
    <i r="3">
      <x v="587"/>
    </i>
    <i r="4">
      <x v="773"/>
    </i>
    <i r="5">
      <x v="1247"/>
    </i>
    <i r="6">
      <x v="666"/>
    </i>
    <i r="7">
      <x v="96"/>
    </i>
    <i r="5">
      <x v="1248"/>
    </i>
    <i r="6">
      <x v="668"/>
    </i>
    <i r="7">
      <x v="97"/>
    </i>
    <i r="5">
      <x v="1249"/>
    </i>
    <i r="6">
      <x v="670"/>
    </i>
    <i r="7">
      <x v="98"/>
    </i>
    <i r="3">
      <x v="588"/>
    </i>
    <i r="4">
      <x v="775"/>
    </i>
    <i r="5">
      <x v="1253"/>
    </i>
    <i r="6">
      <x v="674"/>
    </i>
    <i r="7">
      <x v="101"/>
    </i>
    <i r="5">
      <x v="1254"/>
    </i>
    <i r="6">
      <x v="675"/>
    </i>
    <i r="7">
      <x v="102"/>
    </i>
    <i r="3">
      <x v="589"/>
    </i>
    <i r="4">
      <x v="776"/>
    </i>
    <i r="5">
      <x v="1256"/>
    </i>
    <i r="6">
      <x v="677"/>
    </i>
    <i r="7">
      <x v="104"/>
    </i>
    <i r="3">
      <x v="590"/>
    </i>
    <i r="4">
      <x v="777"/>
    </i>
    <i r="5">
      <x v="1257"/>
    </i>
    <i r="6">
      <x v="678"/>
    </i>
    <i r="7">
      <x v="105"/>
    </i>
    <i r="3">
      <x v="591"/>
    </i>
    <i r="4">
      <x v="778"/>
    </i>
    <i r="5">
      <x v="1258"/>
    </i>
    <i r="6">
      <x v="679"/>
    </i>
    <i r="7">
      <x v="106"/>
    </i>
    <i r="1">
      <x v="165"/>
    </i>
    <i r="2">
      <x v="279"/>
    </i>
    <i r="3">
      <x v="609"/>
    </i>
    <i r="4">
      <x v="800"/>
    </i>
    <i r="5">
      <x v="1288"/>
    </i>
    <i r="6">
      <x v="703"/>
    </i>
    <i r="7">
      <x v="241"/>
    </i>
    <i r="8">
      <x v="5"/>
    </i>
    <i r="3">
      <x v="610"/>
    </i>
    <i r="4">
      <x v="802"/>
    </i>
    <i r="5">
      <x v="1290"/>
    </i>
    <i r="6">
      <x v="705"/>
    </i>
    <i r="7">
      <x v="107"/>
    </i>
    <i r="3">
      <x v="611"/>
    </i>
    <i r="4">
      <x v="803"/>
    </i>
    <i r="5">
      <x v="1291"/>
    </i>
    <i r="6">
      <x v="706"/>
    </i>
    <i r="7">
      <x v="108"/>
    </i>
    <i r="3">
      <x v="612"/>
    </i>
    <i r="4">
      <x v="805"/>
    </i>
    <i r="5">
      <x v="1293"/>
    </i>
    <i r="6">
      <x v="708"/>
    </i>
    <i r="7">
      <x v="235"/>
    </i>
    <i r="8">
      <x v="5"/>
    </i>
    <i r="2">
      <x v="280"/>
    </i>
    <i r="3">
      <x v="616"/>
    </i>
    <i r="4">
      <x v="809"/>
    </i>
    <i r="5">
      <x v="1298"/>
    </i>
    <i r="6">
      <x v="714"/>
    </i>
    <i r="7">
      <x v="191"/>
    </i>
    <i r="6">
      <x v="715"/>
    </i>
    <i r="7">
      <x v="207"/>
    </i>
    <i r="1">
      <x v="166"/>
    </i>
    <i r="2">
      <x v="281"/>
    </i>
    <i r="3">
      <x v="622"/>
    </i>
    <i r="4">
      <x v="819"/>
    </i>
    <i r="5">
      <x v="1322"/>
    </i>
    <i r="6">
      <x v="740"/>
    </i>
    <i r="7">
      <x v="112"/>
    </i>
    <i r="5">
      <x v="1323"/>
    </i>
    <i r="6">
      <x v="741"/>
    </i>
    <i r="7">
      <x v="113"/>
    </i>
    <i r="3">
      <x v="623"/>
    </i>
    <i r="4">
      <x v="820"/>
    </i>
    <i r="5">
      <x v="1324"/>
    </i>
    <i r="6">
      <x v="742"/>
    </i>
    <i r="7">
      <x v="114"/>
    </i>
    <i r="3">
      <x v="624"/>
    </i>
    <i r="4">
      <x v="821"/>
    </i>
    <i r="5">
      <x v="1325"/>
    </i>
    <i r="6">
      <x v="743"/>
    </i>
    <i r="7">
      <x v="115"/>
    </i>
    <i r="3">
      <x v="625"/>
    </i>
    <i r="4">
      <x v="822"/>
    </i>
    <i r="5">
      <x v="1326"/>
    </i>
    <i r="6">
      <x v="744"/>
    </i>
    <i r="7">
      <x v="116"/>
    </i>
    <i r="3">
      <x v="626"/>
    </i>
    <i r="4">
      <x v="823"/>
    </i>
    <i r="5">
      <x v="1327"/>
    </i>
    <i r="6">
      <x v="745"/>
    </i>
    <i r="7">
      <x v="117"/>
    </i>
    <i r="3">
      <x v="627"/>
    </i>
    <i r="4">
      <x v="824"/>
    </i>
    <i r="5">
      <x v="1328"/>
    </i>
    <i r="6">
      <x v="746"/>
    </i>
    <i r="7">
      <x v="118"/>
    </i>
    <i r="3">
      <x v="628"/>
    </i>
    <i r="4">
      <x v="825"/>
    </i>
    <i r="5">
      <x v="1329"/>
    </i>
    <i r="6">
      <x v="747"/>
    </i>
    <i r="7">
      <x v="119"/>
    </i>
    <i r="3">
      <x v="629"/>
    </i>
    <i r="4">
      <x v="827"/>
    </i>
    <i r="5">
      <x v="1333"/>
    </i>
    <i r="6">
      <x v="751"/>
    </i>
    <i r="7">
      <x v="192"/>
    </i>
    <i r="4">
      <x v="829"/>
    </i>
    <i r="5">
      <x v="1348"/>
    </i>
    <i r="6">
      <x v="766"/>
    </i>
    <i r="7">
      <x v="120"/>
    </i>
    <i r="5">
      <x v="1349"/>
    </i>
    <i r="6">
      <x v="767"/>
    </i>
    <i r="7">
      <x v="121"/>
    </i>
    <i r="5">
      <x v="1350"/>
    </i>
    <i r="6">
      <x v="768"/>
    </i>
    <i r="7">
      <x v="122"/>
    </i>
    <i r="4">
      <x v="830"/>
    </i>
    <i r="5">
      <x v="1351"/>
    </i>
    <i r="6">
      <x v="769"/>
    </i>
    <i r="7">
      <x v="123"/>
    </i>
    <i r="4">
      <x v="832"/>
    </i>
    <i r="5">
      <x v="1353"/>
    </i>
    <i r="6">
      <x v="771"/>
    </i>
    <i r="7">
      <x v="125"/>
    </i>
    <i r="3">
      <x v="631"/>
    </i>
    <i r="4">
      <x v="835"/>
    </i>
    <i r="5">
      <x v="1356"/>
    </i>
    <i r="6">
      <x v="774"/>
    </i>
    <i r="7">
      <x v="127"/>
    </i>
    <i r="4">
      <x v="836"/>
    </i>
    <i r="5">
      <x v="1357"/>
    </i>
    <i r="6">
      <x v="775"/>
    </i>
    <i r="7">
      <x v="128"/>
    </i>
    <i r="1">
      <x v="168"/>
    </i>
    <i r="2">
      <x v="283"/>
    </i>
    <i r="3">
      <x v="642"/>
    </i>
    <i r="4">
      <x v="851"/>
    </i>
    <i r="5">
      <x v="1403"/>
    </i>
    <i r="6">
      <x v="803"/>
    </i>
    <i r="7">
      <x v="194"/>
    </i>
    <i r="2">
      <x v="284"/>
    </i>
    <i r="3">
      <x v="648"/>
    </i>
    <i r="4">
      <x v="859"/>
    </i>
    <i r="5">
      <x v="1412"/>
    </i>
    <i r="6">
      <x v="812"/>
    </i>
    <i r="7">
      <x v="195"/>
    </i>
    <i r="3">
      <x v="651"/>
    </i>
    <i r="4">
      <x v="865"/>
    </i>
    <i r="5">
      <x v="1418"/>
    </i>
    <i r="6">
      <x v="818"/>
    </i>
    <i r="7">
      <x v="132"/>
    </i>
    <i r="2">
      <x v="285"/>
    </i>
    <i r="3">
      <x v="660"/>
    </i>
    <i r="4">
      <x v="881"/>
    </i>
    <i r="5">
      <x v="1439"/>
    </i>
    <i r="6">
      <x v="843"/>
    </i>
    <i r="7">
      <x v="134"/>
    </i>
    <i r="7">
      <x v="135"/>
    </i>
    <i r="4">
      <x v="882"/>
    </i>
    <i r="5">
      <x v="1440"/>
    </i>
    <i r="6">
      <x v="844"/>
    </i>
    <i r="7">
      <x v="197"/>
    </i>
    <i r="4">
      <x v="884"/>
    </i>
    <i r="5">
      <x v="1442"/>
    </i>
    <i r="6">
      <x v="847"/>
    </i>
    <i r="7">
      <x v="137"/>
    </i>
    <i r="3">
      <x v="662"/>
    </i>
    <i r="4">
      <x v="886"/>
    </i>
    <i r="5">
      <x v="1444"/>
    </i>
    <i r="6">
      <x v="849"/>
    </i>
    <i r="7">
      <x v="198"/>
    </i>
    <i r="2">
      <x v="286"/>
    </i>
    <i r="3">
      <x v="668"/>
    </i>
    <i r="4">
      <x v="895"/>
    </i>
    <i r="5">
      <x v="1455"/>
    </i>
    <i r="6">
      <x v="862"/>
    </i>
    <i r="7">
      <x v="199"/>
    </i>
    <i r="6">
      <x v="863"/>
    </i>
    <i r="7">
      <x v="236"/>
    </i>
    <i r="8">
      <x v="5"/>
    </i>
    <i r="3">
      <x v="670"/>
    </i>
    <i r="4">
      <x v="897"/>
    </i>
    <i r="5">
      <x v="1458"/>
    </i>
    <i r="6">
      <x v="869"/>
    </i>
    <i r="7">
      <x v="141"/>
    </i>
    <i r="6">
      <x v="870"/>
    </i>
    <i r="7">
      <x v="142"/>
    </i>
    <i r="5">
      <x v="1459"/>
    </i>
    <i r="6">
      <x v="871"/>
    </i>
    <i r="7">
      <x v="143"/>
    </i>
    <i r="1">
      <x v="169"/>
    </i>
    <i r="2">
      <x v="287"/>
    </i>
    <i r="3">
      <x v="677"/>
    </i>
    <i r="4">
      <x v="908"/>
    </i>
    <i r="5">
      <x v="1472"/>
    </i>
    <i r="6">
      <x v="889"/>
    </i>
    <i r="7">
      <x v="144"/>
    </i>
    <i r="4">
      <x v="909"/>
    </i>
    <i r="5">
      <x v="1473"/>
    </i>
    <i r="6">
      <x v="891"/>
    </i>
    <i r="7">
      <x v="146"/>
    </i>
    <i r="6">
      <x v="892"/>
    </i>
    <i r="7">
      <x v="246"/>
    </i>
    <i r="8">
      <x v="5"/>
    </i>
    <i>
      <x v="20"/>
    </i>
    <i r="1">
      <x v="170"/>
    </i>
    <i r="2">
      <x v="289"/>
    </i>
    <i r="3">
      <x v="682"/>
    </i>
    <i r="4">
      <x v="918"/>
    </i>
    <i r="5">
      <x v="1483"/>
    </i>
    <i r="6">
      <x v="902"/>
    </i>
    <i r="7">
      <x v="147"/>
    </i>
    <i r="2">
      <x v="290"/>
    </i>
    <i r="3">
      <x v="687"/>
    </i>
    <i r="4">
      <x v="925"/>
    </i>
    <i r="5">
      <x v="1496"/>
    </i>
    <i r="6">
      <x v="927"/>
    </i>
    <i r="7">
      <x v="148"/>
    </i>
    <i r="6">
      <x v="928"/>
    </i>
    <i r="7">
      <x v="149"/>
    </i>
    <i r="6">
      <x v="929"/>
    </i>
    <i r="7">
      <x v="150"/>
    </i>
    <i r="5">
      <x v="1497"/>
    </i>
    <i r="6">
      <x v="930"/>
    </i>
    <i r="7">
      <x v="151"/>
    </i>
    <i>
      <x v="21"/>
    </i>
    <i r="1">
      <x v="171"/>
    </i>
    <i r="2">
      <x v="291"/>
    </i>
    <i r="3">
      <x v="691"/>
    </i>
    <i r="4">
      <x v="933"/>
    </i>
    <i r="5">
      <x v="1509"/>
    </i>
    <i r="6">
      <x v="952"/>
    </i>
    <i r="7">
      <x v="152"/>
    </i>
    <i r="6">
      <x v="953"/>
    </i>
    <i r="7">
      <x v="153"/>
    </i>
    <i r="5">
      <x v="1510"/>
    </i>
    <i r="6">
      <x v="955"/>
    </i>
    <i r="7">
      <x v="155"/>
    </i>
    <i r="4">
      <x v="935"/>
    </i>
    <i r="5">
      <x v="1512"/>
    </i>
    <i r="6">
      <x v="957"/>
    </i>
    <i r="7">
      <x v="156"/>
    </i>
    <i r="6">
      <x v="958"/>
    </i>
    <i r="7">
      <x v="157"/>
    </i>
    <i r="6">
      <x v="959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57">
      <pivotArea dataOnly="0" labelOnly="1" grandRow="1" fieldPosition="0"/>
    </format>
    <format dxfId="156">
      <pivotArea field="17" type="button" dataOnly="0" labelOnly="1" outline="0"/>
    </format>
    <format dxfId="155">
      <pivotArea field="20" type="button" dataOnly="0" labelOnly="1" outline="0"/>
    </format>
    <format dxfId="154">
      <pivotArea field="23" type="button" dataOnly="0" labelOnly="1" outline="0"/>
    </format>
    <format dxfId="153">
      <pivotArea field="26" type="button" dataOnly="0" labelOnly="1" outline="0"/>
    </format>
    <format dxfId="152">
      <pivotArea field="29" type="button" dataOnly="0" labelOnly="1" outline="0"/>
    </format>
    <format dxfId="151">
      <pivotArea field="34" type="button" dataOnly="0" labelOnly="1" outline="0"/>
    </format>
    <format dxfId="150">
      <pivotArea dataOnly="0" labelOnly="1" outline="0" fieldPosition="0">
        <references count="1">
          <reference field="0" count="0"/>
        </references>
      </pivotArea>
    </format>
    <format dxfId="149">
      <pivotArea field="0" type="button" dataOnly="0" labelOnly="1" outline="0" axis="axisPage" fieldPosition="0"/>
    </format>
    <format dxfId="148">
      <pivotArea field="18" type="button" dataOnly="0" labelOnly="1" outline="0" axis="axisRow" fieldPosition="1"/>
    </format>
    <format dxfId="147">
      <pivotArea field="21" type="button" dataOnly="0" labelOnly="1" outline="0" axis="axisRow" fieldPosition="2"/>
    </format>
    <format dxfId="146">
      <pivotArea field="24" type="button" dataOnly="0" labelOnly="1" outline="0" axis="axisRow" fieldPosition="3"/>
    </format>
    <format dxfId="145">
      <pivotArea field="27" type="button" dataOnly="0" labelOnly="1" outline="0" axis="axisRow" fieldPosition="4"/>
    </format>
    <format dxfId="144">
      <pivotArea field="30" type="button" dataOnly="0" labelOnly="1" outline="0" axis="axisRow" fieldPosition="5"/>
    </format>
    <format dxfId="143">
      <pivotArea field="37" type="button" dataOnly="0" labelOnly="1" outline="0"/>
    </format>
    <format dxfId="142">
      <pivotArea field="41" type="button" dataOnly="0" labelOnly="1" outline="0" axis="axisRow" fieldPosition="8"/>
    </format>
    <format dxfId="141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6:AG656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2">
        <item m="1" x="9"/>
        <item m="1" x="10"/>
        <item h="1"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246"/>
        <item m="1" x="294"/>
        <item m="1" x="60"/>
        <item m="1" x="153"/>
        <item m="1" x="357"/>
        <item m="1" x="24"/>
        <item m="1" x="123"/>
        <item m="1" x="297"/>
        <item m="1" x="36"/>
        <item m="1" x="295"/>
        <item m="1" x="180"/>
        <item m="1" x="145"/>
        <item m="1" x="265"/>
        <item m="1" x="111"/>
        <item m="1" x="107"/>
        <item m="1" x="303"/>
        <item m="1" x="17"/>
        <item m="1" x="68"/>
        <item m="1" x="162"/>
        <item m="1" x="212"/>
        <item m="1" x="254"/>
        <item m="1" x="316"/>
        <item m="1" x="141"/>
        <item m="1" x="73"/>
        <item m="1" x="117"/>
        <item m="1" x="298"/>
        <item m="1" x="223"/>
        <item m="1" x="268"/>
        <item m="1" x="348"/>
        <item m="1" x="224"/>
        <item m="1" x="74"/>
        <item m="1" x="76"/>
        <item m="1" x="181"/>
        <item m="1" x="193"/>
        <item m="1" x="173"/>
        <item m="1" x="61"/>
        <item m="1" x="278"/>
        <item m="1" x="383"/>
        <item m="1" x="154"/>
        <item m="1" x="142"/>
        <item m="1" x="286"/>
        <item m="1" x="92"/>
        <item m="1" x="108"/>
        <item m="1" x="336"/>
        <item m="1" x="381"/>
        <item m="1" x="37"/>
        <item m="1" x="194"/>
        <item m="1" x="46"/>
        <item m="1" x="47"/>
        <item m="1" x="75"/>
        <item m="1" x="48"/>
        <item m="1" x="30"/>
        <item m="1" x="311"/>
        <item m="1" x="349"/>
        <item m="1" x="199"/>
        <item m="1" x="103"/>
        <item m="1" x="207"/>
        <item m="1" x="163"/>
        <item m="1" x="197"/>
        <item m="1" x="25"/>
        <item m="1" x="134"/>
        <item m="1" x="213"/>
        <item m="1" x="69"/>
        <item m="1" x="114"/>
        <item m="1" x="54"/>
        <item m="1" x="382"/>
        <item m="1" x="143"/>
        <item m="1" x="182"/>
        <item m="1" x="358"/>
        <item m="1" x="104"/>
        <item m="1" x="187"/>
        <item m="1" x="327"/>
        <item m="1" x="26"/>
        <item m="1" x="299"/>
        <item m="1" x="260"/>
        <item m="1" x="296"/>
        <item m="1" x="70"/>
        <item m="1" x="287"/>
        <item m="1" x="135"/>
        <item m="1" x="229"/>
        <item m="1" x="164"/>
        <item m="1" x="49"/>
        <item m="1" x="328"/>
        <item m="1" x="288"/>
        <item m="1" x="329"/>
        <item m="1" x="261"/>
        <item m="1" x="27"/>
        <item m="1" x="85"/>
        <item m="1" x="359"/>
        <item m="1" x="77"/>
        <item m="1" x="188"/>
        <item m="1" x="247"/>
        <item m="1" x="200"/>
        <item m="1" x="12"/>
        <item m="1" x="241"/>
        <item m="1" x="124"/>
        <item m="1" x="174"/>
        <item m="1" x="112"/>
        <item m="1" x="330"/>
        <item m="1" x="321"/>
        <item m="1" x="78"/>
        <item m="1" x="262"/>
        <item m="1" x="189"/>
        <item m="1" x="367"/>
        <item m="1" x="225"/>
        <item m="1" x="125"/>
        <item m="1" x="136"/>
        <item m="1" x="251"/>
        <item m="1" x="304"/>
        <item m="1" x="79"/>
        <item m="1" x="18"/>
        <item m="1" x="126"/>
        <item m="1" x="266"/>
        <item m="1" x="13"/>
        <item m="1" x="289"/>
        <item m="1" x="86"/>
        <item m="1" x="208"/>
        <item m="1" x="312"/>
        <item m="1" x="350"/>
        <item m="1" x="14"/>
        <item m="1" x="38"/>
        <item m="1" x="50"/>
        <item m="1" x="214"/>
        <item m="1" x="105"/>
        <item m="1" x="343"/>
        <item m="1" x="369"/>
        <item m="1" x="226"/>
        <item m="1" x="118"/>
        <item m="1" x="305"/>
        <item m="1" x="248"/>
        <item m="1" x="209"/>
        <item m="1" x="370"/>
        <item m="1" x="290"/>
        <item m="1" x="368"/>
        <item m="1" x="249"/>
        <item m="1" x="42"/>
        <item m="1" x="149"/>
        <item m="1" x="175"/>
        <item m="1" x="201"/>
        <item m="1" x="351"/>
        <item m="1" x="279"/>
        <item m="1" x="93"/>
        <item m="1" x="371"/>
        <item m="1" x="129"/>
        <item m="1" x="55"/>
        <item m="1" x="202"/>
        <item m="1" x="62"/>
        <item m="1" x="238"/>
        <item m="1" x="87"/>
        <item m="1" x="384"/>
        <item m="1" x="352"/>
        <item m="1" x="80"/>
        <item m="1" x="155"/>
        <item m="1" x="300"/>
        <item m="1" x="376"/>
        <item m="1" x="377"/>
        <item m="1" x="43"/>
        <item m="1" x="156"/>
        <item m="1" x="319"/>
        <item m="1" x="88"/>
        <item m="1" x="19"/>
        <item m="1" x="63"/>
        <item m="1" x="306"/>
        <item m="1" x="363"/>
        <item m="1" x="313"/>
        <item m="1" x="364"/>
        <item m="1" x="344"/>
        <item m="1" x="119"/>
        <item m="1" x="203"/>
        <item m="1" x="127"/>
        <item m="1" x="20"/>
        <item m="1" x="280"/>
        <item m="1" x="150"/>
        <item m="1" x="331"/>
        <item m="1" x="276"/>
        <item m="1" x="176"/>
        <item m="1" x="146"/>
        <item m="1" x="317"/>
        <item m="1" x="230"/>
        <item m="1" x="190"/>
        <item m="1" x="157"/>
        <item m="1" x="195"/>
        <item m="1" x="378"/>
        <item m="1" x="338"/>
        <item m="1" x="277"/>
        <item m="1" x="147"/>
        <item m="1" x="31"/>
        <item m="1" x="130"/>
        <item m="1" x="64"/>
        <item m="1" x="379"/>
        <item m="1" x="372"/>
        <item m="1" x="28"/>
        <item m="1" x="204"/>
        <item m="1" x="231"/>
        <item m="1" x="322"/>
        <item m="1" x="345"/>
        <item m="1" x="255"/>
        <item m="1" x="242"/>
        <item m="1" x="373"/>
        <item m="1" x="170"/>
        <item m="1" x="10"/>
        <item m="1" x="307"/>
        <item m="1" x="232"/>
        <item m="1" x="210"/>
        <item m="1" x="291"/>
        <item m="1" x="98"/>
        <item m="1" x="233"/>
        <item m="1" x="32"/>
        <item m="1" x="339"/>
        <item m="1" x="314"/>
        <item m="1" x="227"/>
        <item m="1" x="56"/>
        <item m="1" x="191"/>
        <item m="1" x="171"/>
        <item m="1" x="332"/>
        <item m="1" x="340"/>
        <item m="1" x="215"/>
        <item m="1" x="109"/>
        <item m="1" x="115"/>
        <item m="1" x="252"/>
        <item m="1" x="333"/>
        <item m="1" x="243"/>
        <item m="1" x="269"/>
        <item m="1" x="137"/>
        <item m="1" x="353"/>
        <item m="1" x="323"/>
        <item m="1" x="198"/>
        <item m="1" x="324"/>
        <item m="1" x="216"/>
        <item m="1" x="360"/>
        <item m="1" x="301"/>
        <item m="1" x="15"/>
        <item m="1" x="158"/>
        <item m="1" x="228"/>
        <item m="1" x="183"/>
        <item m="1" x="106"/>
        <item m="1" x="217"/>
        <item m="1" x="94"/>
        <item m="1" x="365"/>
        <item m="1" x="99"/>
        <item m="1" x="120"/>
        <item m="1" x="270"/>
        <item m="1" x="308"/>
        <item m="1" x="39"/>
        <item m="1" x="309"/>
        <item m="1" x="177"/>
        <item m="1" x="292"/>
        <item m="1" x="271"/>
        <item m="1" x="272"/>
        <item m="1" x="40"/>
        <item m="1" x="273"/>
        <item m="1" x="310"/>
        <item m="1" x="57"/>
        <item m="1" x="205"/>
        <item m="1" x="113"/>
        <item m="1" x="21"/>
        <item m="1" x="346"/>
        <item m="1" x="380"/>
        <item m="1" x="138"/>
        <item m="1" x="159"/>
        <item m="1" x="184"/>
        <item m="1" x="165"/>
        <item m="1" x="11"/>
        <item m="1" x="185"/>
        <item m="1" x="244"/>
        <item m="1" x="354"/>
        <item m="1" x="131"/>
        <item m="1" x="315"/>
        <item m="1" x="293"/>
        <item m="1" x="132"/>
        <item m="1" x="385"/>
        <item m="1" x="281"/>
        <item m="1" x="33"/>
        <item m="1" x="116"/>
        <item m="1" x="95"/>
        <item m="1" x="253"/>
        <item m="1" x="89"/>
        <item m="1" x="166"/>
        <item m="1" x="334"/>
        <item m="1" x="121"/>
        <item m="1" x="81"/>
        <item m="1" x="82"/>
        <item m="1" x="256"/>
        <item m="1" x="234"/>
        <item m="1" x="239"/>
        <item m="1" x="235"/>
        <item m="1" x="236"/>
        <item m="1" x="386"/>
        <item m="1" x="257"/>
        <item m="1" x="218"/>
        <item m="1" x="51"/>
        <item m="1" x="160"/>
        <item m="1" x="65"/>
        <item m="1" x="22"/>
        <item m="1" x="361"/>
        <item m="1" x="387"/>
        <item m="1" x="318"/>
        <item m="1" x="96"/>
        <item m="1" x="355"/>
        <item m="1" x="100"/>
        <item m="1" x="167"/>
        <item m="1" x="196"/>
        <item m="1" x="144"/>
        <item m="1" x="23"/>
        <item m="1" x="168"/>
        <item m="1" x="41"/>
        <item m="1" x="282"/>
        <item m="1" x="240"/>
        <item m="1" x="258"/>
        <item m="1" x="90"/>
        <item m="1" x="366"/>
        <item m="1" x="83"/>
        <item m="1" x="101"/>
        <item m="1" x="91"/>
        <item m="1" x="71"/>
        <item m="1" x="128"/>
        <item m="1" x="341"/>
        <item m="1" x="161"/>
        <item m="1" x="219"/>
        <item m="1" x="263"/>
        <item m="1" x="34"/>
        <item m="1" x="169"/>
        <item m="1" x="245"/>
        <item m="1" x="97"/>
        <item m="1" x="16"/>
        <item m="1" x="110"/>
        <item m="1" x="139"/>
        <item m="1" x="52"/>
        <item m="1" x="325"/>
        <item m="1" x="342"/>
        <item m="1" x="122"/>
        <item m="1" x="264"/>
        <item m="1" x="58"/>
        <item m="1" x="267"/>
        <item m="1" x="259"/>
        <item m="1" x="302"/>
        <item m="1" x="66"/>
        <item m="1" x="237"/>
        <item m="1" x="374"/>
        <item m="1" x="59"/>
        <item m="1" x="72"/>
        <item m="1" x="326"/>
        <item m="1" x="283"/>
        <item m="1" x="140"/>
        <item m="1" x="29"/>
        <item m="1" x="220"/>
        <item m="1" x="274"/>
        <item m="1" x="337"/>
        <item m="1" x="102"/>
        <item m="1" x="284"/>
        <item m="1" x="211"/>
        <item m="1" x="178"/>
        <item m="1" x="362"/>
        <item m="1" x="221"/>
        <item m="1" x="388"/>
        <item m="1" x="44"/>
        <item m="1" x="53"/>
        <item m="1" x="192"/>
        <item m="1" x="335"/>
        <item m="1" x="285"/>
        <item m="1" x="179"/>
        <item m="1" x="250"/>
        <item m="1" x="356"/>
        <item m="1" x="151"/>
        <item m="1" x="84"/>
        <item m="1" x="206"/>
        <item m="1" x="35"/>
        <item m="1" x="133"/>
        <item m="1" x="152"/>
        <item m="1" x="148"/>
        <item m="1" x="375"/>
        <item m="1" x="347"/>
        <item m="1" x="320"/>
        <item m="1" x="275"/>
        <item m="1" x="172"/>
        <item m="1" x="222"/>
        <item m="1" x="389"/>
        <item m="1" x="67"/>
        <item m="1" x="45"/>
        <item m="1" x="186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 sortType="ascending">
      <items count="513">
        <item x="12"/>
        <item x="11"/>
        <item m="1" x="295"/>
        <item m="1" x="273"/>
        <item m="1" x="458"/>
        <item m="1" x="474"/>
        <item m="1" x="481"/>
        <item m="1" x="284"/>
        <item m="1" x="391"/>
        <item m="1" x="509"/>
        <item m="1" x="155"/>
        <item m="1" x="266"/>
        <item m="1" x="269"/>
        <item m="1" x="396"/>
        <item m="1" x="498"/>
        <item m="1" x="149"/>
        <item m="1" x="262"/>
        <item m="1" x="401"/>
        <item m="1" x="380"/>
        <item m="1" x="381"/>
        <item m="1" x="499"/>
        <item m="1" x="290"/>
        <item m="1" x="21"/>
        <item m="1" x="283"/>
        <item m="1" x="15"/>
        <item m="1" x="276"/>
        <item m="1" x="510"/>
        <item m="1" x="272"/>
        <item m="1" x="31"/>
        <item m="1" x="484"/>
        <item m="1" x="485"/>
        <item m="1" x="42"/>
        <item m="1" x="489"/>
        <item m="1" x="492"/>
        <item m="1" x="282"/>
        <item x="0"/>
        <item m="1" x="293"/>
        <item m="1" x="395"/>
        <item m="1" x="101"/>
        <item m="1" x="320"/>
        <item m="1" x="370"/>
        <item m="1" x="388"/>
        <item m="1" x="409"/>
        <item m="1" x="439"/>
        <item x="2"/>
        <item m="1" x="263"/>
        <item x="6"/>
        <item m="1" x="136"/>
        <item m="1" x="137"/>
        <item m="1" x="139"/>
        <item m="1" x="141"/>
        <item m="1" x="144"/>
        <item m="1" x="187"/>
        <item m="1" x="377"/>
        <item m="1" x="397"/>
        <item m="1" x="412"/>
        <item m="1" x="452"/>
        <item m="1" x="482"/>
        <item m="1" x="503"/>
        <item m="1" x="22"/>
        <item m="1" x="285"/>
        <item m="1" x="313"/>
        <item m="1" x="105"/>
        <item m="1" x="65"/>
        <item m="1" x="68"/>
        <item m="1" x="37"/>
        <item m="1" x="430"/>
        <item m="1" x="383"/>
        <item m="1" x="197"/>
        <item m="1" x="366"/>
        <item m="1" x="44"/>
        <item m="1" x="56"/>
        <item m="1" x="275"/>
        <item m="1" x="111"/>
        <item m="1" x="249"/>
        <item m="1" x="279"/>
        <item m="1" x="416"/>
        <item m="1" x="211"/>
        <item m="1" x="24"/>
        <item m="1" x="386"/>
        <item m="1" x="244"/>
        <item m="1" x="461"/>
        <item m="1" x="47"/>
        <item m="1" x="440"/>
        <item m="1" x="327"/>
        <item m="1" x="403"/>
        <item m="1" x="463"/>
        <item m="1" x="192"/>
        <item m="1" x="238"/>
        <item m="1" x="254"/>
        <item m="1" x="19"/>
        <item m="1" x="317"/>
        <item m="1" x="239"/>
        <item m="1" x="426"/>
        <item m="1" x="181"/>
        <item m="1" x="367"/>
        <item m="1" x="138"/>
        <item m="1" x="225"/>
        <item m="1" x="16"/>
        <item m="1" x="491"/>
        <item m="1" x="353"/>
        <item m="1" x="318"/>
        <item m="1" x="298"/>
        <item m="1" x="252"/>
        <item m="1" x="237"/>
        <item m="1" x="351"/>
        <item m="1" x="33"/>
        <item m="1" x="250"/>
        <item m="1" x="329"/>
        <item m="1" x="389"/>
        <item m="1" x="459"/>
        <item m="1" x="433"/>
        <item m="1" x="415"/>
        <item m="1" x="373"/>
        <item m="1" x="406"/>
        <item m="1" x="356"/>
        <item m="1" x="423"/>
        <item m="1" x="375"/>
        <item m="1" x="87"/>
        <item m="1" x="467"/>
        <item m="1" x="29"/>
        <item m="1" x="104"/>
        <item m="1" x="212"/>
        <item m="1" x="92"/>
        <item m="1" x="157"/>
        <item x="5"/>
        <item m="1" x="150"/>
        <item m="1" x="161"/>
        <item m="1" x="49"/>
        <item m="1" x="28"/>
        <item m="1" x="145"/>
        <item m="1" x="309"/>
        <item m="1" x="132"/>
        <item m="1" x="53"/>
        <item m="1" x="184"/>
        <item m="1" x="122"/>
        <item m="1" x="32"/>
        <item m="1" x="46"/>
        <item m="1" x="140"/>
        <item m="1" x="378"/>
        <item m="1" x="58"/>
        <item m="1" x="186"/>
        <item m="1" x="302"/>
        <item m="1" x="170"/>
        <item m="1" x="280"/>
        <item m="1" x="431"/>
        <item m="1" x="261"/>
        <item m="1" x="315"/>
        <item m="1" x="172"/>
        <item m="1" x="14"/>
        <item m="1" x="473"/>
        <item m="1" x="125"/>
        <item m="1" x="117"/>
        <item m="1" x="385"/>
        <item m="1" x="291"/>
        <item m="1" x="338"/>
        <item m="1" x="218"/>
        <item m="1" x="500"/>
        <item m="1" x="286"/>
        <item m="1" x="26"/>
        <item m="1" x="200"/>
        <item m="1" x="78"/>
        <item m="1" x="142"/>
        <item m="1" x="72"/>
        <item m="1" x="506"/>
        <item m="1" x="429"/>
        <item m="1" x="100"/>
        <item m="1" x="307"/>
        <item m="1" x="292"/>
        <item m="1" x="75"/>
        <item m="1" x="35"/>
        <item m="1" x="98"/>
        <item m="1" x="268"/>
        <item m="1" x="30"/>
        <item m="1" x="70"/>
        <item m="1" x="23"/>
        <item m="1" x="229"/>
        <item m="1" x="79"/>
        <item m="1" x="400"/>
        <item m="1" x="151"/>
        <item m="1" x="326"/>
        <item m="1" x="175"/>
        <item m="1" x="216"/>
        <item m="1" x="179"/>
        <item m="1" x="84"/>
        <item m="1" x="267"/>
        <item m="1" x="247"/>
        <item m="1" x="54"/>
        <item m="1" x="494"/>
        <item m="1" x="365"/>
        <item m="1" x="331"/>
        <item m="1" x="334"/>
        <item m="1" x="316"/>
        <item m="1" x="107"/>
        <item m="1" x="341"/>
        <item m="1" x="217"/>
        <item m="1" x="190"/>
        <item m="1" x="57"/>
        <item m="1" x="191"/>
        <item m="1" x="444"/>
        <item m="1" x="428"/>
        <item m="1" x="425"/>
        <item m="1" x="246"/>
        <item m="1" x="422"/>
        <item m="1" x="61"/>
        <item m="1" x="466"/>
        <item m="1" x="419"/>
        <item m="1" x="55"/>
        <item m="1" x="183"/>
        <item m="1" x="277"/>
        <item x="3"/>
        <item m="1" x="402"/>
        <item m="1" x="404"/>
        <item m="1" x="455"/>
        <item m="1" x="109"/>
        <item m="1" x="281"/>
        <item m="1" x="311"/>
        <item m="1" x="340"/>
        <item m="1" x="166"/>
        <item m="1" x="196"/>
        <item m="1" x="230"/>
        <item m="1" x="253"/>
        <item m="1" x="321"/>
        <item m="1" x="371"/>
        <item m="1" x="363"/>
        <item m="1" x="287"/>
        <item m="1" x="43"/>
        <item m="1" x="195"/>
        <item m="1" x="162"/>
        <item x="8"/>
        <item m="1" x="89"/>
        <item m="1" x="427"/>
        <item m="1" x="177"/>
        <item m="1" x="257"/>
        <item m="1" x="479"/>
        <item m="1" x="160"/>
        <item m="1" x="180"/>
        <item m="1" x="224"/>
        <item m="1" x="204"/>
        <item m="1" x="349"/>
        <item m="1" x="40"/>
        <item x="7"/>
        <item m="1" x="159"/>
        <item m="1" x="210"/>
        <item m="1" x="52"/>
        <item m="1" x="41"/>
        <item m="1" x="352"/>
        <item m="1" x="296"/>
        <item m="1" x="93"/>
        <item m="1" x="357"/>
        <item m="1" x="325"/>
        <item m="1" x="434"/>
        <item m="1" x="328"/>
        <item m="1" x="435"/>
        <item m="1" x="163"/>
        <item m="1" x="414"/>
        <item m="1" x="477"/>
        <item m="1" x="460"/>
        <item m="1" x="129"/>
        <item m="1" x="96"/>
        <item m="1" x="48"/>
        <item m="1" x="64"/>
        <item m="1" x="260"/>
        <item m="1" x="91"/>
        <item m="1" x="376"/>
        <item m="1" x="95"/>
        <item m="1" x="475"/>
        <item m="1" x="17"/>
        <item m="1" x="417"/>
        <item m="1" x="148"/>
        <item m="1" x="379"/>
        <item m="1" x="169"/>
        <item m="1" x="130"/>
        <item m="1" x="343"/>
        <item m="1" x="306"/>
        <item m="1" x="289"/>
        <item m="1" x="314"/>
        <item m="1" x="410"/>
        <item m="1" x="231"/>
        <item m="1" x="438"/>
        <item m="1" x="448"/>
        <item m="1" x="324"/>
        <item m="1" x="258"/>
        <item m="1" x="496"/>
        <item m="1" x="112"/>
        <item m="1" x="82"/>
        <item m="1" x="85"/>
        <item m="1" x="123"/>
        <item m="1" x="51"/>
        <item m="1" x="436"/>
        <item m="1" x="384"/>
        <item m="1" x="86"/>
        <item m="1" x="483"/>
        <item m="1" x="127"/>
        <item m="1" x="392"/>
        <item m="1" x="323"/>
        <item m="1" x="207"/>
        <item m="1" x="235"/>
        <item m="1" x="437"/>
        <item m="1" x="36"/>
        <item m="1" x="369"/>
        <item m="1" x="131"/>
        <item m="1" x="209"/>
        <item m="1" x="77"/>
        <item m="1" x="206"/>
        <item m="1" x="213"/>
        <item m="1" x="69"/>
        <item m="1" x="372"/>
        <item m="1" x="174"/>
        <item m="1" x="335"/>
        <item m="1" x="441"/>
        <item m="1" x="113"/>
        <item m="1" x="135"/>
        <item m="1" x="443"/>
        <item m="1" x="468"/>
        <item m="1" x="447"/>
        <item m="1" x="480"/>
        <item m="1" x="208"/>
        <item m="1" x="241"/>
        <item m="1" x="310"/>
        <item m="1" x="63"/>
        <item m="1" x="88"/>
        <item m="1" x="198"/>
        <item m="1" x="176"/>
        <item m="1" x="153"/>
        <item m="1" x="493"/>
        <item m="1" x="368"/>
        <item m="1" x="319"/>
        <item m="1" x="73"/>
        <item m="1" x="202"/>
        <item m="1" x="194"/>
        <item m="1" x="297"/>
        <item m="1" x="360"/>
        <item m="1" x="322"/>
        <item m="1" x="164"/>
        <item m="1" x="418"/>
        <item m="1" x="508"/>
        <item m="1" x="255"/>
        <item m="1" x="274"/>
        <item m="1" x="301"/>
        <item m="1" x="432"/>
        <item m="1" x="227"/>
        <item m="1" x="134"/>
        <item m="1" x="332"/>
        <item m="1" x="347"/>
        <item m="1" x="128"/>
        <item m="1" x="124"/>
        <item m="1" x="259"/>
        <item m="1" x="185"/>
        <item m="1" x="152"/>
        <item m="1" x="495"/>
        <item m="1" x="223"/>
        <item m="1" x="226"/>
        <item m="1" x="71"/>
        <item m="1" x="497"/>
        <item m="1" x="374"/>
        <item m="1" x="345"/>
        <item m="1" x="270"/>
        <item m="1" x="245"/>
        <item m="1" x="451"/>
        <item m="1" x="110"/>
        <item m="1" x="355"/>
        <item m="1" x="201"/>
        <item m="1" x="453"/>
        <item m="1" x="308"/>
        <item m="1" x="288"/>
        <item m="1" x="203"/>
        <item m="1" x="421"/>
        <item m="1" x="248"/>
        <item m="1" x="158"/>
        <item m="1" x="146"/>
        <item m="1" x="305"/>
        <item m="1" x="487"/>
        <item m="1" x="25"/>
        <item m="1" x="342"/>
        <item m="1" x="133"/>
        <item m="1" x="348"/>
        <item m="1" x="189"/>
        <item m="1" x="442"/>
        <item m="1" x="445"/>
        <item m="1" x="424"/>
        <item m="1" x="490"/>
        <item m="1" x="67"/>
        <item m="1" x="413"/>
        <item m="1" x="504"/>
        <item m="1" x="219"/>
        <item m="1" x="243"/>
        <item m="1" x="20"/>
        <item m="1" x="505"/>
        <item m="1" x="45"/>
        <item m="1" x="300"/>
        <item m="1" x="337"/>
        <item m="1" x="265"/>
        <item m="1" x="339"/>
        <item m="1" x="165"/>
        <item m="1" x="199"/>
        <item m="1" x="50"/>
        <item m="1" x="34"/>
        <item m="1" x="126"/>
        <item m="1" x="454"/>
        <item m="1" x="488"/>
        <item m="1" x="81"/>
        <item m="1" x="420"/>
        <item m="1" x="90"/>
        <item m="1" x="27"/>
        <item m="1" x="251"/>
        <item m="1" x="330"/>
        <item m="1" x="502"/>
        <item m="1" x="205"/>
        <item m="1" x="39"/>
        <item m="1" x="182"/>
        <item m="1" x="303"/>
        <item m="1" x="407"/>
        <item m="1" x="97"/>
        <item m="1" x="242"/>
        <item m="1" x="103"/>
        <item m="1" x="478"/>
        <item m="1" x="171"/>
        <item m="1" x="470"/>
        <item m="1" x="94"/>
        <item m="1" x="359"/>
        <item m="1" x="333"/>
        <item m="1" x="464"/>
        <item m="1" x="511"/>
        <item m="1" x="336"/>
        <item m="1" x="66"/>
        <item m="1" x="74"/>
        <item m="1" x="83"/>
        <item m="1" x="215"/>
        <item m="1" x="344"/>
        <item m="1" x="408"/>
        <item m="1" x="121"/>
        <item m="1" x="278"/>
        <item m="1" x="76"/>
        <item m="1" x="472"/>
        <item m="1" x="456"/>
        <item m="1" x="80"/>
        <item m="1" x="390"/>
        <item m="1" x="233"/>
        <item m="1" x="193"/>
        <item m="1" x="304"/>
        <item m="1" x="118"/>
        <item m="1" x="462"/>
        <item m="1" x="120"/>
        <item m="1" x="173"/>
        <item x="1"/>
        <item m="1" x="299"/>
        <item m="1" x="294"/>
        <item x="4"/>
        <item x="9"/>
        <item x="10"/>
        <item m="1" x="38"/>
        <item m="1" x="476"/>
        <item m="1" x="234"/>
        <item m="1" x="469"/>
        <item m="1" x="214"/>
        <item m="1" x="350"/>
        <item m="1" x="271"/>
        <item m="1" x="106"/>
        <item m="1" x="256"/>
        <item m="1" x="393"/>
        <item m="1" x="446"/>
        <item m="1" x="222"/>
        <item m="1" x="465"/>
        <item m="1" x="486"/>
        <item m="1" x="147"/>
        <item m="1" x="387"/>
        <item m="1" x="358"/>
        <item m="1" x="232"/>
        <item m="1" x="188"/>
        <item m="1" x="405"/>
        <item m="1" x="178"/>
        <item m="1" x="116"/>
        <item m="1" x="507"/>
        <item m="1" x="411"/>
        <item m="1" x="312"/>
        <item m="1" x="394"/>
        <item m="1" x="264"/>
        <item m="1" x="457"/>
        <item m="1" x="154"/>
        <item m="1" x="59"/>
        <item m="1" x="362"/>
        <item m="1" x="102"/>
        <item m="1" x="382"/>
        <item m="1" x="346"/>
        <item m="1" x="449"/>
        <item m="1" x="398"/>
        <item m="1" x="108"/>
        <item m="1" x="220"/>
        <item m="1" x="156"/>
        <item m="1" x="399"/>
        <item m="1" x="115"/>
        <item m="1" x="501"/>
        <item m="1" x="240"/>
        <item m="1" x="167"/>
        <item m="1" x="143"/>
        <item m="1" x="361"/>
        <item m="1" x="114"/>
        <item m="1" x="228"/>
        <item m="1" x="60"/>
        <item m="1" x="99"/>
        <item m="1" x="236"/>
        <item m="1" x="471"/>
        <item m="1" x="364"/>
        <item m="1" x="354"/>
        <item m="1" x="168"/>
        <item m="1" x="62"/>
        <item m="1" x="119"/>
        <item m="1" x="221"/>
        <item m="1" x="450"/>
        <item m="1" x="18"/>
        <item x="13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 sortType="ascending">
      <items count="702">
        <item x="22"/>
        <item x="21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664"/>
        <item m="1" x="340"/>
        <item m="1" x="347"/>
        <item m="1" x="350"/>
        <item m="1" x="114"/>
        <item m="1" x="449"/>
        <item m="1" x="305"/>
        <item m="1" x="308"/>
        <item m="1" x="314"/>
        <item m="1" x="315"/>
        <item m="1" x="322"/>
        <item m="1" x="628"/>
        <item m="1" x="632"/>
        <item m="1" x="475"/>
        <item m="1" x="478"/>
        <item m="1" x="481"/>
        <item m="1" x="483"/>
        <item m="1" x="485"/>
        <item m="1" x="104"/>
        <item m="1" x="633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130"/>
        <item m="1" x="132"/>
        <item m="1" x="136"/>
        <item m="1" x="138"/>
        <item m="1" x="139"/>
        <item m="1" x="141"/>
        <item m="1" x="145"/>
        <item m="1" x="474"/>
        <item m="1" x="476"/>
        <item m="1" x="83"/>
        <item m="1" x="84"/>
        <item m="1" x="575"/>
        <item m="1" x="259"/>
        <item m="1" x="264"/>
        <item m="1" x="272"/>
        <item m="1" x="277"/>
        <item m="1" x="290"/>
        <item m="1" x="243"/>
        <item m="1" x="248"/>
        <item m="1" x="595"/>
        <item m="1" x="598"/>
        <item m="1" x="601"/>
        <item m="1" x="606"/>
        <item m="1" x="616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607"/>
        <item m="1" x="619"/>
        <item m="1" x="518"/>
        <item m="1" x="520"/>
        <item m="1" x="622"/>
        <item m="1" x="526"/>
        <item m="1" x="529"/>
        <item m="1" x="174"/>
        <item x="0"/>
        <item m="1" x="658"/>
        <item m="1" x="668"/>
        <item m="1" x="674"/>
        <item m="1" x="677"/>
        <item m="1" x="649"/>
        <item x="2"/>
        <item x="3"/>
        <item m="1" x="267"/>
        <item m="1" x="270"/>
        <item m="1" x="43"/>
        <item m="1" x="35"/>
        <item m="1" x="691"/>
        <item m="1" x="651"/>
        <item m="1" x="42"/>
        <item m="1" x="33"/>
        <item m="1" x="669"/>
        <item m="1" x="671"/>
        <item m="1" x="678"/>
        <item m="1" x="686"/>
        <item m="1" x="665"/>
        <item m="1" x="341"/>
        <item m="1" x="387"/>
        <item m="1" x="424"/>
        <item m="1" x="450"/>
        <item m="1" x="499"/>
        <item x="4"/>
        <item x="5"/>
        <item m="1" x="227"/>
        <item x="13"/>
        <item m="1" x="320"/>
        <item m="1" x="323"/>
        <item m="1" x="327"/>
        <item m="1" x="329"/>
        <item m="1" x="331"/>
        <item m="1" x="429"/>
        <item m="1" x="407"/>
        <item m="1" x="399"/>
        <item m="1" x="431"/>
        <item m="1" x="461"/>
        <item m="1" x="503"/>
        <item m="1" x="530"/>
        <item m="1" x="576"/>
        <item m="1" x="548"/>
        <item m="1" x="612"/>
        <item m="1" x="187"/>
        <item m="1" x="307"/>
        <item m="1" x="432"/>
        <item m="1" x="538"/>
        <item m="1" x="38"/>
        <item m="1" x="126"/>
        <item m="1" x="486"/>
        <item m="1" x="540"/>
        <item m="1" x="514"/>
        <item m="1" x="297"/>
        <item m="1" x="515"/>
        <item m="1" x="284"/>
        <item m="1" x="689"/>
        <item m="1" x="151"/>
        <item m="1" x="667"/>
        <item m="1" x="420"/>
        <item m="1" x="421"/>
        <item m="1" x="473"/>
        <item m="1" x="300"/>
        <item m="1" x="523"/>
        <item m="1" x="372"/>
        <item m="1" x="398"/>
        <item m="1" x="653"/>
        <item m="1" x="90"/>
        <item m="1" x="96"/>
        <item m="1" x="251"/>
        <item m="1" x="63"/>
        <item m="1" x="504"/>
        <item m="1" x="603"/>
        <item m="1" x="365"/>
        <item m="1" x="557"/>
        <item m="1" x="534"/>
        <item m="1" x="532"/>
        <item m="1" x="385"/>
        <item m="1" x="457"/>
        <item m="1" x="579"/>
        <item m="1" x="445"/>
        <item m="1" x="61"/>
        <item m="1" x="500"/>
        <item m="1" x="288"/>
        <item m="1" x="578"/>
        <item m="1" x="602"/>
        <item m="1" x="528"/>
        <item m="1" x="67"/>
        <item m="1" x="190"/>
        <item m="1" x="472"/>
        <item m="1" x="490"/>
        <item m="1" x="666"/>
        <item m="1" x="384"/>
        <item m="1" x="212"/>
        <item m="1" x="390"/>
        <item m="1" x="98"/>
        <item m="1" x="545"/>
        <item m="1" x="55"/>
        <item m="1" x="223"/>
        <item m="1" x="194"/>
        <item m="1" x="379"/>
        <item m="1" x="564"/>
        <item m="1" x="133"/>
        <item m="1" x="482"/>
        <item m="1" x="657"/>
        <item m="1" x="505"/>
        <item m="1" x="204"/>
        <item m="1" x="255"/>
        <item m="1" x="605"/>
        <item m="1" x="373"/>
        <item m="1" x="551"/>
        <item m="1" x="655"/>
        <item m="1" x="68"/>
        <item m="1" x="266"/>
        <item x="9"/>
        <item m="1" x="391"/>
        <item m="1" x="75"/>
        <item m="1" x="401"/>
        <item m="1" x="470"/>
        <item m="1" x="128"/>
        <item m="1" x="535"/>
        <item m="1" x="448"/>
        <item m="1" x="496"/>
        <item m="1" x="462"/>
        <item m="1" x="268"/>
        <item m="1" x="198"/>
        <item m="1" x="599"/>
        <item m="1" x="377"/>
        <item m="1" x="625"/>
        <item m="1" x="623"/>
        <item m="1" x="531"/>
        <item m="1" x="699"/>
        <item m="1" x="630"/>
        <item m="1" x="617"/>
        <item m="1" x="447"/>
        <item m="1" x="129"/>
        <item m="1" x="168"/>
        <item m="1" x="304"/>
        <item m="1" x="334"/>
        <item m="1" x="611"/>
        <item m="1" x="94"/>
        <item m="1" x="116"/>
        <item m="1" x="134"/>
        <item m="1" x="203"/>
        <item m="1" x="244"/>
        <item m="1" x="695"/>
        <item m="1" x="195"/>
        <item m="1" x="280"/>
        <item m="1" x="371"/>
        <item m="1" x="200"/>
        <item m="1" x="516"/>
        <item m="1" x="425"/>
        <item m="1" x="167"/>
        <item m="1" x="479"/>
        <item m="1" x="517"/>
        <item m="1" x="335"/>
        <item m="1" x="228"/>
        <item m="1" x="542"/>
        <item m="1" x="337"/>
        <item m="1" x="394"/>
        <item m="1" x="367"/>
        <item m="1" x="556"/>
        <item m="1" x="260"/>
        <item m="1" x="410"/>
        <item m="1" x="454"/>
        <item m="1" x="562"/>
        <item m="1" x="27"/>
        <item m="1" x="328"/>
        <item m="1" x="541"/>
        <item m="1" x="510"/>
        <item m="1" x="235"/>
        <item m="1" x="414"/>
        <item m="1" x="419"/>
        <item m="1" x="76"/>
        <item m="1" x="240"/>
        <item m="1" x="610"/>
        <item m="1" x="56"/>
        <item m="1" x="693"/>
        <item m="1" x="282"/>
        <item m="1" x="439"/>
        <item m="1" x="97"/>
        <item m="1" x="642"/>
        <item m="1" x="656"/>
        <item m="1" x="543"/>
        <item m="1" x="74"/>
        <item m="1" x="197"/>
        <item m="1" x="408"/>
        <item m="1" x="49"/>
        <item m="1" x="143"/>
        <item m="1" x="199"/>
        <item m="1" x="226"/>
        <item m="1" x="111"/>
        <item m="1" x="52"/>
        <item m="1" x="477"/>
        <item m="1" x="148"/>
        <item m="1" x="101"/>
        <item m="1" x="441"/>
        <item m="1" x="324"/>
        <item m="1" x="624"/>
        <item m="1" x="30"/>
        <item m="1" x="492"/>
        <item m="1" x="402"/>
        <item m="1" x="105"/>
        <item m="1" x="233"/>
        <item m="1" x="219"/>
        <item m="1" x="100"/>
        <item m="1" x="137"/>
        <item m="1" x="256"/>
        <item x="6"/>
        <item x="8"/>
        <item m="1" x="286"/>
        <item x="10"/>
        <item x="11"/>
        <item m="1" x="299"/>
        <item x="15"/>
        <item m="1" x="311"/>
        <item x="17"/>
        <item m="1" x="261"/>
        <item m="1" x="676"/>
        <item m="1" x="680"/>
        <item m="1" x="146"/>
        <item m="1" x="95"/>
        <item m="1" x="89"/>
        <item m="1" x="78"/>
        <item m="1" x="60"/>
        <item m="1" x="171"/>
        <item m="1" x="679"/>
        <item m="1" x="269"/>
        <item m="1" x="275"/>
        <item m="1" x="294"/>
        <item m="1" x="312"/>
        <item m="1" x="316"/>
        <item m="1" x="319"/>
        <item m="1" x="326"/>
        <item m="1" x="273"/>
        <item m="1" x="333"/>
        <item m="1" x="348"/>
        <item m="1" x="352"/>
        <item m="1" x="354"/>
        <item m="1" x="310"/>
        <item m="1" x="91"/>
        <item m="1" x="150"/>
        <item m="1" x="184"/>
        <item m="1" x="214"/>
        <item m="1" x="342"/>
        <item m="1" x="388"/>
        <item m="1" x="361"/>
        <item m="1" x="375"/>
        <item m="1" x="376"/>
        <item m="1" x="378"/>
        <item m="1" x="380"/>
        <item m="1" x="382"/>
        <item m="1" x="346"/>
        <item m="1" x="471"/>
        <item m="1" x="519"/>
        <item m="1" x="29"/>
        <item m="1" x="662"/>
        <item x="18"/>
        <item m="1" x="357"/>
        <item m="1" x="451"/>
        <item m="1" x="175"/>
        <item m="1" x="113"/>
        <item m="1" x="659"/>
        <item m="1" x="318"/>
        <item m="1" x="694"/>
        <item m="1" x="577"/>
        <item m="1" x="39"/>
        <item m="1" x="368"/>
        <item m="1" x="646"/>
        <item x="14"/>
        <item x="16"/>
        <item m="1" x="363"/>
        <item m="1" x="427"/>
        <item m="1" x="416"/>
        <item m="1" x="654"/>
        <item m="1" x="634"/>
        <item m="1" x="648"/>
        <item m="1" x="650"/>
        <item m="1" x="66"/>
        <item m="1" x="176"/>
        <item m="1" x="488"/>
        <item m="1" x="381"/>
        <item m="1" x="70"/>
        <item m="1" x="193"/>
        <item m="1" x="614"/>
        <item m="1" x="404"/>
        <item m="1" x="615"/>
        <item m="1" x="87"/>
        <item m="1" x="489"/>
        <item m="1" x="438"/>
        <item m="1" x="127"/>
        <item m="1" x="383"/>
        <item m="1" x="423"/>
        <item m="1" x="469"/>
        <item m="1" x="536"/>
        <item m="1" x="46"/>
        <item m="1" x="554"/>
        <item m="1" x="396"/>
        <item m="1" x="555"/>
        <item m="1" x="563"/>
        <item m="1" x="527"/>
        <item m="1" x="480"/>
        <item m="1" x="108"/>
        <item m="1" x="397"/>
        <item m="1" x="72"/>
        <item m="1" x="179"/>
        <item m="1" x="53"/>
        <item m="1" x="393"/>
        <item m="1" x="103"/>
        <item m="1" x="170"/>
        <item m="1" x="115"/>
        <item m="1" x="366"/>
        <item m="1" x="436"/>
        <item m="1" x="493"/>
        <item m="1" x="690"/>
        <item m="1" x="502"/>
        <item m="1" x="317"/>
        <item m="1" x="201"/>
        <item m="1" x="467"/>
        <item m="1" x="437"/>
        <item m="1" x="549"/>
        <item m="1" x="207"/>
        <item m="1" x="550"/>
        <item m="1" x="596"/>
        <item m="1" x="154"/>
        <item m="1" x="525"/>
        <item m="1" x="672"/>
        <item m="1" x="497"/>
        <item m="1" x="186"/>
        <item m="1" x="400"/>
        <item m="1" x="590"/>
        <item m="1" x="62"/>
        <item m="1" x="306"/>
        <item m="1" x="73"/>
        <item m="1" x="498"/>
        <item m="1" x="684"/>
        <item m="1" x="79"/>
        <item m="1" x="296"/>
        <item m="1" x="44"/>
        <item m="1" x="32"/>
        <item m="1" x="40"/>
        <item m="1" x="48"/>
        <item m="1" x="173"/>
        <item m="1" x="135"/>
        <item m="1" x="582"/>
        <item m="1" x="147"/>
        <item m="1" x="631"/>
        <item m="1" x="698"/>
        <item m="1" x="36"/>
        <item m="1" x="403"/>
        <item m="1" x="298"/>
        <item m="1" x="47"/>
        <item m="1" x="440"/>
        <item m="1" x="428"/>
        <item m="1" x="452"/>
        <item m="1" x="325"/>
        <item m="1" x="537"/>
        <item m="1" x="153"/>
        <item m="1" x="645"/>
        <item m="1" x="636"/>
        <item m="1" x="692"/>
        <item m="1" x="430"/>
        <item m="1" x="559"/>
        <item m="1" x="231"/>
        <item m="1" x="459"/>
        <item m="1" x="673"/>
        <item m="1" x="406"/>
        <item m="1" x="569"/>
        <item m="1" x="688"/>
        <item m="1" x="546"/>
        <item m="1" x="131"/>
        <item m="1" x="88"/>
        <item m="1" x="455"/>
        <item m="1" x="353"/>
        <item m="1" x="364"/>
        <item m="1" x="254"/>
        <item m="1" x="278"/>
        <item m="1" x="522"/>
        <item m="1" x="69"/>
        <item m="1" x="102"/>
        <item m="1" x="370"/>
        <item m="1" x="512"/>
        <item m="1" x="524"/>
        <item m="1" x="597"/>
        <item m="1" x="118"/>
        <item m="1" x="627"/>
        <item m="1" x="24"/>
        <item m="1" x="123"/>
        <item m="1" x="547"/>
        <item m="1" x="263"/>
        <item m="1" x="501"/>
        <item m="1" x="435"/>
        <item m="1" x="663"/>
        <item m="1" x="641"/>
        <item m="1" x="553"/>
        <item m="1" x="85"/>
        <item m="1" x="208"/>
        <item m="1" x="417"/>
        <item m="1" x="560"/>
        <item m="1" x="409"/>
        <item m="1" x="25"/>
        <item m="1" x="644"/>
        <item m="1" x="156"/>
        <item m="1" x="218"/>
        <item m="1" x="155"/>
        <item m="1" x="54"/>
        <item m="1" x="45"/>
        <item m="1" x="283"/>
        <item m="1" x="295"/>
        <item m="1" x="152"/>
        <item m="1" x="246"/>
        <item m="1" x="144"/>
        <item m="1" x="362"/>
        <item m="1" x="339"/>
        <item m="1" x="166"/>
        <item m="1" x="196"/>
        <item m="1" x="149"/>
        <item m="1" x="287"/>
        <item m="1" x="573"/>
        <item m="1" x="119"/>
        <item m="1" x="321"/>
        <item m="1" x="405"/>
        <item m="1" x="513"/>
        <item m="1" x="561"/>
        <item m="1" x="539"/>
        <item m="1" x="162"/>
        <item m="1" x="230"/>
        <item m="1" x="572"/>
        <item m="1" x="202"/>
        <item m="1" x="86"/>
        <item m="1" x="491"/>
        <item m="1" x="92"/>
        <item m="1" x="303"/>
        <item m="1" x="332"/>
        <item m="1" x="213"/>
        <item m="1" x="613"/>
        <item m="1" x="581"/>
        <item m="1" x="110"/>
        <item m="1" x="355"/>
        <item m="1" x="392"/>
        <item m="1" x="521"/>
        <item m="1" x="343"/>
        <item m="1" x="444"/>
        <item m="1" x="495"/>
        <item m="1" x="120"/>
        <item m="1" x="552"/>
        <item m="1" x="189"/>
        <item m="1" x="28"/>
        <item m="1" x="484"/>
        <item m="1" x="140"/>
        <item m="1" x="41"/>
        <item m="1" x="413"/>
        <item m="1" x="389"/>
        <item m="1" x="276"/>
        <item m="1" x="82"/>
        <item m="1" x="239"/>
        <item m="1" x="221"/>
        <item m="1" x="600"/>
        <item m="1" x="465"/>
        <item m="1" x="700"/>
        <item m="1" x="395"/>
        <item m="1" x="159"/>
        <item m="1" x="661"/>
        <item m="1" x="675"/>
        <item m="1" x="222"/>
        <item m="1" x="161"/>
        <item m="1" x="508"/>
        <item m="1" x="682"/>
        <item m="1" x="660"/>
        <item m="1" x="356"/>
        <item m="1" x="358"/>
        <item m="1" x="163"/>
        <item m="1" x="588"/>
        <item m="1" x="117"/>
        <item m="1" x="58"/>
        <item m="1" x="205"/>
        <item m="1" x="209"/>
        <item m="1" x="360"/>
        <item m="1" x="220"/>
        <item m="1" x="566"/>
        <item m="1" x="122"/>
        <item m="1" x="224"/>
        <item m="1" x="344"/>
        <item m="1" x="415"/>
        <item m="1" x="57"/>
        <item m="1" x="418"/>
        <item m="1" x="71"/>
        <item m="1" x="185"/>
        <item m="1" x="80"/>
        <item m="1" x="422"/>
        <item m="1" x="681"/>
        <item m="1" x="412"/>
        <item x="1"/>
        <item m="1" x="685"/>
        <item m="1" x="301"/>
        <item m="1" x="265"/>
        <item m="1" x="279"/>
        <item m="1" x="281"/>
        <item m="1" x="249"/>
        <item x="7"/>
        <item m="1" x="345"/>
        <item x="12"/>
        <item m="1" x="359"/>
        <item m="1" x="309"/>
        <item x="19"/>
        <item x="20"/>
        <item m="1" x="533"/>
        <item m="1" x="169"/>
        <item m="1" x="506"/>
        <item m="1" x="158"/>
        <item m="1" x="570"/>
        <item m="1" x="374"/>
        <item m="1" x="225"/>
        <item m="1" x="568"/>
        <item m="1" x="507"/>
        <item m="1" x="426"/>
        <item m="1" x="411"/>
        <item m="1" x="77"/>
        <item m="1" x="65"/>
        <item m="1" x="697"/>
        <item m="1" x="26"/>
        <item m="1" x="386"/>
        <item m="1" x="466"/>
        <item m="1" x="160"/>
        <item m="1" x="178"/>
        <item m="1" x="177"/>
        <item m="1" x="165"/>
        <item m="1" x="124"/>
        <item m="1" x="443"/>
        <item m="1" x="434"/>
        <item m="1" x="696"/>
        <item m="1" x="544"/>
        <item m="1" x="206"/>
        <item m="1" x="51"/>
        <item m="1" x="349"/>
        <item m="1" x="142"/>
        <item m="1" x="245"/>
        <item m="1" x="157"/>
        <item m="1" x="670"/>
        <item m="1" x="687"/>
        <item m="1" x="99"/>
        <item m="1" x="511"/>
        <item m="1" x="215"/>
        <item m="1" x="592"/>
        <item m="1" x="509"/>
        <item m="1" x="338"/>
        <item m="1" x="652"/>
        <item m="1" x="336"/>
        <item m="1" x="442"/>
        <item m="1" x="487"/>
        <item m="1" x="593"/>
        <item m="1" x="216"/>
        <item m="1" x="313"/>
        <item m="1" x="369"/>
        <item m="1" x="583"/>
        <item m="1" x="351"/>
        <item m="1" x="81"/>
        <item m="1" x="180"/>
        <item m="1" x="683"/>
        <item m="1" x="433"/>
        <item m="1" x="59"/>
        <item m="1" x="639"/>
        <item m="1" x="172"/>
        <item m="1" x="106"/>
        <item m="1" x="446"/>
        <item m="1" x="64"/>
        <item m="1" x="494"/>
        <item m="1" x="34"/>
        <item x="23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 sortType="ascending">
      <items count="908">
        <item x="39"/>
        <item x="38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145"/>
        <item m="1" x="72"/>
        <item m="1" x="490"/>
        <item m="1" x="579"/>
        <item m="1" x="433"/>
        <item m="1" x="436"/>
        <item m="1" x="466"/>
        <item m="1" x="499"/>
        <item m="1" x="186"/>
        <item m="1" x="212"/>
        <item m="1" x="249"/>
        <item m="1" x="390"/>
        <item m="1" x="713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662"/>
        <item m="1" x="738"/>
        <item m="1" x="709"/>
        <item m="1" x="710"/>
        <item m="1" x="671"/>
        <item m="1" x="675"/>
        <item m="1" x="718"/>
        <item m="1" x="644"/>
        <item m="1" x="183"/>
        <item m="1" x="889"/>
        <item m="1" x="859"/>
        <item m="1" x="50"/>
        <item m="1" x="109"/>
        <item m="1" x="890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294"/>
        <item m="1" x="314"/>
        <item m="1" x="351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112"/>
        <item m="1" x="201"/>
        <item m="1" x="232"/>
        <item m="1" x="273"/>
        <item m="1" x="321"/>
        <item m="1" x="278"/>
        <item m="1" x="358"/>
        <item m="1" x="209"/>
        <item m="1" x="624"/>
        <item m="1" x="707"/>
        <item m="1" x="737"/>
        <item m="1" x="773"/>
        <item m="1" x="628"/>
        <item m="1" x="171"/>
        <item m="1" x="195"/>
        <item m="1" x="295"/>
        <item m="1" x="772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877"/>
        <item m="1" x="124"/>
        <item m="1" x="78"/>
        <item m="1" x="79"/>
        <item m="1" x="888"/>
        <item m="1" x="895"/>
        <item m="1" x="89"/>
        <item m="1" x="845"/>
        <item m="1" x="810"/>
        <item m="1" x="434"/>
        <item m="1" x="558"/>
        <item m="1" x="672"/>
        <item m="1" x="500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94"/>
        <item m="1" x="189"/>
        <item m="1" x="402"/>
        <item m="1" x="833"/>
        <item m="1" x="137"/>
        <item m="1" x="104"/>
        <item m="1" x="850"/>
        <item m="1" x="149"/>
        <item m="1" x="237"/>
        <item x="0"/>
        <item m="1" x="139"/>
        <item m="1" x="255"/>
        <item m="1" x="140"/>
        <item m="1" x="103"/>
        <item m="1" x="150"/>
        <item m="1" x="110"/>
        <item m="1" x="57"/>
        <item m="1" x="122"/>
        <item m="1" x="297"/>
        <item x="2"/>
        <item x="3"/>
        <item x="4"/>
        <item m="1" x="133"/>
        <item m="1" x="516"/>
        <item m="1" x="827"/>
        <item m="1" x="750"/>
        <item m="1" x="389"/>
        <item m="1" x="367"/>
        <item m="1" x="146"/>
        <item m="1" x="85"/>
        <item m="1" x="173"/>
        <item m="1" x="164"/>
        <item m="1" x="288"/>
        <item m="1" x="320"/>
        <item m="1" x="275"/>
        <item m="1" x="154"/>
        <item m="1" x="483"/>
        <item m="1" x="74"/>
        <item m="1" x="906"/>
        <item m="1" x="102"/>
        <item m="1" x="521"/>
        <item m="1" x="580"/>
        <item m="1" x="632"/>
        <item m="1" x="714"/>
        <item m="1" x="760"/>
        <item x="5"/>
        <item x="6"/>
        <item x="7"/>
        <item x="8"/>
        <item x="9"/>
        <item m="1" x="408"/>
        <item m="1" x="794"/>
        <item x="26"/>
        <item m="1" x="305"/>
        <item m="1" x="609"/>
        <item m="1" x="610"/>
        <item m="1" x="616"/>
        <item m="1" x="617"/>
        <item m="1" x="517"/>
        <item m="1" x="627"/>
        <item m="1" x="533"/>
        <item m="1" x="106"/>
        <item m="1" x="393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128"/>
        <item m="1" x="497"/>
        <item m="1" x="296"/>
        <item m="1" x="597"/>
        <item m="1" x="704"/>
        <item m="1" x="697"/>
        <item m="1" x="168"/>
        <item m="1" x="587"/>
        <item m="1" x="625"/>
        <item m="1" x="740"/>
        <item m="1" x="696"/>
        <item m="1" x="365"/>
        <item m="1" x="727"/>
        <item m="1" x="379"/>
        <item m="1" x="452"/>
        <item m="1" x="193"/>
        <item m="1" x="54"/>
        <item m="1" x="585"/>
        <item m="1" x="328"/>
        <item m="1" x="47"/>
        <item m="1" x="182"/>
        <item m="1" x="719"/>
        <item m="1" x="440"/>
        <item m="1" x="494"/>
        <item m="1" x="456"/>
        <item m="1" x="127"/>
        <item m="1" x="260"/>
        <item m="1" x="129"/>
        <item m="1" x="194"/>
        <item m="1" x="663"/>
        <item m="1" x="791"/>
        <item m="1" x="423"/>
        <item m="1" x="765"/>
        <item m="1" x="741"/>
        <item m="1" x="495"/>
        <item m="1" x="899"/>
        <item m="1" x="591"/>
        <item m="1" x="786"/>
        <item m="1" x="348"/>
        <item m="1" x="114"/>
        <item m="1" x="660"/>
        <item m="1" x="447"/>
        <item m="1" x="751"/>
        <item m="1" x="385"/>
        <item m="1" x="148"/>
        <item m="1" x="869"/>
        <item m="1" x="739"/>
        <item m="1" x="151"/>
        <item m="1" x="341"/>
        <item m="1" x="614"/>
        <item m="1" x="866"/>
        <item m="1" x="460"/>
        <item m="1" x="327"/>
        <item m="1" x="207"/>
        <item m="1" x="835"/>
        <item m="1" x="674"/>
        <item m="1" x="91"/>
        <item m="1" x="52"/>
        <item m="1" x="187"/>
        <item m="1" x="480"/>
        <item m="1" x="764"/>
        <item m="1" x="177"/>
        <item m="1" x="604"/>
        <item m="1" x="80"/>
        <item m="1" x="666"/>
        <item m="1" x="687"/>
        <item m="1" x="323"/>
        <item m="1" x="366"/>
        <item m="1" x="246"/>
        <item m="1" x="119"/>
        <item m="1" x="83"/>
        <item m="1" x="892"/>
        <item m="1" x="87"/>
        <item m="1" x="584"/>
        <item m="1" x="202"/>
        <item m="1" x="515"/>
        <item x="15"/>
        <item x="16"/>
        <item m="1" x="594"/>
        <item m="1" x="470"/>
        <item m="1" x="590"/>
        <item m="1" x="221"/>
        <item m="1" x="391"/>
        <item m="1" x="578"/>
        <item m="1" x="175"/>
        <item m="1" x="279"/>
        <item m="1" x="46"/>
        <item m="1" x="618"/>
        <item m="1" x="184"/>
        <item m="1" x="507"/>
        <item m="1" x="361"/>
        <item m="1" x="302"/>
        <item m="1" x="788"/>
        <item m="1" x="473"/>
        <item m="1" x="799"/>
        <item m="1" x="272"/>
        <item m="1" x="726"/>
        <item m="1" x="793"/>
        <item m="1" x="783"/>
        <item m="1" x="634"/>
        <item m="1" x="631"/>
        <item m="1" x="233"/>
        <item m="1" x="240"/>
        <item m="1" x="381"/>
        <item m="1" x="837"/>
        <item m="1" x="357"/>
        <item m="1" x="457"/>
        <item m="1" x="132"/>
        <item m="1" x="214"/>
        <item m="1" x="300"/>
        <item m="1" x="800"/>
        <item m="1" x="135"/>
        <item m="1" x="313"/>
        <item m="1" x="596"/>
        <item m="1" x="382"/>
        <item m="1" x="453"/>
        <item m="1" x="292"/>
        <item m="1" x="790"/>
        <item m="1" x="117"/>
        <item m="1" x="546"/>
        <item m="1" x="608"/>
        <item m="1" x="65"/>
        <item m="1" x="665"/>
        <item m="1" x="329"/>
        <item m="1" x="711"/>
        <item m="1" x="330"/>
        <item m="1" x="429"/>
        <item m="1" x="536"/>
        <item m="1" x="540"/>
        <item m="1" x="570"/>
        <item m="1" x="409"/>
        <item m="1" x="561"/>
        <item m="1" x="571"/>
        <item m="1" x="45"/>
        <item m="1" x="655"/>
        <item m="1" x="754"/>
        <item m="1" x="717"/>
        <item m="1" x="70"/>
        <item m="1" x="417"/>
        <item m="1" x="552"/>
        <item m="1" x="792"/>
        <item m="1" x="356"/>
        <item m="1" x="777"/>
        <item m="1" x="125"/>
        <item m="1" x="784"/>
        <item m="1" x="162"/>
        <item m="1" x="566"/>
        <item m="1" x="121"/>
        <item m="1" x="223"/>
        <item m="1" x="896"/>
        <item m="1" x="167"/>
        <item m="1" x="886"/>
        <item m="1" x="258"/>
        <item m="1" x="562"/>
        <item m="1" x="849"/>
        <item m="1" x="155"/>
        <item m="1" x="192"/>
        <item m="1" x="347"/>
        <item m="1" x="163"/>
        <item m="1" x="853"/>
        <item m="1" x="838"/>
        <item m="1" x="250"/>
        <item m="1" x="159"/>
        <item m="1" x="779"/>
        <item m="1" x="359"/>
        <item m="1" x="816"/>
        <item m="1" x="286"/>
        <item m="1" x="188"/>
        <item m="1" x="809"/>
        <item m="1" x="219"/>
        <item m="1" x="236"/>
        <item m="1" x="108"/>
        <item m="1" x="134"/>
        <item m="1" x="298"/>
        <item m="1" x="386"/>
        <item m="1" x="441"/>
        <item m="1" x="817"/>
        <item x="10"/>
        <item x="11"/>
        <item m="1" x="761"/>
        <item x="12"/>
        <item x="14"/>
        <item m="1" x="841"/>
        <item m="1" x="482"/>
        <item x="17"/>
        <item x="18"/>
        <item x="19"/>
        <item x="20"/>
        <item x="21"/>
        <item m="1" x="234"/>
        <item x="22"/>
        <item x="23"/>
        <item x="25"/>
        <item m="1" x="652"/>
        <item m="1" x="656"/>
        <item m="1" x="550"/>
        <item x="28"/>
        <item m="1" x="432"/>
        <item x="30"/>
        <item x="31"/>
        <item x="32"/>
        <item x="33"/>
        <item m="1" x="394"/>
        <item m="1" x="448"/>
        <item m="1" x="222"/>
        <item m="1" x="120"/>
        <item m="1" x="226"/>
        <item m="1" x="630"/>
        <item m="1" x="524"/>
        <item m="1" x="729"/>
        <item m="1" x="803"/>
        <item m="1" x="156"/>
        <item m="1" x="285"/>
        <item m="1" x="352"/>
        <item m="1" x="244"/>
        <item m="1" x="684"/>
        <item m="1" x="191"/>
        <item m="1" x="337"/>
        <item m="1" x="564"/>
        <item m="1" x="688"/>
        <item m="1" x="881"/>
        <item m="1" x="289"/>
        <item m="1" x="825"/>
        <item m="1" x="315"/>
        <item m="1" x="593"/>
        <item m="1" x="657"/>
        <item m="1" x="670"/>
        <item m="1" x="743"/>
        <item m="1" x="812"/>
        <item m="1" x="862"/>
        <item m="1" x="605"/>
        <item m="1" x="438"/>
        <item m="1" x="679"/>
        <item m="1" x="509"/>
        <item m="1" x="400"/>
        <item m="1" x="526"/>
        <item m="1" x="582"/>
        <item m="1" x="712"/>
        <item m="1" x="613"/>
        <item m="1" x="703"/>
        <item m="1" x="715"/>
        <item m="1" x="757"/>
        <item m="1" x="832"/>
        <item m="1" x="894"/>
        <item m="1" x="638"/>
        <item m="1" x="471"/>
        <item m="1" x="721"/>
        <item m="1" x="430"/>
        <item m="1" x="556"/>
        <item m="1" x="602"/>
        <item m="1" x="742"/>
        <item m="1" x="251"/>
        <item m="1" x="307"/>
        <item m="1" x="346"/>
        <item m="1" x="397"/>
        <item m="1" x="458"/>
        <item m="1" x="522"/>
        <item m="1" x="887"/>
        <item m="1" x="581"/>
        <item m="1" x="653"/>
        <item m="1" x="736"/>
        <item m="1" x="744"/>
        <item m="1" x="775"/>
        <item m="1" x="864"/>
        <item m="1" x="59"/>
        <item m="1" x="677"/>
        <item m="1" x="502"/>
        <item m="1" x="746"/>
        <item m="1" x="568"/>
        <item m="1" x="512"/>
        <item m="1" x="463"/>
        <item m="1" x="583"/>
        <item m="1" x="633"/>
        <item m="1" x="756"/>
        <item m="1" x="603"/>
        <item m="1" x="705"/>
        <item m="1" x="82"/>
        <item m="1" x="763"/>
        <item x="34"/>
        <item m="1" x="692"/>
        <item m="1" x="541"/>
        <item m="1" x="637"/>
        <item m="1" x="271"/>
        <item m="1" x="152"/>
        <item m="1" x="527"/>
        <item m="1" x="185"/>
        <item m="1" x="884"/>
        <item m="1" x="693"/>
        <item m="1" x="897"/>
        <item m="1" x="551"/>
        <item m="1" x="67"/>
        <item m="1" x="48"/>
        <item x="27"/>
        <item m="1" x="326"/>
        <item x="29"/>
        <item m="1" x="668"/>
        <item m="1" x="769"/>
        <item m="1" x="623"/>
        <item m="1" x="84"/>
        <item m="1" x="413"/>
        <item m="1" x="69"/>
        <item m="1" x="876"/>
        <item m="1" x="868"/>
        <item m="1" x="230"/>
        <item m="1" x="612"/>
        <item m="1" x="449"/>
        <item m="1" x="873"/>
        <item m="1" x="247"/>
        <item m="1" x="813"/>
        <item m="1" x="554"/>
        <item m="1" x="855"/>
        <item m="1" x="301"/>
        <item m="1" x="699"/>
        <item m="1" x="461"/>
        <item m="1" x="626"/>
        <item m="1" x="560"/>
        <item m="1" x="281"/>
        <item m="1" x="576"/>
        <item m="1" x="732"/>
        <item m="1" x="42"/>
        <item m="1" x="646"/>
        <item m="1" x="530"/>
        <item m="1" x="762"/>
        <item m="1" x="306"/>
        <item m="1" x="748"/>
        <item m="1" x="669"/>
        <item m="1" x="283"/>
        <item m="1" x="639"/>
        <item m="1" x="205"/>
        <item m="1" x="274"/>
        <item m="1" x="724"/>
        <item m="1" x="529"/>
        <item m="1" x="126"/>
        <item m="1" x="264"/>
        <item m="1" x="131"/>
        <item m="1" x="420"/>
        <item m="1" x="519"/>
        <item m="1" x="858"/>
        <item m="1" x="252"/>
        <item m="1" x="768"/>
        <item m="1" x="680"/>
        <item m="1" x="435"/>
        <item m="1" x="414"/>
        <item m="1" x="525"/>
        <item m="1" x="493"/>
        <item m="1" x="606"/>
        <item m="1" x="204"/>
        <item m="1" x="685"/>
        <item m="1" x="607"/>
        <item m="1" x="200"/>
        <item m="1" x="801"/>
        <item m="1" x="105"/>
        <item m="1" x="600"/>
        <item m="1" x="722"/>
        <item m="1" x="572"/>
        <item m="1" x="811"/>
        <item m="1" x="98"/>
        <item m="1" x="439"/>
        <item m="1" x="81"/>
        <item m="1" x="716"/>
        <item m="1" x="872"/>
        <item m="1" x="92"/>
        <item m="1" x="814"/>
        <item m="1" x="903"/>
        <item m="1" x="592"/>
        <item m="1" x="107"/>
        <item m="1" x="848"/>
        <item m="1" x="563"/>
        <item m="1" x="197"/>
        <item m="1" x="116"/>
        <item m="1" x="157"/>
        <item m="1" x="822"/>
        <item m="1" x="95"/>
        <item m="1" x="362"/>
        <item m="1" x="455"/>
        <item m="1" x="508"/>
        <item m="1" x="844"/>
        <item m="1" x="595"/>
        <item m="1" x="641"/>
        <item m="1" x="586"/>
        <item m="1" x="565"/>
        <item m="1" x="701"/>
        <item m="1" x="664"/>
        <item m="1" x="795"/>
        <item m="1" x="650"/>
        <item m="1" x="53"/>
        <item m="1" x="776"/>
        <item m="1" x="787"/>
        <item m="1" x="318"/>
        <item m="1" x="601"/>
        <item m="1" x="96"/>
        <item m="1" x="303"/>
        <item m="1" x="555"/>
        <item m="1" x="239"/>
        <item m="1" x="510"/>
        <item m="1" x="142"/>
        <item m="1" x="238"/>
        <item m="1" x="349"/>
        <item m="1" x="442"/>
        <item m="1" x="531"/>
        <item m="1" x="504"/>
        <item m="1" x="640"/>
        <item m="1" x="780"/>
        <item m="1" x="842"/>
        <item m="1" x="203"/>
        <item m="1" x="503"/>
        <item m="1" x="700"/>
        <item m="1" x="728"/>
        <item m="1" x="805"/>
        <item m="1" x="198"/>
        <item m="1" x="782"/>
        <item m="1" x="874"/>
        <item m="1" x="179"/>
        <item m="1" x="63"/>
        <item m="1" x="424"/>
        <item m="1" x="111"/>
        <item m="1" x="661"/>
        <item m="1" x="143"/>
        <item m="1" x="867"/>
        <item m="1" x="880"/>
        <item m="1" x="901"/>
        <item m="1" x="277"/>
        <item m="1" x="575"/>
        <item m="1" x="708"/>
        <item m="1" x="659"/>
        <item m="1" x="518"/>
        <item m="1" x="60"/>
        <item m="1" x="823"/>
        <item m="1" x="208"/>
        <item m="1" x="217"/>
        <item m="1" x="267"/>
        <item m="1" x="51"/>
        <item m="1" x="758"/>
        <item m="1" x="474"/>
        <item m="1" x="372"/>
        <item m="1" x="220"/>
        <item m="1" x="343"/>
        <item m="1" x="199"/>
        <item m="1" x="667"/>
        <item m="1" x="635"/>
        <item m="1" x="875"/>
        <item m="1" x="392"/>
        <item m="1" x="161"/>
        <item m="1" x="477"/>
        <item m="1" x="215"/>
        <item m="1" x="422"/>
        <item m="1" x="354"/>
        <item m="1" x="399"/>
        <item m="1" x="733"/>
        <item m="1" x="797"/>
        <item m="1" x="706"/>
        <item m="1" x="216"/>
        <item m="1" x="115"/>
        <item m="1" x="686"/>
        <item m="1" x="506"/>
        <item m="1" x="138"/>
        <item m="1" x="678"/>
        <item m="1" x="144"/>
        <item m="1" x="548"/>
        <item m="1" x="856"/>
        <item m="1" x="702"/>
        <item m="1" x="611"/>
        <item m="1" x="147"/>
        <item m="1" x="753"/>
        <item m="1" x="224"/>
        <item m="1" x="695"/>
        <item m="1" x="370"/>
        <item m="1" x="673"/>
        <item m="1" x="368"/>
        <item m="1" x="690"/>
        <item m="1" x="598"/>
        <item m="1" x="819"/>
        <item m="1" x="725"/>
        <item m="1" x="355"/>
        <item m="1" x="767"/>
        <item m="1" x="100"/>
        <item m="1" x="153"/>
        <item m="1" x="90"/>
        <item m="1" x="312"/>
        <item m="1" x="904"/>
        <item m="1" x="446"/>
        <item m="1" x="339"/>
        <item m="1" x="553"/>
        <item m="1" x="256"/>
        <item m="1" x="731"/>
        <item m="1" x="734"/>
        <item m="1" x="41"/>
        <item m="1" x="802"/>
        <item m="1" x="543"/>
        <item m="1" x="459"/>
        <item m="1" x="843"/>
        <item m="1" x="360"/>
        <item m="1" x="291"/>
        <item m="1" x="181"/>
        <item m="1" x="676"/>
        <item m="1" x="870"/>
        <item m="1" x="599"/>
        <item m="1" x="588"/>
        <item m="1" x="484"/>
        <item m="1" x="218"/>
        <item m="1" x="807"/>
        <item m="1" x="165"/>
        <item m="1" x="58"/>
        <item m="1" x="176"/>
        <item m="1" x="287"/>
        <item m="1" x="467"/>
        <item m="1" x="755"/>
        <item m="1" x="545"/>
        <item m="1" x="170"/>
        <item m="1" x="228"/>
        <item m="1" x="535"/>
        <item m="1" x="371"/>
        <item m="1" x="418"/>
        <item m="1" x="310"/>
        <item m="1" x="759"/>
        <item m="1" x="141"/>
        <item m="1" x="245"/>
        <item m="1" x="243"/>
        <item m="1" x="544"/>
        <item m="1" x="77"/>
        <item m="1" x="180"/>
        <item m="1" x="345"/>
        <item x="1"/>
        <item m="1" x="172"/>
        <item m="1" x="336"/>
        <item m="1" x="425"/>
        <item m="1" x="489"/>
        <item m="1" x="547"/>
        <item m="1" x="514"/>
        <item m="1" x="520"/>
        <item m="1" x="622"/>
        <item m="1" x="834"/>
        <item m="1" x="407"/>
        <item m="1" x="472"/>
        <item m="1" x="532"/>
        <item m="1" x="378"/>
        <item m="1" x="781"/>
        <item m="1" x="577"/>
        <item x="13"/>
        <item m="1" x="893"/>
        <item x="24"/>
        <item m="1" x="485"/>
        <item m="1" x="428"/>
        <item x="35"/>
        <item x="36"/>
        <item x="37"/>
        <item m="1" x="454"/>
        <item m="1" x="735"/>
        <item m="1" x="340"/>
        <item m="1" x="567"/>
        <item m="1" x="118"/>
        <item m="1" x="863"/>
        <item m="1" x="770"/>
        <item m="1" x="498"/>
        <item m="1" x="465"/>
        <item m="1" x="745"/>
        <item m="1" x="619"/>
        <item m="1" x="542"/>
        <item m="1" x="689"/>
        <item m="1" x="335"/>
        <item m="1" x="64"/>
        <item m="1" x="160"/>
        <item m="1" x="136"/>
        <item m="1" x="268"/>
        <item m="1" x="654"/>
        <item m="1" x="178"/>
        <item m="1" x="342"/>
        <item m="1" x="248"/>
        <item m="1" x="130"/>
        <item m="1" x="658"/>
        <item m="1" x="475"/>
        <item m="1" x="573"/>
        <item m="1" x="158"/>
        <item m="1" x="815"/>
        <item m="1" x="282"/>
        <item m="1" x="86"/>
        <item m="1" x="375"/>
        <item m="1" x="796"/>
        <item m="1" x="574"/>
        <item m="1" x="900"/>
        <item m="1" x="276"/>
        <item m="1" x="75"/>
        <item m="1" x="774"/>
        <item m="1" x="698"/>
        <item m="1" x="384"/>
        <item m="1" x="227"/>
        <item m="1" x="629"/>
        <item m="1" x="468"/>
        <item m="1" x="852"/>
        <item m="1" x="363"/>
        <item m="1" x="538"/>
        <item m="1" x="431"/>
        <item m="1" x="747"/>
        <item m="1" x="621"/>
        <item m="1" x="643"/>
        <item m="1" x="557"/>
        <item m="1" x="752"/>
        <item m="1" x="481"/>
        <item m="1" x="225"/>
        <item m="1" x="254"/>
        <item m="1" x="839"/>
        <item m="1" x="505"/>
        <item m="1" x="308"/>
        <item m="1" x="376"/>
        <item m="1" x="559"/>
        <item m="1" x="174"/>
        <item m="1" x="317"/>
        <item m="1" x="789"/>
        <item m="1" x="883"/>
        <item m="1" x="49"/>
        <item x="40"/>
        <item t="default"/>
      </items>
    </pivotField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 sortType="ascending">
      <items count="1314">
        <item m="1" x="660"/>
        <item x="73"/>
        <item m="1" x="693"/>
        <item x="72"/>
        <item m="1" x="1021"/>
        <item m="1" x="656"/>
        <item m="1" x="1022"/>
        <item m="1" x="1283"/>
        <item m="1" x="1284"/>
        <item m="1" x="267"/>
        <item m="1" x="891"/>
        <item m="1" x="118"/>
        <item m="1" x="892"/>
        <item m="1" x="119"/>
        <item m="1" x="893"/>
        <item m="1" x="120"/>
        <item m="1" x="746"/>
        <item m="1" x="894"/>
        <item m="1" x="895"/>
        <item m="1" x="104"/>
        <item m="1" x="319"/>
        <item m="1" x="467"/>
        <item m="1" x="642"/>
        <item m="1" x="714"/>
        <item m="1" x="887"/>
        <item m="1" x="1097"/>
        <item m="1" x="320"/>
        <item m="1" x="571"/>
        <item m="1" x="1264"/>
        <item m="1" x="481"/>
        <item m="1" x="1214"/>
        <item m="1" x="634"/>
        <item m="1" x="336"/>
        <item m="1" x="468"/>
        <item m="1" x="635"/>
        <item m="1" x="722"/>
        <item m="1" x="888"/>
        <item m="1" x="321"/>
        <item m="1" x="1087"/>
        <item m="1" x="1109"/>
        <item m="1" x="157"/>
        <item m="1" x="1265"/>
        <item m="1" x="210"/>
        <item m="1" x="668"/>
        <item m="1" x="630"/>
        <item m="1" x="469"/>
        <item m="1" x="950"/>
        <item m="1" x="1145"/>
        <item m="1" x="1254"/>
        <item m="1" x="200"/>
        <item m="1" x="370"/>
        <item m="1" x="557"/>
        <item m="1" x="664"/>
        <item m="1" x="1266"/>
        <item m="1" x="374"/>
        <item m="1" x="1064"/>
        <item m="1" x="337"/>
        <item m="1" x="715"/>
        <item m="1" x="723"/>
        <item m="1" x="724"/>
        <item m="1" x="889"/>
        <item m="1" x="470"/>
        <item m="1" x="725"/>
        <item m="1" x="288"/>
        <item m="1" x="960"/>
        <item m="1" x="961"/>
        <item m="1" x="962"/>
        <item m="1" x="1107"/>
        <item m="1" x="777"/>
        <item m="1" x="778"/>
        <item m="1" x="779"/>
        <item m="1" x="780"/>
        <item m="1" x="1108"/>
        <item m="1" x="1123"/>
        <item m="1" x="1124"/>
        <item m="1" x="1125"/>
        <item m="1" x="1132"/>
        <item m="1" x="1043"/>
        <item m="1" x="1074"/>
        <item m="1" x="1049"/>
        <item m="1" x="1044"/>
        <item m="1" x="1075"/>
        <item m="1" x="160"/>
        <item m="1" x="1050"/>
        <item m="1" x="1045"/>
        <item m="1" x="1076"/>
        <item m="1" x="1051"/>
        <item m="1" x="1036"/>
        <item m="1" x="1046"/>
        <item m="1" x="1077"/>
        <item m="1" x="1047"/>
        <item m="1" x="614"/>
        <item m="1" x="790"/>
        <item m="1" x="628"/>
        <item m="1" x="791"/>
        <item m="1" x="503"/>
        <item m="1" x="931"/>
        <item m="1" x="689"/>
        <item m="1" x="83"/>
        <item m="1" x="373"/>
        <item m="1" x="442"/>
        <item m="1" x="1053"/>
        <item m="1" x="670"/>
        <item m="1" x="299"/>
        <item m="1" x="702"/>
        <item m="1" x="857"/>
        <item m="1" x="858"/>
        <item m="1" x="620"/>
        <item m="1" x="754"/>
        <item m="1" x="870"/>
        <item m="1" x="667"/>
        <item m="1" x="703"/>
        <item m="1" x="77"/>
        <item m="1" x="949"/>
        <item m="1" x="872"/>
        <item m="1" x="1186"/>
        <item m="1" x="1187"/>
        <item m="1" x="189"/>
        <item m="1" x="873"/>
        <item m="1" x="1285"/>
        <item m="1" x="1195"/>
        <item m="1" x="694"/>
        <item m="1" x="1041"/>
        <item m="1" x="419"/>
        <item m="1" x="248"/>
        <item m="1" x="249"/>
        <item m="1" x="525"/>
        <item m="1" x="1199"/>
        <item m="1" x="129"/>
        <item m="1" x="266"/>
        <item m="1" x="1298"/>
        <item m="1" x="690"/>
        <item m="1" x="1200"/>
        <item m="1" x="593"/>
        <item m="1" x="594"/>
        <item m="1" x="768"/>
        <item m="1" x="269"/>
        <item m="1" x="479"/>
        <item m="1" x="603"/>
        <item m="1" x="411"/>
        <item m="1" x="1027"/>
        <item m="1" x="663"/>
        <item m="1" x="819"/>
        <item m="1" x="820"/>
        <item m="1" x="1112"/>
        <item m="1" x="983"/>
        <item m="1" x="611"/>
        <item m="1" x="717"/>
        <item m="1" x="832"/>
        <item m="1" x="657"/>
        <item m="1" x="686"/>
        <item m="1" x="687"/>
        <item m="1" x="1293"/>
        <item m="1" x="934"/>
        <item m="1" x="1162"/>
        <item m="1" x="1163"/>
        <item m="1" x="156"/>
        <item m="1" x="1272"/>
        <item m="1" x="859"/>
        <item m="1" x="1071"/>
        <item m="1" x="1181"/>
        <item m="1" x="688"/>
        <item m="1" x="1024"/>
        <item m="1" x="402"/>
        <item m="1" x="1247"/>
        <item m="1" x="860"/>
        <item m="1" x="86"/>
        <item m="1" x="100"/>
        <item m="1" x="87"/>
        <item m="1" x="1312"/>
        <item m="1" x="88"/>
        <item m="1" x="111"/>
        <item m="1" x="1279"/>
        <item m="1" x="1287"/>
        <item m="1" x="1296"/>
        <item m="1" x="1259"/>
        <item m="1" x="1148"/>
        <item m="1" x="1081"/>
        <item m="1" x="674"/>
        <item m="1" x="494"/>
        <item m="1" x="101"/>
        <item m="1" x="495"/>
        <item m="1" x="446"/>
        <item m="1" x="1224"/>
        <item m="1" x="192"/>
        <item m="1" x="125"/>
        <item m="1" x="135"/>
        <item m="1" x="152"/>
        <item m="1" x="1273"/>
        <item m="1" x="1280"/>
        <item m="1" x="1082"/>
        <item m="1" x="126"/>
        <item m="1" x="202"/>
        <item m="1" x="1250"/>
        <item m="1" x="1260"/>
        <item m="1" x="95"/>
        <item m="1" x="102"/>
        <item m="1" x="136"/>
        <item m="1" x="153"/>
        <item m="1" x="1236"/>
        <item m="1" x="1083"/>
        <item m="1" x="1038"/>
        <item m="1" x="1084"/>
        <item m="1" x="127"/>
        <item m="1" x="137"/>
        <item m="1" x="154"/>
        <item m="1" x="85"/>
        <item m="1" x="99"/>
        <item m="1" x="1277"/>
        <item m="1" x="1286"/>
        <item m="1" x="472"/>
        <item m="1" x="1078"/>
        <item m="1" x="447"/>
        <item m="1" x="464"/>
        <item m="1" x="501"/>
        <item m="1" x="959"/>
        <item m="1" x="112"/>
        <item m="1" x="1281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91"/>
        <item m="1" x="1085"/>
        <item m="1" x="1267"/>
        <item m="1" x="165"/>
        <item m="1" x="1274"/>
        <item m="1" x="1297"/>
        <item m="1" x="1251"/>
        <item m="1" x="1086"/>
        <item m="1" x="89"/>
        <item m="1" x="1252"/>
        <item m="1" x="1261"/>
        <item m="1" x="1062"/>
        <item m="1" x="113"/>
        <item m="1" x="1282"/>
        <item m="1" x="1253"/>
        <item m="1" x="1063"/>
        <item m="1" x="328"/>
        <item m="1" x="984"/>
        <item m="1" x="985"/>
        <item m="1" x="986"/>
        <item m="1" x="1255"/>
        <item m="1" x="526"/>
        <item m="1" x="1012"/>
        <item m="1" x="601"/>
        <item m="1" x="1013"/>
        <item m="1" x="355"/>
        <item m="1" x="1263"/>
        <item m="1" x="804"/>
        <item m="1" x="864"/>
        <item m="1" x="1290"/>
        <item m="1" x="279"/>
        <item m="1" x="271"/>
        <item m="1" x="695"/>
        <item m="1" x="1165"/>
        <item m="1" x="841"/>
        <item m="1" x="527"/>
        <item m="1" x="528"/>
        <item m="1" x="1166"/>
        <item m="1" x="356"/>
        <item m="1" x="572"/>
        <item m="1" x="1291"/>
        <item m="1" x="280"/>
        <item m="1" x="272"/>
        <item m="1" x="696"/>
        <item m="1" x="529"/>
        <item m="1" x="530"/>
        <item m="1" x="1014"/>
        <item m="1" x="1167"/>
        <item m="1" x="787"/>
        <item m="1" x="573"/>
        <item m="1" x="865"/>
        <item m="1" x="281"/>
        <item m="1" x="273"/>
        <item m="1" x="531"/>
        <item m="1" x="532"/>
        <item m="1" x="1015"/>
        <item m="1" x="1168"/>
        <item m="1" x="357"/>
        <item m="1" x="574"/>
        <item m="1" x="282"/>
        <item m="1" x="274"/>
        <item m="1" x="1169"/>
        <item m="1" x="533"/>
        <item m="1" x="534"/>
        <item m="1" x="1016"/>
        <item m="1" x="1170"/>
        <item m="1" x="358"/>
        <item m="1" x="575"/>
        <item m="1" x="283"/>
        <item m="1" x="275"/>
        <item m="1" x="697"/>
        <item m="1" x="535"/>
        <item m="1" x="536"/>
        <item m="1" x="1017"/>
        <item m="1" x="788"/>
        <item m="1" x="1171"/>
        <item m="1" x="359"/>
        <item m="1" x="576"/>
        <item m="1" x="1292"/>
        <item m="1" x="284"/>
        <item m="1" x="285"/>
        <item m="1" x="276"/>
        <item m="1" x="698"/>
        <item m="1" x="537"/>
        <item m="1" x="538"/>
        <item m="1" x="1018"/>
        <item m="1" x="789"/>
        <item m="1" x="1172"/>
        <item m="1" x="360"/>
        <item m="1" x="577"/>
        <item m="1" x="866"/>
        <item m="1" x="286"/>
        <item m="1" x="277"/>
        <item m="1" x="699"/>
        <item m="1" x="1173"/>
        <item m="1" x="294"/>
        <item m="1" x="816"/>
        <item m="1" x="817"/>
        <item m="1" x="295"/>
        <item m="1" x="296"/>
        <item m="1" x="1193"/>
        <item m="1" x="578"/>
        <item m="1" x="579"/>
        <item m="1" x="751"/>
        <item m="1" x="1100"/>
        <item m="1" x="181"/>
        <item x="0"/>
        <item m="1" x="364"/>
        <item m="1" x="365"/>
        <item m="1" x="510"/>
        <item m="1" x="182"/>
        <item m="1" x="968"/>
        <item m="1" x="970"/>
        <item m="1" x="132"/>
        <item m="1" x="183"/>
        <item m="1" x="998"/>
        <item m="1" x="726"/>
        <item m="1" x="1057"/>
        <item m="1" x="982"/>
        <item m="1" x="1058"/>
        <item m="1" x="384"/>
        <item m="1" x="482"/>
        <item m="1" x="184"/>
        <item m="1" x="1031"/>
        <item m="1" x="366"/>
        <item m="1" x="367"/>
        <item m="1" x="1101"/>
        <item m="1" x="185"/>
        <item x="2"/>
        <item m="1" x="483"/>
        <item m="1" x="186"/>
        <item x="3"/>
        <item m="1" x="484"/>
        <item m="1" x="187"/>
        <item x="4"/>
        <item m="1" x="1032"/>
        <item m="1" x="1059"/>
        <item m="1" x="460"/>
        <item m="1" x="999"/>
        <item m="1" x="461"/>
        <item m="1" x="201"/>
        <item m="1" x="805"/>
        <item m="1" x="806"/>
        <item m="1" x="902"/>
        <item m="1" x="1131"/>
        <item m="1" x="807"/>
        <item m="1" x="903"/>
        <item m="1" x="808"/>
        <item m="1" x="904"/>
        <item m="1" x="809"/>
        <item m="1" x="810"/>
        <item m="1" x="905"/>
        <item m="1" x="811"/>
        <item m="1" x="906"/>
        <item m="1" x="1130"/>
        <item m="1" x="405"/>
        <item m="1" x="945"/>
        <item m="1" x="406"/>
        <item m="1" x="407"/>
        <item m="1" x="408"/>
        <item m="1" x="409"/>
        <item m="1" x="169"/>
        <item m="1" x="170"/>
        <item m="1" x="171"/>
        <item m="1" x="172"/>
        <item m="1" x="173"/>
        <item m="1" x="706"/>
        <item m="1" x="415"/>
        <item m="1" x="174"/>
        <item x="5"/>
        <item x="6"/>
        <item m="1" x="977"/>
        <item m="1" x="898"/>
        <item m="1" x="707"/>
        <item m="1" x="416"/>
        <item m="1" x="175"/>
        <item x="7"/>
        <item x="8"/>
        <item m="1" x="1042"/>
        <item m="1" x="899"/>
        <item x="9"/>
        <item x="10"/>
        <item m="1" x="450"/>
        <item m="1" x="708"/>
        <item m="1" x="176"/>
        <item x="11"/>
        <item x="12"/>
        <item x="13"/>
        <item m="1" x="709"/>
        <item m="1" x="177"/>
        <item x="14"/>
        <item m="1" x="990"/>
        <item m="1" x="991"/>
        <item x="47"/>
        <item m="1" x="767"/>
        <item m="1" x="255"/>
        <item m="1" x="347"/>
        <item m="1" x="1216"/>
        <item m="1" x="322"/>
        <item m="1" x="329"/>
        <item m="1" x="256"/>
        <item m="1" x="348"/>
        <item m="1" x="1217"/>
        <item m="1" x="323"/>
        <item m="1" x="330"/>
        <item m="1" x="257"/>
        <item m="1" x="349"/>
        <item m="1" x="1218"/>
        <item m="1" x="324"/>
        <item m="1" x="331"/>
        <item m="1" x="258"/>
        <item m="1" x="350"/>
        <item m="1" x="1219"/>
        <item m="1" x="325"/>
        <item m="1" x="332"/>
        <item m="1" x="259"/>
        <item m="1" x="1241"/>
        <item m="1" x="326"/>
        <item m="1" x="260"/>
        <item m="1" x="351"/>
        <item m="1" x="939"/>
        <item m="1" x="1220"/>
        <item m="1" x="327"/>
        <item m="1" x="333"/>
        <item m="1" x="761"/>
        <item m="1" x="261"/>
        <item m="1" x="671"/>
        <item m="1" x="262"/>
        <item m="1" x="1221"/>
        <item m="1" x="1294"/>
        <item m="1" x="334"/>
        <item m="1" x="953"/>
        <item m="1" x="825"/>
        <item m="1" x="971"/>
        <item m="1" x="1303"/>
        <item m="1" x="954"/>
        <item m="1" x="826"/>
        <item m="1" x="972"/>
        <item m="1" x="1304"/>
        <item m="1" x="955"/>
        <item m="1" x="827"/>
        <item m="1" x="973"/>
        <item m="1" x="1305"/>
        <item m="1" x="956"/>
        <item m="1" x="828"/>
        <item m="1" x="974"/>
        <item m="1" x="1306"/>
        <item m="1" x="957"/>
        <item m="1" x="814"/>
        <item m="1" x="975"/>
        <item m="1" x="1307"/>
        <item m="1" x="208"/>
        <item m="1" x="958"/>
        <item m="1" x="1262"/>
        <item m="1" x="829"/>
        <item m="1" x="976"/>
        <item m="1" x="1308"/>
        <item m="1" x="497"/>
        <item m="1" x="824"/>
        <item m="1" x="1309"/>
        <item m="1" x="830"/>
        <item m="1" x="1310"/>
        <item m="1" x="287"/>
        <item m="1" x="435"/>
        <item m="1" x="141"/>
        <item m="1" x="1111"/>
        <item m="1" x="1126"/>
        <item m="1" x="784"/>
        <item m="1" x="567"/>
        <item m="1" x="742"/>
        <item m="1" x="764"/>
        <item m="1" x="142"/>
        <item m="1" x="117"/>
        <item m="1" x="1183"/>
        <item m="1" x="1184"/>
        <item m="1" x="380"/>
        <item m="1" x="570"/>
        <item m="1" x="263"/>
        <item m="1" x="861"/>
        <item m="1" x="218"/>
        <item m="1" x="616"/>
        <item m="1" x="392"/>
        <item m="1" x="335"/>
        <item m="1" x="681"/>
        <item m="1" x="84"/>
        <item m="1" x="298"/>
        <item m="1" x="303"/>
        <item m="1" x="876"/>
        <item m="1" x="134"/>
        <item m="1" x="81"/>
        <item m="1" x="641"/>
        <item m="1" x="1278"/>
        <item m="1" x="589"/>
        <item m="1" x="493"/>
        <item m="1" x="584"/>
        <item m="1" x="372"/>
        <item m="1" x="1238"/>
        <item m="1" x="485"/>
        <item m="1" x="1239"/>
        <item m="1" x="612"/>
        <item m="1" x="604"/>
        <item m="1" x="666"/>
        <item m="1" x="1197"/>
        <item m="1" x="293"/>
        <item m="1" x="605"/>
        <item m="1" x="133"/>
        <item m="1" x="516"/>
        <item m="1" x="1065"/>
        <item m="1" x="967"/>
        <item m="1" x="740"/>
        <item m="1" x="741"/>
        <item m="1" x="496"/>
        <item m="1" x="565"/>
        <item m="1" x="595"/>
        <item m="1" x="676"/>
        <item m="1" x="412"/>
        <item m="1" x="821"/>
        <item m="1" x="1147"/>
        <item m="1" x="505"/>
        <item m="1" x="586"/>
        <item m="1" x="781"/>
        <item m="1" x="1088"/>
        <item m="1" x="1091"/>
        <item m="1" x="818"/>
        <item m="1" x="90"/>
        <item m="1" x="624"/>
        <item m="1" x="1192"/>
        <item m="1" x="930"/>
        <item m="1" x="417"/>
        <item m="1" x="1164"/>
        <item m="1" x="1227"/>
        <item m="1" x="1268"/>
        <item m="1" x="885"/>
        <item m="1" x="389"/>
        <item m="1" x="369"/>
        <item m="1" x="1029"/>
        <item m="1" x="1030"/>
        <item m="1" x="720"/>
        <item m="1" x="721"/>
        <item m="1" x="801"/>
        <item m="1" x="382"/>
        <item m="1" x="456"/>
        <item m="1" x="1099"/>
        <item m="1" x="802"/>
        <item m="1" x="383"/>
        <item m="1" x="457"/>
        <item x="27"/>
        <item x="28"/>
        <item m="1" x="458"/>
        <item m="1" x="774"/>
        <item m="1" x="78"/>
        <item m="1" x="775"/>
        <item m="1" x="79"/>
        <item m="1" x="1151"/>
        <item m="1" x="1152"/>
        <item m="1" x="115"/>
        <item m="1" x="94"/>
        <item m="1" x="1158"/>
        <item m="1" x="679"/>
        <item m="1" x="1215"/>
        <item m="1" x="669"/>
        <item m="1" x="625"/>
        <item m="1" x="1156"/>
        <item m="1" x="1144"/>
        <item m="1" x="650"/>
        <item m="1" x="215"/>
        <item m="1" x="214"/>
        <item m="1" x="441"/>
        <item m="1" x="769"/>
        <item m="1" x="1210"/>
        <item m="1" x="116"/>
        <item m="1" x="471"/>
        <item m="1" x="178"/>
        <item m="1" x="582"/>
        <item m="1" x="580"/>
        <item m="1" x="188"/>
        <item m="1" x="539"/>
        <item m="1" x="149"/>
        <item m="1" x="651"/>
        <item m="1" x="148"/>
        <item m="1" x="1257"/>
        <item m="1" x="649"/>
        <item m="1" x="1115"/>
        <item m="1" x="110"/>
        <item m="1" x="75"/>
        <item m="1" x="798"/>
        <item m="1" x="618"/>
        <item m="1" x="264"/>
        <item m="1" x="685"/>
        <item m="1" x="543"/>
        <item m="1" x="636"/>
        <item m="1" x="473"/>
        <item m="1" x="1243"/>
        <item m="1" x="139"/>
        <item m="1" x="1295"/>
        <item m="1" x="1269"/>
        <item m="1" x="166"/>
        <item m="1" x="191"/>
        <item m="1" x="947"/>
        <item m="1" x="1228"/>
        <item m="1" x="196"/>
        <item m="1" x="498"/>
        <item m="1" x="290"/>
        <item m="1" x="965"/>
        <item m="1" x="91"/>
        <item m="1" x="92"/>
        <item m="1" x="1299"/>
        <item m="1" x="379"/>
        <item m="1" x="1213"/>
        <item m="1" x="193"/>
        <item m="1" x="1137"/>
        <item m="1" x="1008"/>
        <item m="1" x="103"/>
        <item m="1" x="340"/>
        <item m="1" x="1070"/>
        <item m="1" x="602"/>
        <item m="1" x="410"/>
        <item m="1" x="542"/>
        <item m="1" x="97"/>
        <item m="1" x="988"/>
        <item m="1" x="443"/>
        <item m="1" x="1073"/>
        <item m="1" x="489"/>
        <item m="1" x="1054"/>
        <item m="1" x="994"/>
        <item m="1" x="765"/>
        <item m="1" x="1149"/>
        <item m="1" x="766"/>
        <item m="1" x="179"/>
        <item m="1" x="743"/>
        <item m="1" x="744"/>
        <item m="1" x="626"/>
        <item m="1" x="868"/>
        <item m="1" x="771"/>
        <item m="1" x="477"/>
        <item m="1" x="199"/>
        <item m="1" x="216"/>
        <item m="1" x="1188"/>
        <item m="1" x="390"/>
        <item m="1" x="568"/>
        <item m="1" x="654"/>
        <item m="1" x="881"/>
        <item m="1" x="520"/>
        <item m="1" x="609"/>
        <item m="1" x="1194"/>
        <item m="1" x="596"/>
        <item m="1" x="923"/>
        <item m="1" x="1244"/>
        <item m="1" x="836"/>
        <item m="1" x="837"/>
        <item m="1" x="838"/>
        <item m="1" x="453"/>
        <item m="1" x="511"/>
        <item m="1" x="1117"/>
        <item m="1" x="226"/>
        <item x="15"/>
        <item m="1" x="1000"/>
        <item m="1" x="158"/>
        <item m="1" x="227"/>
        <item x="16"/>
        <item m="1" x="995"/>
        <item m="1" x="1001"/>
        <item m="1" x="547"/>
        <item m="1" x="772"/>
        <item m="1" x="194"/>
        <item m="1" x="597"/>
        <item m="1" x="228"/>
        <item x="17"/>
        <item x="18"/>
        <item x="19"/>
        <item m="1" x="1002"/>
        <item x="20"/>
        <item x="21"/>
        <item x="22"/>
        <item m="1" x="1010"/>
        <item x="23"/>
        <item m="1" x="376"/>
        <item x="26"/>
        <item m="1" x="488"/>
        <item m="1" x="396"/>
        <item m="1" x="1160"/>
        <item m="1" x="900"/>
        <item m="1" x="229"/>
        <item m="1" x="1011"/>
        <item x="29"/>
        <item m="1" x="1094"/>
        <item m="1" x="454"/>
        <item m="1" x="718"/>
        <item m="1" x="230"/>
        <item x="30"/>
        <item m="1" x="1005"/>
        <item m="1" x="755"/>
        <item m="1" x="231"/>
        <item x="31"/>
        <item m="1" x="548"/>
        <item m="1" x="1138"/>
        <item m="1" x="232"/>
        <item x="32"/>
        <item x="33"/>
        <item x="34"/>
        <item x="35"/>
        <item m="1" x="1033"/>
        <item m="1" x="377"/>
        <item m="1" x="1139"/>
        <item m="1" x="233"/>
        <item m="1" x="1067"/>
        <item x="36"/>
        <item m="1" x="1006"/>
        <item m="1" x="1034"/>
        <item m="1" x="1113"/>
        <item m="1" x="159"/>
        <item m="1" x="234"/>
        <item x="37"/>
        <item m="1" x="1007"/>
        <item m="1" x="756"/>
        <item m="1" x="615"/>
        <item m="1" x="235"/>
        <item m="1" x="996"/>
        <item x="38"/>
        <item m="1" x="1119"/>
        <item m="1" x="1146"/>
        <item x="39"/>
        <item m="1" x="1019"/>
        <item x="40"/>
        <item m="1" x="1133"/>
        <item m="1" x="378"/>
        <item m="1" x="1068"/>
        <item x="42"/>
        <item x="43"/>
        <item x="44"/>
        <item x="45"/>
        <item x="46"/>
        <item m="1" x="1122"/>
        <item m="1" x="1134"/>
        <item m="1" x="236"/>
        <item m="1" x="397"/>
        <item m="1" x="434"/>
        <item m="1" x="518"/>
        <item m="1" x="549"/>
        <item m="1" x="237"/>
        <item x="51"/>
        <item m="1" x="1003"/>
        <item m="1" x="840"/>
        <item m="1" x="395"/>
        <item m="1" x="431"/>
        <item m="1" x="455"/>
        <item m="1" x="486"/>
        <item m="1" x="517"/>
        <item m="1" x="555"/>
        <item m="1" x="588"/>
        <item m="1" x="398"/>
        <item m="1" x="459"/>
        <item m="1" x="401"/>
        <item m="1" x="546"/>
        <item m="1" x="238"/>
        <item x="61"/>
        <item m="1" x="197"/>
        <item m="1" x="1116"/>
        <item m="1" x="1140"/>
        <item m="1" x="239"/>
        <item x="62"/>
        <item m="1" x="969"/>
        <item m="1" x="1060"/>
        <item x="63"/>
        <item m="1" x="980"/>
        <item m="1" x="1020"/>
        <item m="1" x="1141"/>
        <item m="1" x="195"/>
        <item m="1" x="240"/>
        <item m="1" x="997"/>
        <item x="64"/>
        <item m="1" x="1035"/>
        <item x="65"/>
        <item m="1" x="550"/>
        <item m="1" x="1142"/>
        <item m="1" x="241"/>
        <item x="66"/>
        <item m="1" x="1004"/>
        <item x="67"/>
        <item m="1" x="981"/>
        <item m="1" x="1301"/>
        <item m="1" x="1069"/>
        <item m="1" x="882"/>
        <item m="1" x="883"/>
        <item m="1" x="884"/>
        <item m="1" x="217"/>
        <item m="1" x="727"/>
        <item m="1" x="886"/>
        <item m="1" x="728"/>
        <item m="1" x="935"/>
        <item m="1" x="863"/>
        <item m="1" x="1201"/>
        <item m="1" x="799"/>
        <item m="1" x="729"/>
        <item m="1" x="449"/>
        <item m="1" x="730"/>
        <item m="1" x="942"/>
        <item m="1" x="731"/>
        <item m="1" x="936"/>
        <item m="1" x="161"/>
        <item m="1" x="162"/>
        <item m="1" x="732"/>
        <item m="1" x="758"/>
        <item m="1" x="733"/>
        <item m="1" x="1061"/>
        <item m="1" x="734"/>
        <item m="1" x="932"/>
        <item m="1" x="943"/>
        <item m="1" x="735"/>
        <item m="1" x="933"/>
        <item m="1" x="659"/>
        <item m="1" x="736"/>
        <item m="1" x="937"/>
        <item m="1" x="944"/>
        <item m="1" x="436"/>
        <item m="1" x="487"/>
        <item m="1" x="877"/>
        <item m="1" x="1153"/>
        <item m="1" x="1207"/>
        <item m="1" x="437"/>
        <item m="1" x="1248"/>
        <item m="1" x="190"/>
        <item m="1" x="361"/>
        <item m="1" x="879"/>
        <item m="1" x="987"/>
        <item m="1" x="747"/>
        <item m="1" x="438"/>
        <item m="1" x="1174"/>
        <item m="1" x="1175"/>
        <item m="1" x="748"/>
        <item m="1" x="108"/>
        <item m="1" x="403"/>
        <item m="1" x="749"/>
        <item m="1" x="404"/>
        <item m="1" x="307"/>
        <item m="1" x="439"/>
        <item m="1" x="750"/>
        <item m="1" x="1202"/>
        <item m="1" x="1229"/>
        <item m="1" x="316"/>
        <item m="1" x="490"/>
        <item m="1" x="250"/>
        <item m="1" x="381"/>
        <item m="1" x="897"/>
        <item m="1" x="1048"/>
        <item m="1" x="794"/>
        <item m="1" x="317"/>
        <item m="1" x="491"/>
        <item m="1" x="1208"/>
        <item m="1" x="1209"/>
        <item m="1" x="164"/>
        <item m="1" x="462"/>
        <item m="1" x="795"/>
        <item m="1" x="463"/>
        <item m="1" x="341"/>
        <item m="1" x="318"/>
        <item m="1" x="492"/>
        <item m="1" x="796"/>
        <item m="1" x="844"/>
        <item m="1" x="845"/>
        <item m="1" x="924"/>
        <item m="1" x="846"/>
        <item m="1" x="847"/>
        <item m="1" x="925"/>
        <item m="1" x="848"/>
        <item m="1" x="926"/>
        <item m="1" x="849"/>
        <item m="1" x="850"/>
        <item m="1" x="851"/>
        <item m="1" x="1222"/>
        <item m="1" x="1246"/>
        <item m="1" x="558"/>
        <item m="1" x="301"/>
        <item m="1" x="418"/>
        <item m="1" x="946"/>
        <item m="1" x="1096"/>
        <item m="1" x="852"/>
        <item m="1" x="559"/>
        <item m="1" x="1230"/>
        <item m="1" x="1231"/>
        <item m="1" x="853"/>
        <item m="1" x="927"/>
        <item m="1" x="854"/>
        <item m="1" x="219"/>
        <item m="1" x="521"/>
        <item m="1" x="855"/>
        <item m="1" x="522"/>
        <item m="1" x="371"/>
        <item m="1" x="560"/>
        <item m="1" x="856"/>
        <item m="1" x="1185"/>
        <item m="1" x="1191"/>
        <item m="1" x="147"/>
        <item m="1" x="1271"/>
        <item m="1" x="506"/>
        <item m="1" x="831"/>
        <item x="68"/>
        <item m="1" x="413"/>
        <item m="1" x="1090"/>
        <item m="1" x="862"/>
        <item m="1" x="622"/>
        <item m="1" x="211"/>
        <item m="1" x="1249"/>
        <item m="1" x="908"/>
        <item m="1" x="1052"/>
        <item m="1" x="822"/>
        <item m="1" x="513"/>
        <item m="1" x="803"/>
        <item m="1" x="507"/>
        <item m="1" x="223"/>
        <item m="1" x="992"/>
        <item m="1" x="221"/>
        <item m="1" x="222"/>
        <item m="1" x="508"/>
        <item m="1" x="480"/>
        <item m="1" x="224"/>
        <item m="1" x="993"/>
        <item m="1" x="1102"/>
        <item x="48"/>
        <item x="49"/>
        <item x="50"/>
        <item m="1" x="1092"/>
        <item m="1" x="385"/>
        <item m="1" x="509"/>
        <item m="1" x="1098"/>
        <item m="1" x="225"/>
        <item x="52"/>
        <item x="53"/>
        <item x="54"/>
        <item x="55"/>
        <item x="56"/>
        <item x="57"/>
        <item x="58"/>
        <item x="59"/>
        <item m="1" x="1055"/>
        <item x="60"/>
        <item m="1" x="310"/>
        <item m="1" x="978"/>
        <item m="1" x="311"/>
        <item m="1" x="979"/>
        <item m="1" x="345"/>
        <item m="1" x="353"/>
        <item m="1" x="131"/>
        <item m="1" x="1275"/>
        <item m="1" x="386"/>
        <item m="1" x="682"/>
        <item m="1" x="354"/>
        <item m="1" x="1288"/>
        <item m="1" x="121"/>
        <item m="1" x="1103"/>
        <item m="1" x="1289"/>
        <item m="1" x="1037"/>
        <item m="1" x="122"/>
        <item m="1" x="300"/>
        <item m="1" x="414"/>
        <item m="1" x="621"/>
        <item m="1" x="123"/>
        <item m="1" x="738"/>
        <item m="1" x="842"/>
        <item m="1" x="541"/>
        <item m="1" x="475"/>
        <item m="1" x="752"/>
        <item m="1" x="1136"/>
        <item m="1" x="833"/>
        <item m="1" x="759"/>
        <item m="1" x="608"/>
        <item m="1" x="105"/>
        <item m="1" x="244"/>
        <item m="1" x="1114"/>
        <item m="1" x="128"/>
        <item m="1" x="499"/>
        <item m="1" x="114"/>
        <item m="1" x="93"/>
        <item m="1" x="363"/>
        <item m="1" x="1143"/>
        <item m="1" x="600"/>
        <item m="1" x="146"/>
        <item m="1" x="590"/>
        <item m="1" x="213"/>
        <item m="1" x="704"/>
        <item m="1" x="344"/>
        <item m="1" x="684"/>
        <item m="1" x="652"/>
        <item m="1" x="672"/>
        <item m="1" x="1023"/>
        <item m="1" x="677"/>
        <item m="1" x="711"/>
        <item m="1" x="712"/>
        <item m="1" x="713"/>
        <item m="1" x="581"/>
        <item m="1" x="150"/>
        <item m="1" x="786"/>
        <item m="1" x="792"/>
        <item m="1" x="519"/>
        <item m="1" x="617"/>
        <item m="1" x="613"/>
        <item m="1" x="1105"/>
        <item m="1" x="1072"/>
        <item m="1" x="399"/>
        <item m="1" x="1127"/>
        <item m="1" x="167"/>
        <item m="1" x="168"/>
        <item m="1" x="1128"/>
        <item m="1" x="619"/>
        <item m="1" x="143"/>
        <item m="1" x="144"/>
        <item m="1" x="1203"/>
        <item m="1" x="655"/>
        <item m="1" x="869"/>
        <item m="1" x="815"/>
        <item m="1" x="692"/>
        <item m="1" x="631"/>
        <item m="1" x="1026"/>
        <item m="1" x="445"/>
        <item m="1" x="297"/>
        <item m="1" x="871"/>
        <item m="1" x="760"/>
        <item m="1" x="598"/>
        <item m="1" x="773"/>
        <item m="1" x="109"/>
        <item m="1" x="243"/>
        <item m="1" x="1080"/>
        <item m="1" x="393"/>
        <item m="1" x="502"/>
        <item m="1" x="1223"/>
        <item m="1" x="352"/>
        <item m="1" x="1233"/>
        <item m="1" x="770"/>
        <item m="1" x="867"/>
        <item m="1" x="1155"/>
        <item m="1" x="1276"/>
        <item m="1" x="205"/>
        <item m="1" x="629"/>
        <item m="1" x="247"/>
        <item m="1" x="1190"/>
        <item m="1" x="387"/>
        <item m="1" x="1302"/>
        <item m="1" x="432"/>
        <item m="1" x="566"/>
        <item m="1" x="762"/>
        <item m="1" x="524"/>
        <item m="1" x="206"/>
        <item m="1" x="245"/>
        <item m="1" x="265"/>
        <item m="1" x="928"/>
        <item m="1" x="989"/>
        <item m="1" x="278"/>
        <item m="1" x="606"/>
        <item m="1" x="1093"/>
        <item m="1" x="339"/>
        <item m="1" x="658"/>
        <item m="1" x="151"/>
        <item m="1" x="302"/>
        <item m="1" x="753"/>
        <item m="1" x="106"/>
        <item m="1" x="368"/>
        <item m="1" x="163"/>
        <item m="1" x="444"/>
        <item m="1" x="451"/>
        <item m="1" x="1056"/>
        <item m="1" x="800"/>
        <item m="1" x="76"/>
        <item m="1" x="180"/>
        <item m="1" x="646"/>
        <item m="1" x="107"/>
        <item m="1" x="304"/>
        <item m="1" x="1270"/>
        <item m="1" x="1256"/>
        <item m="1" x="466"/>
        <item m="1" x="890"/>
        <item m="1" x="314"/>
        <item m="1" x="312"/>
        <item m="1" x="98"/>
        <item m="1" x="440"/>
        <item m="1" x="465"/>
        <item m="1" x="1104"/>
        <item m="1" x="745"/>
        <item m="1" x="1028"/>
        <item m="1" x="783"/>
        <item m="1" x="1179"/>
        <item m="1" x="785"/>
        <item m="1" x="610"/>
        <item m="1" x="1198"/>
        <item m="1" x="1079"/>
        <item m="1" x="716"/>
        <item m="1" x="875"/>
        <item m="1" x="1235"/>
        <item m="1" x="776"/>
        <item m="1" x="292"/>
        <item m="1" x="207"/>
        <item m="1" x="648"/>
        <item m="1" x="514"/>
        <item m="1" x="289"/>
        <item m="1" x="643"/>
        <item m="1" x="675"/>
        <item m="1" x="474"/>
        <item m="1" x="1159"/>
        <item m="1" x="1121"/>
        <item m="1" x="1177"/>
        <item m="1" x="551"/>
        <item m="1" x="155"/>
        <item m="1" x="145"/>
        <item m="1" x="701"/>
        <item m="1" x="737"/>
        <item m="1" x="1110"/>
        <item m="1" x="1089"/>
        <item m="1" x="242"/>
        <item m="1" x="938"/>
        <item m="1" x="1150"/>
        <item m="1" x="653"/>
        <item m="1" x="907"/>
        <item m="1" x="500"/>
        <item m="1" x="896"/>
        <item m="1" x="874"/>
        <item m="1" x="964"/>
        <item m="1" x="797"/>
        <item m="1" x="553"/>
        <item m="1" x="554"/>
        <item m="1" x="1066"/>
        <item m="1" x="1106"/>
        <item m="1" x="433"/>
        <item m="1" x="705"/>
        <item m="1" x="270"/>
        <item m="1" x="1204"/>
        <item m="1" x="901"/>
        <item m="1" x="1234"/>
        <item m="1" x="291"/>
        <item m="1" x="1154"/>
        <item m="1" x="662"/>
        <item m="1" x="140"/>
        <item m="1" x="644"/>
        <item m="1" x="1182"/>
        <item m="1" x="1240"/>
        <item m="1" x="739"/>
        <item m="1" x="1225"/>
        <item m="1" x="763"/>
        <item m="1" x="880"/>
        <item m="1" x="346"/>
        <item m="1" x="1226"/>
        <item m="1" x="375"/>
        <item m="1" x="343"/>
        <item m="1" x="1189"/>
        <item m="1" x="1196"/>
        <item m="1" x="400"/>
        <item m="1" x="680"/>
        <item m="1" x="673"/>
        <item m="1" x="562"/>
        <item m="1" x="308"/>
        <item m="1" x="1176"/>
        <item m="1" x="342"/>
        <item m="1" x="556"/>
        <item m="1" x="1211"/>
        <item m="1" x="813"/>
        <item m="1" x="633"/>
        <item m="1" x="388"/>
        <item m="1" x="683"/>
        <item m="1" x="515"/>
        <item m="1" x="585"/>
        <item m="1" x="623"/>
        <item m="1" x="627"/>
        <item m="1" x="878"/>
        <item m="1" x="952"/>
        <item m="1" x="564"/>
        <item m="1" x="1258"/>
        <item m="1" x="966"/>
        <item m="1" x="82"/>
        <item m="1" x="700"/>
        <item m="1" x="1205"/>
        <item m="1" x="1206"/>
        <item m="1" x="632"/>
        <item m="1" x="592"/>
        <item m="1" x="782"/>
        <item m="1" x="661"/>
        <item m="1" x="1245"/>
        <item m="1" x="309"/>
        <item m="1" x="1300"/>
        <item m="1" x="948"/>
        <item m="1" x="1180"/>
        <item m="1" x="839"/>
        <item m="1" x="540"/>
        <item m="1" x="420"/>
        <item x="1"/>
        <item m="1" x="421"/>
        <item m="1" x="422"/>
        <item m="1" x="423"/>
        <item m="1" x="424"/>
        <item m="1" x="425"/>
        <item m="1" x="909"/>
        <item m="1" x="910"/>
        <item m="1" x="911"/>
        <item m="1" x="476"/>
        <item m="1" x="912"/>
        <item m="1" x="913"/>
        <item m="1" x="914"/>
        <item m="1" x="1212"/>
        <item m="1" x="915"/>
        <item m="1" x="916"/>
        <item m="1" x="917"/>
        <item m="1" x="251"/>
        <item m="1" x="918"/>
        <item m="1" x="426"/>
        <item m="1" x="919"/>
        <item x="24"/>
        <item x="25"/>
        <item m="1" x="427"/>
        <item x="41"/>
        <item m="1" x="428"/>
        <item m="1" x="1120"/>
        <item m="1" x="252"/>
        <item x="69"/>
        <item m="1" x="823"/>
        <item m="1" x="253"/>
        <item m="1" x="920"/>
        <item x="70"/>
        <item m="1" x="254"/>
        <item m="1" x="921"/>
        <item x="71"/>
        <item m="1" x="429"/>
        <item m="1" x="922"/>
        <item m="1" x="430"/>
        <item m="1" x="929"/>
        <item m="1" x="637"/>
        <item m="1" x="638"/>
        <item m="1" x="305"/>
        <item m="1" x="639"/>
        <item m="1" x="306"/>
        <item m="1" x="640"/>
        <item m="1" x="941"/>
        <item m="1" x="512"/>
        <item m="1" x="452"/>
        <item m="1" x="1178"/>
        <item m="1" x="220"/>
        <item m="1" x="212"/>
        <item m="1" x="691"/>
        <item m="1" x="678"/>
        <item m="1" x="268"/>
        <item m="1" x="124"/>
        <item m="1" x="940"/>
        <item m="1" x="1161"/>
        <item m="1" x="835"/>
        <item m="1" x="812"/>
        <item m="1" x="793"/>
        <item m="1" x="951"/>
        <item m="1" x="1039"/>
        <item m="1" x="198"/>
        <item m="1" x="204"/>
        <item m="1" x="362"/>
        <item m="1" x="1129"/>
        <item m="1" x="665"/>
        <item m="1" x="843"/>
        <item m="1" x="1095"/>
        <item m="1" x="1135"/>
        <item m="1" x="963"/>
        <item m="1" x="757"/>
        <item m="1" x="545"/>
        <item m="1" x="587"/>
        <item m="1" x="1118"/>
        <item m="1" x="834"/>
        <item m="1" x="647"/>
        <item m="1" x="315"/>
        <item m="1" x="710"/>
        <item m="1" x="246"/>
        <item m="1" x="1232"/>
        <item m="1" x="569"/>
        <item m="1" x="1311"/>
        <item m="1" x="203"/>
        <item m="1" x="1157"/>
        <item m="1" x="561"/>
        <item m="1" x="80"/>
        <item m="1" x="130"/>
        <item m="1" x="552"/>
        <item m="1" x="645"/>
        <item m="1" x="338"/>
        <item m="1" x="1040"/>
        <item m="1" x="1237"/>
        <item m="1" x="607"/>
        <item m="1" x="313"/>
        <item m="1" x="1009"/>
        <item m="1" x="719"/>
        <item m="1" x="1242"/>
        <item m="1" x="1025"/>
        <item m="1" x="209"/>
        <item m="1" x="394"/>
        <item m="1" x="138"/>
        <item m="1" x="96"/>
        <item x="74"/>
        <item t="default"/>
      </items>
    </pivotField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axis="axisRow" compact="0" showAll="0" includeNewItemsInFilter="1" sortType="ascending">
      <items count="1620">
        <item m="1" x="303"/>
        <item x="97"/>
        <item m="1" x="1603"/>
        <item x="96"/>
        <item m="1" x="1257"/>
        <item m="1" x="1285"/>
        <item m="1" x="840"/>
        <item m="1" x="1352"/>
        <item m="1" x="202"/>
        <item m="1" x="157"/>
        <item m="1" x="359"/>
        <item m="1" x="1233"/>
        <item m="1" x="1144"/>
        <item m="1" x="1190"/>
        <item m="1" x="1186"/>
        <item m="1" x="252"/>
        <item m="1" x="1234"/>
        <item m="1" x="1145"/>
        <item m="1" x="1191"/>
        <item m="1" x="1288"/>
        <item m="1" x="253"/>
        <item m="1" x="1146"/>
        <item m="1" x="254"/>
        <item m="1" x="955"/>
        <item m="1" x="1147"/>
        <item m="1" x="1235"/>
        <item m="1" x="139"/>
        <item m="1" x="170"/>
        <item m="1" x="374"/>
        <item m="1" x="613"/>
        <item m="1" x="584"/>
        <item m="1" x="772"/>
        <item m="1" x="925"/>
        <item m="1" x="1132"/>
        <item m="1" x="1374"/>
        <item m="1" x="375"/>
        <item m="1" x="652"/>
        <item m="1" x="1558"/>
        <item m="1" x="629"/>
        <item m="1" x="1532"/>
        <item m="1" x="776"/>
        <item m="1" x="400"/>
        <item m="1" x="585"/>
        <item m="1" x="774"/>
        <item m="1" x="812"/>
        <item m="1" x="1113"/>
        <item m="1" x="1205"/>
        <item m="1" x="383"/>
        <item m="1" x="1383"/>
        <item m="1" x="1512"/>
        <item m="1" x="260"/>
        <item m="1" x="1559"/>
        <item m="1" x="238"/>
        <item m="1" x="895"/>
        <item m="1" x="823"/>
        <item m="1" x="618"/>
        <item m="1" x="1311"/>
        <item m="1" x="1503"/>
        <item m="1" x="122"/>
        <item m="1" x="336"/>
        <item m="1" x="531"/>
        <item m="1" x="753"/>
        <item m="1" x="888"/>
        <item m="1" x="1560"/>
        <item m="1" x="1609"/>
        <item m="1" x="1599"/>
        <item m="1" x="537"/>
        <item m="1" x="1388"/>
        <item m="1" x="508"/>
        <item m="1" x="972"/>
        <item m="1" x="1079"/>
        <item m="1" x="984"/>
        <item m="1" x="1174"/>
        <item m="1" x="614"/>
        <item m="1" x="1080"/>
        <item m="1" x="295"/>
        <item m="1" x="350"/>
        <item m="1" x="1214"/>
        <item m="1" x="1215"/>
        <item m="1" x="1238"/>
        <item m="1" x="1216"/>
        <item m="1" x="1334"/>
        <item m="1" x="1411"/>
        <item m="1" x="1547"/>
        <item m="1" x="1565"/>
        <item m="1" x="1566"/>
        <item m="1" x="1567"/>
        <item m="1" x="1568"/>
        <item m="1" x="445"/>
        <item m="1" x="1167"/>
        <item m="1" x="460"/>
        <item m="1" x="461"/>
        <item m="1" x="470"/>
        <item m="1" x="875"/>
        <item m="1" x="1348"/>
        <item m="1" x="153"/>
        <item m="1" x="1601"/>
        <item m="1" x="517"/>
        <item m="1" x="921"/>
        <item m="1" x="361"/>
        <item m="1" x="738"/>
        <item m="1" x="876"/>
        <item m="1" x="760"/>
        <item m="1" x="1349"/>
        <item m="1" x="154"/>
        <item m="1" x="699"/>
        <item m="1" x="518"/>
        <item m="1" x="922"/>
        <item m="1" x="639"/>
        <item m="1" x="362"/>
        <item m="1" x="1350"/>
        <item m="1" x="519"/>
        <item m="1" x="1078"/>
        <item m="1" x="923"/>
        <item m="1" x="363"/>
        <item m="1" x="1336"/>
        <item m="1" x="1351"/>
        <item m="1" x="924"/>
        <item m="1" x="877"/>
        <item m="1" x="726"/>
        <item m="1" x="755"/>
        <item m="1" x="235"/>
        <item m="1" x="1497"/>
        <item m="1" x="236"/>
        <item m="1" x="1025"/>
        <item m="1" x="1535"/>
        <item m="1" x="1426"/>
        <item m="1" x="242"/>
        <item m="1" x="909"/>
        <item m="1" x="1312"/>
        <item m="1" x="835"/>
        <item m="1" x="900"/>
        <item m="1" x="130"/>
        <item m="1" x="934"/>
        <item m="1" x="1341"/>
        <item m="1" x="294"/>
        <item m="1" x="1208"/>
        <item m="1" x="759"/>
        <item m="1" x="698"/>
        <item m="1" x="719"/>
        <item m="1" x="1074"/>
        <item m="1" x="1111"/>
        <item m="1" x="1428"/>
        <item m="1" x="809"/>
        <item m="1" x="1212"/>
        <item m="1" x="1290"/>
        <item m="1" x="918"/>
        <item m="1" x="1328"/>
        <item m="1" x="712"/>
        <item m="1" x="1554"/>
        <item m="1" x="1496"/>
        <item m="1" x="1059"/>
        <item m="1" x="1473"/>
        <item m="1" x="1004"/>
        <item m="1" x="1499"/>
        <item m="1" x="553"/>
        <item m="1" x="1172"/>
        <item m="1" x="910"/>
        <item m="1" x="102"/>
        <item m="1" x="1309"/>
        <item m="1" x="133"/>
        <item m="1" x="552"/>
        <item m="1" x="1051"/>
        <item m="1" x="1459"/>
        <item m="1" x="291"/>
        <item m="1" x="1396"/>
        <item m="1" x="316"/>
        <item m="1" x="651"/>
        <item m="1" x="1531"/>
        <item m="1" x="511"/>
        <item m="1" x="117"/>
        <item m="1" x="538"/>
        <item m="1" x="916"/>
        <item m="1" x="1449"/>
        <item m="1" x="317"/>
        <item m="1" x="271"/>
        <item m="1" x="703"/>
        <item m="1" x="204"/>
        <item m="1" x="734"/>
        <item m="1" x="1009"/>
        <item m="1" x="407"/>
        <item m="1" x="865"/>
        <item m="1" x="527"/>
        <item m="1" x="896"/>
        <item m="1" x="1306"/>
        <item m="1" x="258"/>
        <item m="1" x="1188"/>
        <item m="1" x="691"/>
        <item m="1" x="1042"/>
        <item m="1" x="615"/>
        <item m="1" x="1225"/>
        <item m="1" x="1077"/>
        <item m="1" x="1400"/>
        <item m="1" x="795"/>
        <item m="1" x="1189"/>
        <item m="1" x="1263"/>
        <item m="1" x="884"/>
        <item m="1" x="1286"/>
        <item m="1" x="858"/>
        <item m="1" x="684"/>
        <item m="1" x="1539"/>
        <item m="1" x="1037"/>
        <item m="1" x="1453"/>
        <item m="1" x="976"/>
        <item m="1" x="1571"/>
        <item m="1" x="1479"/>
        <item m="1" x="221"/>
        <item m="1" x="1153"/>
        <item m="1" x="885"/>
        <item m="1" x="1611"/>
        <item m="1" x="1284"/>
        <item m="1" x="106"/>
        <item m="1" x="532"/>
        <item m="1" x="1032"/>
        <item m="1" x="439"/>
        <item m="1" x="1480"/>
        <item m="1" x="171"/>
        <item m="1" x="384"/>
        <item m="1" x="943"/>
        <item m="1" x="778"/>
        <item m="1" x="172"/>
        <item m="1" x="1302"/>
        <item m="1" x="173"/>
        <item m="1" x="385"/>
        <item m="1" x="777"/>
        <item m="1" x="929"/>
        <item m="1" x="422"/>
        <item m="1" x="841"/>
        <item m="1" x="323"/>
        <item m="1" x="126"/>
        <item m="1" x="138"/>
        <item m="1" x="442"/>
        <item m="1" x="1594"/>
        <item m="1" x="1463"/>
        <item m="1" x="425"/>
        <item m="1" x="1211"/>
        <item m="1" x="634"/>
        <item m="1" x="779"/>
        <item m="1" x="635"/>
        <item m="1" x="813"/>
        <item m="1" x="586"/>
        <item m="1" x="763"/>
        <item m="1" x="833"/>
        <item m="1" x="435"/>
        <item m="1" x="990"/>
        <item m="1" x="1354"/>
        <item m="1" x="1006"/>
        <item m="1" x="1376"/>
        <item m="1" x="304"/>
        <item m="1" x="324"/>
        <item m="1" x="1231"/>
        <item m="1" x="426"/>
        <item m="1" x="808"/>
        <item m="1" x="438"/>
        <item m="1" x="200"/>
        <item m="1" x="696"/>
        <item m="1" x="310"/>
        <item m="1" x="402"/>
        <item m="1" x="991"/>
        <item m="1" x="405"/>
        <item m="1" x="1007"/>
        <item m="1" x="424"/>
        <item m="1" x="211"/>
        <item m="1" x="1088"/>
        <item m="1" x="1516"/>
        <item m="1" x="1491"/>
        <item m="1" x="309"/>
        <item m="1" x="1392"/>
        <item m="1" x="427"/>
        <item m="1" x="436"/>
        <item m="1" x="992"/>
        <item m="1" x="1500"/>
        <item m="1" x="1008"/>
        <item m="1" x="940"/>
        <item m="1" x="952"/>
        <item m="1" x="873"/>
        <item m="1" x="889"/>
        <item m="1" x="1363"/>
        <item m="1" x="750"/>
        <item m="1" x="587"/>
        <item m="1" x="605"/>
        <item m="1" x="1476"/>
        <item m="1" x="176"/>
        <item m="1" x="838"/>
        <item m="1" x="606"/>
        <item m="1" x="520"/>
        <item m="1" x="1398"/>
        <item m="1" x="1413"/>
        <item m="1" x="1427"/>
        <item m="1" x="1440"/>
        <item m="1" x="1447"/>
        <item m="1" x="1461"/>
        <item m="1" x="1474"/>
        <item m="1" x="112"/>
        <item m="1" x="588"/>
        <item m="1" x="953"/>
        <item m="1" x="860"/>
        <item m="1" x="1303"/>
        <item m="1" x="140"/>
        <item m="1" x="1553"/>
        <item m="1" x="233"/>
        <item m="1" x="428"/>
        <item m="1" x="501"/>
        <item m="1" x="666"/>
        <item m="1" x="1187"/>
        <item m="1" x="547"/>
        <item m="1" x="1536"/>
        <item m="1" x="881"/>
        <item m="1" x="174"/>
        <item m="1" x="386"/>
        <item m="1" x="944"/>
        <item m="1" x="1537"/>
        <item m="1" x="827"/>
        <item m="1" x="408"/>
        <item m="1" x="1196"/>
        <item m="1" x="836"/>
        <item m="1" x="861"/>
        <item m="1" x="930"/>
        <item m="1" x="842"/>
        <item m="1" x="1538"/>
        <item m="1" x="862"/>
        <item m="1" x="410"/>
        <item m="1" x="797"/>
        <item m="1" x="120"/>
        <item m="1" x="1277"/>
        <item m="1" x="1278"/>
        <item m="1" x="1478"/>
        <item m="1" x="298"/>
        <item m="1" x="1282"/>
        <item m="1" x="1481"/>
        <item m="1" x="507"/>
        <item m="1" x="1549"/>
        <item m="1" x="672"/>
        <item m="1" x="723"/>
        <item m="1" x="1269"/>
        <item m="1" x="718"/>
        <item m="1" x="1270"/>
        <item m="1" x="1313"/>
        <item m="1" x="828"/>
        <item m="1" x="529"/>
        <item m="1" x="1308"/>
        <item m="1" x="1085"/>
        <item m="1" x="326"/>
        <item m="1" x="926"/>
        <item m="1" x="1065"/>
        <item m="1" x="1096"/>
        <item m="1" x="1120"/>
        <item m="1" x="364"/>
        <item m="1" x="1401"/>
        <item m="1" x="107"/>
        <item m="1" x="739"/>
        <item m="1" x="595"/>
        <item m="1" x="1417"/>
        <item m="1" x="673"/>
        <item m="1" x="740"/>
        <item m="1" x="1314"/>
        <item m="1" x="1574"/>
        <item m="1" x="927"/>
        <item m="1" x="1066"/>
        <item m="1" x="341"/>
        <item m="1" x="1121"/>
        <item m="1" x="1402"/>
        <item m="1" x="108"/>
        <item m="1" x="1418"/>
        <item m="1" x="674"/>
        <item m="1" x="1271"/>
        <item m="1" x="741"/>
        <item m="1" x="370"/>
        <item m="1" x="1575"/>
        <item m="1" x="1114"/>
        <item m="1" x="1067"/>
        <item m="1" x="342"/>
        <item m="1" x="1122"/>
        <item m="1" x="365"/>
        <item m="1" x="1403"/>
        <item m="1" x="1419"/>
        <item m="1" x="675"/>
        <item m="1" x="1272"/>
        <item m="1" x="742"/>
        <item m="1" x="1315"/>
        <item m="1" x="1576"/>
        <item m="1" x="1068"/>
        <item m="1" x="343"/>
        <item m="1" x="1123"/>
        <item m="1" x="366"/>
        <item m="1" x="1404"/>
        <item m="1" x="743"/>
        <item m="1" x="1420"/>
        <item m="1" x="676"/>
        <item m="1" x="1273"/>
        <item m="1" x="744"/>
        <item m="1" x="1316"/>
        <item m="1" x="1577"/>
        <item m="1" x="1069"/>
        <item m="1" x="344"/>
        <item m="1" x="1124"/>
        <item m="1" x="367"/>
        <item m="1" x="1405"/>
        <item m="1" x="109"/>
        <item m="1" x="1421"/>
        <item m="1" x="677"/>
        <item m="1" x="1274"/>
        <item m="1" x="1002"/>
        <item m="1" x="745"/>
        <item m="1" x="1317"/>
        <item m="1" x="1578"/>
        <item m="1" x="928"/>
        <item m="1" x="1070"/>
        <item m="1" x="345"/>
        <item m="1" x="1125"/>
        <item m="1" x="289"/>
        <item m="1" x="1406"/>
        <item m="1" x="110"/>
        <item m="1" x="1422"/>
        <item m="1" x="678"/>
        <item m="1" x="1275"/>
        <item m="1" x="1003"/>
        <item m="1" x="746"/>
        <item m="1" x="1318"/>
        <item m="1" x="1579"/>
        <item m="1" x="1115"/>
        <item m="1" x="1071"/>
        <item m="1" x="346"/>
        <item m="1" x="1126"/>
        <item m="1" x="368"/>
        <item m="1" x="1407"/>
        <item m="1" x="111"/>
        <item m="1" x="747"/>
        <item m="1" x="327"/>
        <item m="1" x="360"/>
        <item m="1" x="287"/>
        <item m="1" x="328"/>
        <item m="1" x="329"/>
        <item m="1" x="761"/>
        <item m="1" x="701"/>
        <item m="1" x="1444"/>
        <item m="1" x="702"/>
        <item m="1" x="1508"/>
        <item m="1" x="954"/>
        <item m="1" x="1409"/>
        <item m="1" x="234"/>
        <item m="1" x="476"/>
        <item x="0"/>
        <item x="1"/>
        <item m="1" x="901"/>
        <item m="1" x="1604"/>
        <item m="1" x="1605"/>
        <item m="1" x="716"/>
        <item m="1" x="249"/>
        <item m="1" x="902"/>
        <item m="1" x="1217"/>
        <item m="1" x="462"/>
        <item m="1" x="1127"/>
        <item m="1" x="906"/>
        <item m="1" x="1075"/>
        <item m="1" x="497"/>
        <item m="1" x="1587"/>
        <item m="1" x="979"/>
        <item m="1" x="1239"/>
        <item m="1" x="730"/>
        <item m="1" x="282"/>
        <item m="1" x="498"/>
        <item m="1" x="1606"/>
        <item m="1" x="1607"/>
        <item m="1" x="1509"/>
        <item m="1" x="1060"/>
        <item m="1" x="822"/>
        <item x="3"/>
        <item m="1" x="756"/>
        <item m="1" x="1061"/>
        <item x="4"/>
        <item m="1" x="757"/>
        <item m="1" x="1062"/>
        <item m="1" x="848"/>
        <item x="5"/>
        <item m="1" x="898"/>
        <item m="1" x="964"/>
        <item m="1" x="980"/>
        <item m="1" x="663"/>
        <item m="1" x="907"/>
        <item m="1" x="664"/>
        <item m="1" x="330"/>
        <item m="1" x="1019"/>
        <item m="1" x="1058"/>
        <item m="1" x="1198"/>
        <item m="1" x="1518"/>
        <item m="1" x="1034"/>
        <item m="1" x="1199"/>
        <item m="1" x="1118"/>
        <item m="1" x="1200"/>
        <item m="1" x="1137"/>
        <item m="1" x="1138"/>
        <item m="1" x="1201"/>
        <item m="1" x="1139"/>
        <item m="1" x="1202"/>
        <item m="1" x="1442"/>
        <item m="1" x="521"/>
        <item m="1" x="1353"/>
        <item m="1" x="522"/>
        <item m="1" x="523"/>
        <item m="1" x="524"/>
        <item m="1" x="525"/>
        <item m="1" x="225"/>
        <item m="1" x="226"/>
        <item m="1" x="272"/>
        <item m="1" x="227"/>
        <item m="1" x="273"/>
        <item m="1" x="228"/>
        <item m="1" x="274"/>
        <item m="1" x="1259"/>
        <item m="1" x="229"/>
        <item m="1" x="275"/>
        <item m="1" x="959"/>
        <item m="1" x="1044"/>
        <item m="1" x="681"/>
        <item m="1" x="230"/>
        <item m="1" x="276"/>
        <item m="1" x="1260"/>
        <item m="1" x="487"/>
        <item x="6"/>
        <item x="7"/>
        <item x="8"/>
        <item m="1" x="440"/>
        <item x="9"/>
        <item x="10"/>
        <item m="1" x="1585"/>
        <item m="1" x="830"/>
        <item m="1" x="960"/>
        <item m="1" x="1045"/>
        <item m="1" x="1109"/>
        <item m="1" x="1131"/>
        <item m="1" x="682"/>
        <item m="1" x="231"/>
        <item m="1" x="277"/>
        <item m="1" x="1261"/>
        <item m="1" x="488"/>
        <item x="11"/>
        <item x="12"/>
        <item m="1" x="1556"/>
        <item x="13"/>
        <item x="14"/>
        <item x="15"/>
        <item x="16"/>
        <item m="1" x="1608"/>
        <item x="17"/>
        <item x="18"/>
        <item m="1" x="574"/>
        <item m="1" x="831"/>
        <item m="1" x="489"/>
        <item x="19"/>
        <item m="1" x="1236"/>
        <item m="1" x="832"/>
        <item x="20"/>
        <item m="1" x="594"/>
        <item m="1" x="961"/>
        <item m="1" x="232"/>
        <item m="1" x="473"/>
        <item x="21"/>
        <item m="1" x="490"/>
        <item m="1" x="472"/>
        <item x="22"/>
        <item x="23"/>
        <item m="1" x="1046"/>
        <item m="1" x="278"/>
        <item x="24"/>
        <item m="1" x="491"/>
        <item m="1" x="492"/>
        <item m="1" x="1362"/>
        <item x="63"/>
        <item m="1" x="484"/>
        <item m="1" x="264"/>
        <item m="1" x="388"/>
        <item m="1" x="641"/>
        <item m="1" x="158"/>
        <item m="1" x="411"/>
        <item m="1" x="577"/>
        <item m="1" x="265"/>
        <item m="1" x="389"/>
        <item m="1" x="642"/>
        <item m="1" x="159"/>
        <item m="1" x="412"/>
        <item m="1" x="578"/>
        <item m="1" x="266"/>
        <item m="1" x="390"/>
        <item m="1" x="509"/>
        <item m="1" x="643"/>
        <item m="1" x="160"/>
        <item m="1" x="413"/>
        <item m="1" x="579"/>
        <item m="1" x="267"/>
        <item m="1" x="391"/>
        <item m="1" x="644"/>
        <item m="1" x="161"/>
        <item m="1" x="414"/>
        <item m="1" x="580"/>
        <item m="1" x="268"/>
        <item m="1" x="392"/>
        <item m="1" x="222"/>
        <item m="1" x="415"/>
        <item m="1" x="269"/>
        <item m="1" x="393"/>
        <item m="1" x="510"/>
        <item m="1" x="645"/>
        <item m="1" x="1424"/>
        <item m="1" x="162"/>
        <item m="1" x="416"/>
        <item m="1" x="581"/>
        <item m="1" x="1056"/>
        <item m="1" x="270"/>
        <item m="1" x="1041"/>
        <item m="1" x="394"/>
        <item m="1" x="1502"/>
        <item m="1" x="334"/>
        <item m="1" x="480"/>
        <item m="1" x="789"/>
        <item m="1" x="376"/>
        <item m="1" x="1244"/>
        <item m="1" x="146"/>
        <item m="1" x="997"/>
        <item m="1" x="790"/>
        <item m="1" x="377"/>
        <item m="1" x="1245"/>
        <item m="1" x="147"/>
        <item m="1" x="998"/>
        <item m="1" x="791"/>
        <item m="1" x="378"/>
        <item m="1" x="1246"/>
        <item m="1" x="148"/>
        <item m="1" x="999"/>
        <item m="1" x="792"/>
        <item m="1" x="379"/>
        <item m="1" x="1247"/>
        <item m="1" x="149"/>
        <item m="1" x="1000"/>
        <item m="1" x="793"/>
        <item m="1" x="591"/>
        <item m="1" x="1248"/>
        <item m="1" x="150"/>
        <item m="1" x="248"/>
        <item m="1" x="794"/>
        <item m="1" x="1148"/>
        <item m="1" x="380"/>
        <item m="1" x="1249"/>
        <item m="1" x="151"/>
        <item m="1" x="1001"/>
        <item m="1" x="638"/>
        <item m="1" x="611"/>
        <item m="1" x="152"/>
        <item m="1" x="1053"/>
        <item m="1" x="951"/>
        <item m="1" x="251"/>
        <item m="1" x="631"/>
        <item m="1" x="116"/>
        <item m="1" x="1307"/>
        <item m="1" x="1344"/>
        <item m="1" x="949"/>
        <item m="1" x="575"/>
        <item m="1" x="892"/>
        <item m="1" x="919"/>
        <item m="1" x="118"/>
        <item m="1" x="1616"/>
        <item m="1" x="1457"/>
        <item m="1" x="1458"/>
        <item m="1" x="348"/>
        <item m="1" x="908"/>
        <item m="1" x="290"/>
        <item m="1" x="1377"/>
        <item m="1" x="475"/>
        <item m="1" x="773"/>
        <item m="1" x="503"/>
        <item m="1" x="775"/>
        <item m="1" x="1035"/>
        <item m="1" x="533"/>
        <item m="1" x="1076"/>
        <item m="1" x="536"/>
        <item m="1" x="1493"/>
        <item m="1" x="1152"/>
        <item m="1" x="125"/>
        <item m="1" x="915"/>
        <item m="1" x="482"/>
        <item m="1" x="826"/>
        <item m="1" x="590"/>
        <item m="1" x="829"/>
        <item m="1" x="333"/>
        <item m="1" x="399"/>
        <item m="1" x="469"/>
        <item m="1" x="246"/>
        <item m="1" x="1050"/>
        <item m="1" x="704"/>
        <item m="1" x="825"/>
        <item m="1" x="409"/>
        <item m="1" x="616"/>
        <item m="1" x="708"/>
        <item m="1" x="198"/>
        <item m="1" x="542"/>
        <item m="1" x="1431"/>
        <item m="1" x="1289"/>
        <item m="1" x="882"/>
        <item m="1" x="883"/>
        <item m="1" x="528"/>
        <item m="1" x="582"/>
        <item m="1" x="693"/>
        <item m="1" x="1022"/>
        <item m="1" x="429"/>
        <item m="1" x="1036"/>
        <item m="1" x="1375"/>
        <item m="1" x="539"/>
        <item m="1" x="603"/>
        <item m="1" x="878"/>
        <item m="1" x="1279"/>
        <item m="1" x="1281"/>
        <item m="1" x="1031"/>
        <item m="1" x="1546"/>
        <item m="1" x="1089"/>
        <item m="1" x="1361"/>
        <item m="1" x="1129"/>
        <item m="1" x="947"/>
        <item m="1" x="1443"/>
        <item m="1" x="1517"/>
        <item m="1" x="1586"/>
        <item m="1" x="1209"/>
        <item m="1" x="697"/>
        <item m="1" x="601"/>
        <item m="1" x="847"/>
        <item m="1" x="962"/>
        <item m="1" x="1011"/>
        <item m="1" x="1012"/>
        <item m="1" x="261"/>
        <item m="1" x="1581"/>
        <item m="1" x="135"/>
        <item m="1" x="1430"/>
        <item m="1" x="262"/>
        <item m="1" x="1582"/>
        <item m="1" x="661"/>
        <item m="1" x="136"/>
        <item x="39"/>
        <item x="40"/>
        <item m="1" x="1583"/>
        <item x="41"/>
        <item m="1" x="662"/>
        <item m="1" x="1016"/>
        <item m="1" x="300"/>
        <item m="1" x="1017"/>
        <item m="1" x="301"/>
        <item m="1" x="845"/>
        <item m="1" x="846"/>
        <item m="1" x="1614"/>
        <item m="1" x="1598"/>
        <item m="1" x="1437"/>
        <item m="1" x="1028"/>
        <item m="1" x="815"/>
        <item m="1" x="920"/>
        <item m="1" x="872"/>
        <item m="1" x="1384"/>
        <item m="1" x="1550"/>
        <item m="1" x="1090"/>
        <item m="1" x="369"/>
        <item m="1" x="259"/>
        <item m="1" x="543"/>
        <item m="1" x="1166"/>
        <item m="1" x="1494"/>
        <item m="1" x="1615"/>
        <item m="1" x="506"/>
        <item m="1" x="622"/>
        <item m="1" x="671"/>
        <item m="1" x="801"/>
        <item m="1" x="451"/>
        <item m="1" x="816"/>
        <item m="1" x="431"/>
        <item m="1" x="1169"/>
        <item m="1" x="971"/>
        <item m="1" x="224"/>
        <item m="1" x="724"/>
        <item m="1" x="1513"/>
        <item m="1" x="1563"/>
        <item m="1" x="349"/>
        <item m="1" x="965"/>
        <item m="1" x="800"/>
        <item m="1" x="1010"/>
        <item m="1" x="859"/>
        <item m="1" x="818"/>
        <item m="1" x="771"/>
        <item m="1" x="463"/>
        <item m="1" x="420"/>
        <item m="1" x="387"/>
        <item m="1" x="240"/>
        <item m="1" x="468"/>
        <item m="1" x="354"/>
        <item m="1" x="513"/>
        <item m="1" x="1542"/>
        <item m="1" x="1472"/>
        <item m="1" x="164"/>
        <item m="1" x="787"/>
        <item m="1" x="769"/>
        <item m="1" x="1329"/>
        <item m="1" x="1588"/>
        <item m="1" x="1589"/>
        <item m="1" x="1569"/>
        <item m="1" x="347"/>
        <item m="1" x="353"/>
        <item m="1" x="223"/>
        <item m="1" x="1416"/>
        <item m="1" x="1195"/>
        <item m="1" x="1602"/>
        <item m="1" x="421"/>
        <item m="1" x="485"/>
        <item m="1" x="785"/>
        <item m="1" x="467"/>
        <item m="1" x="636"/>
        <item m="1" x="1595"/>
        <item m="1" x="1592"/>
        <item m="1" x="546"/>
        <item m="1" x="1267"/>
        <item m="1" x="1030"/>
        <item m="1" x="1386"/>
        <item m="1" x="1330"/>
        <item m="1" x="914"/>
        <item m="1" x="1378"/>
        <item m="1" x="917"/>
        <item m="1" x="143"/>
        <item m="1" x="890"/>
        <item m="1" x="886"/>
        <item m="1" x="996"/>
        <item m="1" x="967"/>
        <item m="1" x="931"/>
        <item m="1" x="945"/>
        <item m="1" x="296"/>
        <item m="1" x="318"/>
        <item m="1" x="1462"/>
        <item m="1" x="852"/>
        <item m="1" x="583"/>
        <item m="1" x="807"/>
        <item m="1" x="1040"/>
        <item m="1" x="762"/>
        <item m="1" x="1410"/>
        <item m="1" x="1471"/>
        <item m="1" x="620"/>
        <item m="1" x="1529"/>
        <item m="1" x="619"/>
        <item m="1" x="555"/>
        <item m="1" x="556"/>
        <item m="1" x="557"/>
        <item m="1" x="656"/>
        <item m="1" x="628"/>
        <item m="1" x="1433"/>
        <item m="1" x="286"/>
        <item m="1" x="499"/>
        <item x="25"/>
        <item m="1" x="166"/>
        <item x="26"/>
        <item m="1" x="866"/>
        <item m="1" x="477"/>
        <item m="1" x="1168"/>
        <item x="27"/>
        <item m="1" x="1365"/>
        <item m="1" x="1240"/>
        <item m="1" x="732"/>
        <item m="1" x="1158"/>
        <item m="1" x="1523"/>
        <item m="1" x="802"/>
        <item m="1" x="851"/>
        <item m="1" x="305"/>
        <item m="1" x="1141"/>
        <item m="1" x="1321"/>
        <item x="28"/>
        <item m="1" x="1264"/>
        <item x="29"/>
        <item x="30"/>
        <item m="1" x="935"/>
        <item x="31"/>
        <item m="1" x="215"/>
        <item m="1" x="1241"/>
        <item m="1" x="867"/>
        <item m="1" x="169"/>
        <item x="32"/>
        <item x="33"/>
        <item m="1" x="474"/>
        <item m="1" x="903"/>
        <item x="34"/>
        <item m="1" x="104"/>
        <item m="1" x="1610"/>
        <item x="35"/>
        <item m="1" x="99"/>
        <item x="38"/>
        <item m="1" x="687"/>
        <item m="1" x="596"/>
        <item m="1" x="178"/>
        <item m="1" x="1243"/>
        <item m="1" x="306"/>
        <item m="1" x="105"/>
        <item x="42"/>
        <item m="1" x="1346"/>
        <item m="1" x="544"/>
        <item m="1" x="1149"/>
        <item m="1" x="1142"/>
        <item m="1" x="1435"/>
        <item m="1" x="218"/>
        <item x="43"/>
        <item m="1" x="869"/>
        <item m="1" x="502"/>
        <item m="1" x="1372"/>
        <item m="1" x="1322"/>
        <item m="1" x="514"/>
        <item m="1" x="957"/>
        <item x="44"/>
        <item m="1" x="717"/>
        <item m="1" x="430"/>
        <item m="1" x="1063"/>
        <item m="1" x="1323"/>
        <item x="45"/>
        <item m="1" x="562"/>
        <item x="46"/>
        <item m="1" x="600"/>
        <item x="47"/>
        <item m="1" x="849"/>
        <item m="1" x="1213"/>
        <item m="1" x="545"/>
        <item x="48"/>
        <item m="1" x="443"/>
        <item m="1" x="500"/>
        <item m="1" x="1265"/>
        <item x="49"/>
        <item m="1" x="1299"/>
        <item m="1" x="100"/>
        <item m="1" x="1564"/>
        <item m="1" x="1143"/>
        <item m="1" x="958"/>
        <item m="1" x="1014"/>
        <item x="50"/>
        <item m="1" x="1562"/>
        <item m="1" x="904"/>
        <item m="1" x="966"/>
        <item m="1" x="137"/>
        <item m="1" x="784"/>
        <item m="1" x="1324"/>
        <item m="1" x="897"/>
        <item x="51"/>
        <item m="1" x="870"/>
        <item m="1" x="1107"/>
        <item m="1" x="1228"/>
        <item m="1" x="879"/>
        <item m="1" x="1095"/>
        <item m="1" x="864"/>
        <item x="52"/>
        <item x="53"/>
        <item m="1" x="196"/>
        <item m="1" x="1450"/>
        <item m="1" x="219"/>
        <item m="1" x="985"/>
        <item m="1" x="1048"/>
        <item m="1" x="871"/>
        <item x="54"/>
        <item m="1" x="853"/>
        <item m="1" x="874"/>
        <item m="1" x="798"/>
        <item m="1" x="837"/>
        <item m="1" x="1268"/>
        <item m="1" x="1612"/>
        <item m="1" x="854"/>
        <item m="1" x="799"/>
        <item m="1" x="1276"/>
        <item x="55"/>
        <item x="56"/>
        <item m="1" x="1445"/>
        <item m="1" x="541"/>
        <item m="1" x="101"/>
        <item m="1" x="241"/>
        <item x="58"/>
        <item m="1" x="850"/>
        <item x="59"/>
        <item x="60"/>
        <item x="61"/>
        <item x="62"/>
        <item m="1" x="1455"/>
        <item m="1" x="1446"/>
        <item m="1" x="307"/>
        <item m="1" x="597"/>
        <item m="1" x="630"/>
        <item m="1" x="1368"/>
        <item m="1" x="1159"/>
        <item m="1" x="1325"/>
        <item x="67"/>
        <item m="1" x="868"/>
        <item m="1" x="563"/>
        <item m="1" x="559"/>
        <item m="1" x="560"/>
        <item m="1" x="592"/>
        <item m="1" x="623"/>
        <item m="1" x="654"/>
        <item m="1" x="685"/>
        <item m="1" x="713"/>
        <item m="1" x="735"/>
        <item m="1" x="598"/>
        <item m="1" x="1364"/>
        <item m="1" x="1194"/>
        <item m="1" x="486"/>
        <item m="1" x="1297"/>
        <item m="1" x="1171"/>
        <item m="1" x="1530"/>
        <item m="1" x="1237"/>
        <item m="1" x="1580"/>
        <item m="1" x="810"/>
        <item m="1" x="355"/>
        <item m="1" x="1266"/>
        <item x="81"/>
        <item m="1" x="804"/>
        <item m="1" x="459"/>
        <item m="1" x="395"/>
        <item m="1" x="1543"/>
        <item m="1" x="356"/>
        <item m="1" x="1326"/>
        <item x="82"/>
        <item m="1" x="371"/>
        <item m="1" x="1584"/>
        <item m="1" x="456"/>
        <item m="1" x="936"/>
        <item m="1" x="632"/>
        <item x="83"/>
        <item m="1" x="372"/>
        <item m="1" x="417"/>
        <item m="1" x="1544"/>
        <item m="1" x="1590"/>
        <item m="1" x="526"/>
        <item m="1" x="357"/>
        <item m="1" x="406"/>
        <item m="1" x="437"/>
        <item m="1" x="1366"/>
        <item m="1" x="167"/>
        <item m="1" x="1331"/>
        <item x="84"/>
        <item x="85"/>
        <item m="1" x="444"/>
        <item x="86"/>
        <item m="1" x="1333"/>
        <item x="87"/>
        <item m="1" x="733"/>
        <item m="1" x="1545"/>
        <item m="1" x="308"/>
        <item m="1" x="358"/>
        <item m="1" x="1327"/>
        <item x="88"/>
        <item m="1" x="1242"/>
        <item x="89"/>
        <item m="1" x="373"/>
        <item m="1" x="478"/>
        <item m="1" x="201"/>
        <item m="1" x="969"/>
        <item m="1" x="938"/>
        <item m="1" x="1356"/>
        <item m="1" x="1357"/>
        <item m="1" x="1358"/>
        <item m="1" x="352"/>
        <item m="1" x="464"/>
        <item m="1" x="937"/>
        <item m="1" x="1170"/>
        <item m="1" x="981"/>
        <item m="1" x="1116"/>
        <item m="1" x="1160"/>
        <item m="1" x="1221"/>
        <item m="1" x="1055"/>
        <item m="1" x="1468"/>
        <item m="1" x="1029"/>
        <item m="1" x="1161"/>
        <item m="1" x="558"/>
        <item m="1" x="1162"/>
        <item m="1" x="1207"/>
        <item m="1" x="1117"/>
        <item m="1" x="1222"/>
        <item m="1" x="216"/>
        <item m="1" x="217"/>
        <item m="1" x="982"/>
        <item m="1" x="1185"/>
        <item m="1" x="1081"/>
        <item m="1" x="1360"/>
        <item m="1" x="1082"/>
        <item m="1" x="1163"/>
        <item m="1" x="1250"/>
        <item m="1" x="1255"/>
        <item m="1" x="1256"/>
        <item m="1" x="1083"/>
        <item m="1" x="939"/>
        <item m="1" x="987"/>
        <item m="1" x="1304"/>
        <item m="1" x="1203"/>
        <item m="1" x="844"/>
        <item m="1" x="983"/>
        <item m="1" x="1084"/>
        <item m="1" x="1164"/>
        <item m="1" x="1223"/>
        <item m="1" x="1347"/>
        <item m="1" x="548"/>
        <item m="1" x="686"/>
        <item m="1" x="1021"/>
        <item m="1" x="1467"/>
        <item m="1" x="1504"/>
        <item m="1" x="1498"/>
        <item m="1" x="549"/>
        <item m="1" x="821"/>
        <item m="1" x="209"/>
        <item m="1" x="434"/>
        <item m="1" x="340"/>
        <item m="1" x="483"/>
        <item m="1" x="184"/>
        <item m="1" x="550"/>
        <item m="1" x="688"/>
        <item m="1" x="689"/>
        <item m="1" x="288"/>
        <item m="1" x="942"/>
        <item m="1" x="1390"/>
        <item m="1" x="1501"/>
        <item m="1" x="208"/>
        <item m="1" x="1337"/>
        <item m="1" x="1338"/>
        <item m="1" x="1154"/>
        <item m="1" x="551"/>
        <item m="1" x="1023"/>
        <item m="1" x="1506"/>
        <item m="1" x="1527"/>
        <item m="1" x="1519"/>
        <item m="1" x="403"/>
        <item m="1" x="607"/>
        <item m="1" x="256"/>
        <item m="1" x="471"/>
        <item m="1" x="401"/>
        <item m="1" x="534"/>
        <item m="1" x="237"/>
        <item m="1" x="1210"/>
        <item m="1" x="608"/>
        <item m="1" x="748"/>
        <item m="1" x="749"/>
        <item m="1" x="989"/>
        <item m="1" x="1438"/>
        <item m="1" x="1524"/>
        <item m="1" x="255"/>
        <item m="1" x="1389"/>
        <item m="1" x="1391"/>
        <item m="1" x="1206"/>
        <item m="1" x="404"/>
        <item m="1" x="609"/>
        <item m="1" x="1072"/>
        <item m="1" x="1097"/>
        <item m="1" x="1098"/>
        <item m="1" x="705"/>
        <item m="1" x="1099"/>
        <item m="1" x="1100"/>
        <item m="1" x="706"/>
        <item m="1" x="1101"/>
        <item m="1" x="707"/>
        <item m="1" x="1102"/>
        <item m="1" x="1103"/>
        <item m="1" x="1104"/>
        <item m="1" x="1528"/>
        <item m="1" x="1555"/>
        <item m="1" x="1548"/>
        <item m="1" x="667"/>
        <item m="1" x="312"/>
        <item m="1" x="512"/>
        <item m="1" x="455"/>
        <item m="1" x="589"/>
        <item m="1" x="292"/>
        <item m="1" x="668"/>
        <item m="1" x="780"/>
        <item m="1" x="781"/>
        <item m="1" x="1105"/>
        <item m="1" x="710"/>
        <item m="1" x="1106"/>
        <item m="1" x="1033"/>
        <item m="1" x="1484"/>
        <item m="1" x="1552"/>
        <item m="1" x="311"/>
        <item m="1" x="1436"/>
        <item m="1" x="1439"/>
        <item m="1" x="1254"/>
        <item m="1" x="669"/>
        <item m="1" x="1128"/>
        <item m="1" x="1600"/>
        <item m="1" x="1466"/>
        <item m="1" x="197"/>
        <item m="1" x="1533"/>
        <item m="1" x="657"/>
        <item m="1" x="811"/>
        <item m="1" x="1054"/>
        <item m="1" x="382"/>
        <item m="1" x="1283"/>
        <item m="1" x="839"/>
        <item x="90"/>
        <item x="91"/>
        <item m="1" x="1617"/>
        <item m="1" x="1591"/>
        <item m="1" x="145"/>
        <item m="1" x="115"/>
        <item m="1" x="1507"/>
        <item m="1" x="418"/>
        <item m="1" x="214"/>
        <item m="1" x="466"/>
        <item m="1" x="1551"/>
        <item m="1" x="1371"/>
        <item m="1" x="114"/>
        <item m="1" x="1133"/>
        <item m="1" x="540"/>
        <item m="1" x="963"/>
        <item m="1" x="658"/>
        <item m="1" x="283"/>
        <item m="1" x="493"/>
        <item m="1" x="280"/>
        <item m="1" x="281"/>
        <item m="1" x="337"/>
        <item m="1" x="659"/>
        <item m="1" x="728"/>
        <item m="1" x="284"/>
        <item m="1" x="494"/>
        <item m="1" x="564"/>
        <item m="1" x="495"/>
        <item x="64"/>
        <item x="65"/>
        <item m="1" x="1541"/>
        <item x="66"/>
        <item m="1" x="612"/>
        <item m="1" x="1332"/>
        <item m="1" x="660"/>
        <item m="1" x="1136"/>
        <item m="1" x="1495"/>
        <item m="1" x="285"/>
        <item m="1" x="339"/>
        <item m="1" x="1319"/>
        <item x="68"/>
        <item x="69"/>
        <item x="70"/>
        <item x="71"/>
        <item x="72"/>
        <item x="73"/>
        <item x="74"/>
        <item m="1" x="496"/>
        <item x="75"/>
        <item m="1" x="863"/>
        <item x="76"/>
        <item x="77"/>
        <item m="1" x="441"/>
        <item x="78"/>
        <item m="1" x="515"/>
        <item m="1" x="905"/>
        <item x="79"/>
        <item x="80"/>
        <item m="1" x="834"/>
        <item m="1" x="331"/>
        <item m="1" x="1469"/>
        <item m="1" x="332"/>
        <item m="1" x="452"/>
        <item m="1" x="1470"/>
        <item m="1" x="458"/>
        <item m="1" x="646"/>
        <item m="1" x="168"/>
        <item m="1" x="432"/>
        <item m="1" x="299"/>
        <item m="1" x="725"/>
        <item m="1" x="1087"/>
        <item m="1" x="647"/>
        <item m="1" x="1192"/>
        <item m="1" x="205"/>
        <item m="1" x="1451"/>
        <item m="1" x="1193"/>
        <item m="1" x="1301"/>
        <item m="1" x="206"/>
        <item m="1" x="1038"/>
        <item m="1" x="1429"/>
        <item m="1" x="1561"/>
        <item m="1" x="239"/>
        <item m="1" x="207"/>
        <item m="1" x="1039"/>
        <item m="1" x="880"/>
        <item m="1" x="1057"/>
        <item m="1" x="817"/>
        <item m="1" x="1258"/>
        <item m="1" x="893"/>
        <item m="1" x="1359"/>
        <item m="1" x="1043"/>
        <item m="1" x="899"/>
        <item m="1" x="711"/>
        <item m="1" x="1287"/>
        <item m="1" x="694"/>
        <item m="1" x="1310"/>
        <item m="1" x="692"/>
        <item m="1" x="752"/>
        <item m="1" x="1613"/>
        <item m="1" x="1596"/>
        <item m="1" x="450"/>
        <item m="1" x="1373"/>
        <item m="1" x="633"/>
        <item m="1" x="121"/>
        <item m="1" x="665"/>
        <item m="1" x="244"/>
        <item m="1" x="1093"/>
        <item m="1" x="423"/>
        <item m="1" x="165"/>
        <item m="1" x="913"/>
        <item m="1" x="911"/>
        <item m="1" x="1460"/>
        <item m="1" x="1134"/>
        <item m="1" x="855"/>
        <item m="1" x="856"/>
        <item m="1" x="857"/>
        <item m="1" x="670"/>
        <item m="1" x="132"/>
        <item m="1" x="1015"/>
        <item m="1" x="1018"/>
        <item m="1" x="970"/>
        <item m="1" x="1064"/>
        <item m="1" x="843"/>
        <item m="1" x="1370"/>
        <item m="1" x="1434"/>
        <item m="1" x="599"/>
        <item m="1" x="1340"/>
        <item m="1" x="141"/>
        <item m="1" x="142"/>
        <item m="1" x="1345"/>
        <item m="1" x="680"/>
        <item m="1" x="119"/>
        <item m="1" x="127"/>
        <item m="1" x="1482"/>
        <item m="1" x="956"/>
        <item m="1" x="1253"/>
        <item m="1" x="973"/>
        <item m="1" x="1394"/>
        <item m="1" x="1298"/>
        <item m="1" x="113"/>
        <item m="1" x="449"/>
        <item m="1" x="313"/>
        <item m="1" x="1020"/>
        <item m="1" x="1026"/>
        <item m="1" x="561"/>
        <item m="1" x="933"/>
        <item m="1" x="617"/>
        <item m="1" x="203"/>
        <item m="1" x="1511"/>
        <item m="1" x="504"/>
        <item m="1" x="535"/>
        <item m="1" x="128"/>
        <item m="1" x="727"/>
        <item m="1" x="338"/>
        <item m="1" x="932"/>
        <item m="1" x="1073"/>
        <item m="1" x="1505"/>
        <item m="1" x="129"/>
        <item m="1" x="180"/>
        <item m="1" x="1130"/>
        <item m="1" x="213"/>
        <item m="1" x="1465"/>
        <item m="1" x="690"/>
        <item m="1" x="1534"/>
        <item m="1" x="627"/>
        <item m="1" x="568"/>
        <item m="1" x="1382"/>
        <item m="1" x="554"/>
        <item m="1" x="650"/>
        <item m="1" x="263"/>
        <item m="1" x="573"/>
        <item m="1" x="1232"/>
        <item m="1" x="1320"/>
        <item m="1" x="297"/>
        <item m="1" x="709"/>
        <item m="1" x="1514"/>
        <item m="1" x="786"/>
        <item m="1" x="1173"/>
        <item m="1" x="610"/>
        <item m="1" x="751"/>
        <item m="1" x="894"/>
        <item m="1" x="131"/>
        <item m="1" x="626"/>
        <item m="1" x="220"/>
        <item m="1" x="695"/>
        <item m="1" x="653"/>
        <item m="1" x="1408"/>
        <item m="1" x="1197"/>
        <item m="1" x="1572"/>
        <item m="1" x="144"/>
        <item m="1" x="1140"/>
        <item m="1" x="155"/>
        <item m="1" x="210"/>
        <item m="1" x="1573"/>
        <item m="1" x="1557"/>
        <item m="1" x="505"/>
        <item m="1" x="1086"/>
        <item m="1" x="604"/>
        <item m="1" x="419"/>
        <item m="1" x="156"/>
        <item m="1" x="567"/>
        <item m="1" x="770"/>
        <item m="1" x="1452"/>
        <item m="1" x="245"/>
        <item m="1" x="1387"/>
        <item m="1" x="948"/>
        <item m="1" x="1393"/>
        <item m="1" x="950"/>
        <item m="1" x="640"/>
        <item m="1" x="1423"/>
        <item m="1" x="1355"/>
        <item m="1" x="803"/>
        <item m="1" x="1094"/>
        <item m="1" x="1522"/>
        <item m="1" x="941"/>
        <item m="1" x="381"/>
        <item m="1" x="181"/>
        <item m="1" x="1135"/>
        <item m="1" x="714"/>
        <item m="1" x="302"/>
        <item m="1" x="1150"/>
        <item m="1" x="1218"/>
        <item m="1" x="782"/>
        <item m="1" x="243"/>
        <item m="1" x="250"/>
        <item m="1" x="257"/>
        <item m="1" x="1414"/>
        <item m="1" x="134"/>
        <item m="1" x="398"/>
        <item m="1" x="1092"/>
        <item m="1" x="1027"/>
        <item m="1" x="1305"/>
        <item m="1" x="1280"/>
        <item m="1" x="479"/>
        <item m="1" x="1399"/>
        <item m="1" x="1380"/>
        <item m="1" x="1151"/>
        <item m="1" x="1526"/>
        <item m="1" x="1335"/>
        <item m="1" x="1520"/>
        <item m="1" x="1262"/>
        <item m="1" x="1227"/>
        <item m="1" x="1204"/>
        <item m="1" x="736"/>
        <item m="1" x="737"/>
        <item m="1" x="1432"/>
        <item m="1" x="1456"/>
        <item m="1" x="593"/>
        <item m="1" x="1300"/>
        <item m="1" x="1024"/>
        <item m="1" x="1483"/>
        <item m="1" x="1593"/>
        <item m="1" x="1488"/>
        <item m="1" x="1489"/>
        <item m="1" x="1385"/>
        <item m="1" x="974"/>
        <item m="1" x="123"/>
        <item m="1" x="1219"/>
        <item m="1" x="1397"/>
        <item m="1" x="179"/>
        <item m="1" x="887"/>
        <item m="1" x="163"/>
        <item m="1" x="912"/>
        <item m="1" x="1119"/>
        <item m="1" x="805"/>
        <item m="1" x="446"/>
        <item m="1" x="649"/>
        <item m="1" x="796"/>
        <item m="1" x="335"/>
        <item m="1" x="1415"/>
        <item m="1" x="457"/>
        <item m="1" x="824"/>
        <item m="1" x="758"/>
        <item m="1" x="819"/>
        <item m="1" x="530"/>
        <item m="1" x="1510"/>
        <item m="1" x="453"/>
        <item m="1" x="1475"/>
        <item m="1" x="1441"/>
        <item m="1" x="968"/>
        <item m="1" x="768"/>
        <item m="1" x="396"/>
        <item m="1" x="820"/>
        <item m="1" x="715"/>
        <item m="1" x="729"/>
        <item m="1" x="891"/>
        <item m="1" x="814"/>
        <item m="1" x="988"/>
        <item m="1" x="1157"/>
        <item m="1" x="566"/>
        <item m="1" x="1521"/>
        <item m="1" x="1229"/>
        <item m="1" x="325"/>
        <item m="1" x="1091"/>
        <item m="1" x="1485"/>
        <item m="1" x="1486"/>
        <item m="1" x="1156"/>
        <item m="1" x="621"/>
        <item m="1" x="946"/>
        <item m="1" x="1175"/>
        <item m="1" x="433"/>
        <item m="1" x="648"/>
        <item m="1" x="103"/>
        <item m="1" x="1220"/>
        <item m="1" x="1454"/>
        <item m="1" x="1052"/>
        <item m="1" x="806"/>
        <item m="1" x="624"/>
        <item m="1" x="185"/>
        <item x="2"/>
        <item m="1" x="186"/>
        <item m="1" x="187"/>
        <item m="1" x="188"/>
        <item m="1" x="189"/>
        <item m="1" x="190"/>
        <item m="1" x="1177"/>
        <item m="1" x="1155"/>
        <item m="1" x="1178"/>
        <item m="1" x="679"/>
        <item m="1" x="1251"/>
        <item m="1" x="1342"/>
        <item m="1" x="570"/>
        <item m="1" x="1379"/>
        <item m="1" x="1179"/>
        <item m="1" x="571"/>
        <item m="1" x="1464"/>
        <item m="1" x="721"/>
        <item m="1" x="1490"/>
        <item m="1" x="572"/>
        <item m="1" x="722"/>
        <item m="1" x="754"/>
        <item m="1" x="788"/>
        <item m="1" x="1343"/>
        <item m="1" x="1252"/>
        <item m="1" x="1180"/>
        <item m="1" x="319"/>
        <item m="1" x="1181"/>
        <item m="1" x="1291"/>
        <item m="1" x="191"/>
        <item m="1" x="1182"/>
        <item x="36"/>
        <item x="37"/>
        <item m="1" x="192"/>
        <item x="57"/>
        <item m="1" x="193"/>
        <item m="1" x="194"/>
        <item m="1" x="1369"/>
        <item m="1" x="320"/>
        <item m="1" x="1292"/>
        <item x="92"/>
        <item m="1" x="1049"/>
        <item m="1" x="321"/>
        <item m="1" x="1183"/>
        <item m="1" x="1293"/>
        <item x="93"/>
        <item m="1" x="977"/>
        <item m="1" x="195"/>
        <item m="1" x="322"/>
        <item m="1" x="1184"/>
        <item m="1" x="1294"/>
        <item x="94"/>
        <item m="1" x="978"/>
        <item x="95"/>
        <item m="1" x="625"/>
        <item m="1" x="1224"/>
        <item m="1" x="1295"/>
        <item m="1" x="1296"/>
        <item m="1" x="764"/>
        <item m="1" x="765"/>
        <item m="1" x="447"/>
        <item m="1" x="351"/>
        <item m="1" x="766"/>
        <item m="1" x="448"/>
        <item m="1" x="465"/>
        <item m="1" x="767"/>
        <item m="1" x="1176"/>
        <item m="1" x="683"/>
        <item m="1" x="655"/>
        <item m="1" x="1395"/>
        <item m="1" x="199"/>
        <item m="1" x="1597"/>
        <item m="1" x="975"/>
        <item m="1" x="1230"/>
        <item m="1" x="700"/>
        <item m="1" x="293"/>
        <item m="1" x="602"/>
        <item m="1" x="247"/>
        <item m="1" x="995"/>
        <item m="1" x="1425"/>
        <item m="1" x="1492"/>
        <item m="1" x="1108"/>
        <item m="1" x="1618"/>
        <item m="1" x="315"/>
        <item m="1" x="177"/>
        <item m="1" x="1013"/>
        <item m="1" x="1540"/>
        <item m="1" x="986"/>
        <item m="1" x="1005"/>
        <item m="1" x="1226"/>
        <item m="1" x="1367"/>
        <item m="1" x="1165"/>
        <item m="1" x="1047"/>
        <item m="1" x="993"/>
        <item m="1" x="1110"/>
        <item m="1" x="1448"/>
        <item m="1" x="994"/>
        <item m="1" x="783"/>
        <item m="1" x="481"/>
        <item m="1" x="1112"/>
        <item m="1" x="212"/>
        <item m="1" x="1515"/>
        <item m="1" x="576"/>
        <item m="1" x="1570"/>
        <item m="1" x="175"/>
        <item m="1" x="1381"/>
        <item m="1" x="565"/>
        <item m="1" x="314"/>
        <item m="1" x="569"/>
        <item m="1" x="731"/>
        <item m="1" x="720"/>
        <item m="1" x="397"/>
        <item m="1" x="1487"/>
        <item m="1" x="1525"/>
        <item m="1" x="637"/>
        <item m="1" x="279"/>
        <item m="1" x="516"/>
        <item m="1" x="1339"/>
        <item m="1" x="183"/>
        <item m="1" x="1477"/>
        <item m="1" x="182"/>
        <item m="1" x="454"/>
        <item m="1" x="1412"/>
        <item m="1" x="124"/>
        <item x="98"/>
        <item t="default"/>
      </items>
    </pivotField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axis="axisRow" compact="0" showAll="0" includeNewItemsInFilter="1" sortType="ascending">
      <items count="1989">
        <item x="114"/>
        <item m="1" x="118"/>
        <item x="113"/>
        <item m="1" x="1889"/>
        <item m="1" x="1499"/>
        <item m="1" x="1580"/>
        <item m="1" x="522"/>
        <item m="1" x="1584"/>
        <item m="1" x="304"/>
        <item m="1" x="1075"/>
        <item m="1" x="925"/>
        <item m="1" x="1080"/>
        <item m="1" x="473"/>
        <item m="1" x="956"/>
        <item m="1" x="923"/>
        <item m="1" x="796"/>
        <item m="1" x="616"/>
        <item m="1" x="1016"/>
        <item m="1" x="934"/>
        <item m="1" x="957"/>
        <item m="1" x="1081"/>
        <item m="1" x="797"/>
        <item m="1" x="1427"/>
        <item m="1" x="798"/>
        <item m="1" x="1082"/>
        <item m="1" x="447"/>
        <item m="1" x="1479"/>
        <item m="1" x="563"/>
        <item m="1" x="1062"/>
        <item m="1" x="123"/>
        <item m="1" x="1526"/>
        <item m="1" x="239"/>
        <item m="1" x="458"/>
        <item m="1" x="1616"/>
        <item m="1" x="646"/>
        <item m="1" x="950"/>
        <item m="1" x="1174"/>
        <item m="1" x="963"/>
        <item m="1" x="780"/>
        <item m="1" x="1323"/>
        <item m="1" x="1776"/>
        <item m="1" x="568"/>
        <item m="1" x="292"/>
        <item m="1" x="964"/>
        <item m="1" x="479"/>
        <item m="1" x="977"/>
        <item m="1" x="1205"/>
        <item m="1" x="1305"/>
        <item m="1" x="1903"/>
        <item m="1" x="512"/>
        <item m="1" x="990"/>
        <item m="1" x="1930"/>
        <item m="1" x="739"/>
        <item m="1" x="1420"/>
        <item m="1" x="1704"/>
        <item m="1" x="1954"/>
        <item m="1" x="287"/>
        <item m="1" x="1583"/>
        <item m="1" x="1503"/>
        <item m="1" x="669"/>
        <item m="1" x="588"/>
        <item m="1" x="1038"/>
        <item m="1" x="835"/>
        <item m="1" x="1039"/>
        <item m="1" x="1299"/>
        <item m="1" x="1531"/>
        <item m="1" x="1765"/>
        <item m="1" x="1982"/>
        <item m="1" x="529"/>
        <item m="1" x="980"/>
        <item m="1" x="1923"/>
        <item m="1" x="606"/>
        <item m="1" x="1497"/>
        <item m="1" x="1083"/>
        <item m="1" x="237"/>
        <item m="1" x="1093"/>
        <item m="1" x="667"/>
        <item m="1" x="914"/>
        <item m="1" x="325"/>
        <item m="1" x="1507"/>
        <item m="1" x="1617"/>
        <item m="1" x="1412"/>
        <item m="1" x="1416"/>
        <item m="1" x="1418"/>
        <item m="1" x="422"/>
        <item m="1" x="1402"/>
        <item m="1" x="1926"/>
        <item m="1" x="1452"/>
        <item m="1" x="935"/>
        <item m="1" x="1543"/>
        <item m="1" x="1453"/>
        <item m="1" x="1890"/>
        <item m="1" x="1599"/>
        <item m="1" x="1790"/>
        <item m="1" x="1910"/>
        <item m="1" x="140"/>
        <item m="1" x="141"/>
        <item m="1" x="142"/>
        <item m="1" x="143"/>
        <item m="1" x="483"/>
        <item m="1" x="1528"/>
        <item m="1" x="557"/>
        <item m="1" x="558"/>
        <item m="1" x="716"/>
        <item m="1" x="1065"/>
        <item m="1" x="1108"/>
        <item m="1" x="1585"/>
        <item m="1" x="321"/>
        <item m="1" x="288"/>
        <item m="1" x="622"/>
        <item m="1" x="723"/>
        <item m="1" x="1137"/>
        <item m="1" x="1325"/>
        <item m="1" x="500"/>
        <item m="1" x="821"/>
        <item m="1" x="1036"/>
        <item m="1" x="194"/>
        <item m="1" x="1345"/>
        <item m="1" x="941"/>
        <item m="1" x="1624"/>
        <item m="1" x="322"/>
        <item m="1" x="894"/>
        <item m="1" x="875"/>
        <item m="1" x="623"/>
        <item m="1" x="724"/>
        <item m="1" x="762"/>
        <item m="1" x="586"/>
        <item m="1" x="612"/>
        <item m="1" x="1138"/>
        <item m="1" x="1326"/>
        <item m="1" x="938"/>
        <item m="1" x="501"/>
        <item m="1" x="1650"/>
        <item m="1" x="725"/>
        <item m="1" x="1440"/>
        <item m="1" x="1139"/>
        <item m="1" x="1327"/>
        <item m="1" x="502"/>
        <item m="1" x="1713"/>
        <item m="1" x="1726"/>
        <item m="1" x="1652"/>
        <item m="1" x="1140"/>
        <item m="1" x="1328"/>
        <item m="1" x="1304"/>
        <item m="1" x="806"/>
        <item m="1" x="844"/>
        <item m="1" x="691"/>
        <item m="1" x="1779"/>
        <item m="1" x="702"/>
        <item m="1" x="1487"/>
        <item m="1" x="191"/>
        <item m="1" x="1696"/>
        <item m="1" x="276"/>
        <item m="1" x="1063"/>
        <item m="1" x="1557"/>
        <item m="1" x="982"/>
        <item m="1" x="1055"/>
        <item m="1" x="148"/>
        <item m="1" x="1084"/>
        <item m="1" x="164"/>
        <item m="1" x="326"/>
        <item m="1" x="1474"/>
        <item m="1" x="860"/>
        <item m="1" x="761"/>
        <item m="1" x="786"/>
        <item m="1" x="1280"/>
        <item m="1" x="1324"/>
        <item m="1" x="1931"/>
        <item m="1" x="936"/>
        <item m="1" x="1431"/>
        <item m="1" x="1481"/>
        <item m="1" x="1540"/>
        <item m="1" x="1066"/>
        <item m="1" x="1562"/>
        <item m="1" x="776"/>
        <item m="1" x="1916"/>
        <item m="1" x="1778"/>
        <item m="1" x="1259"/>
        <item m="1" x="1750"/>
        <item m="1" x="1646"/>
        <item m="1" x="1782"/>
        <item m="1" x="877"/>
        <item m="1" x="1432"/>
        <item m="1" x="1064"/>
        <item m="1" x="119"/>
        <item m="1" x="1551"/>
        <item m="1" x="150"/>
        <item m="1" x="1070"/>
        <item m="1" x="1242"/>
        <item m="1" x="1735"/>
        <item m="1" x="316"/>
        <item m="1" x="217"/>
        <item m="1" x="349"/>
        <item m="1" x="962"/>
        <item m="1" x="1867"/>
        <item m="1" x="567"/>
        <item m="1" x="135"/>
        <item m="1" x="605"/>
        <item m="1" x="1550"/>
        <item m="1" x="1728"/>
        <item m="1" x="350"/>
        <item m="1" x="298"/>
        <item m="1" x="774"/>
        <item m="1" x="666"/>
        <item m="1" x="811"/>
        <item m="1" x="1463"/>
        <item m="1" x="452"/>
        <item m="1" x="1025"/>
        <item m="1" x="584"/>
        <item m="1" x="1051"/>
        <item m="1" x="136"/>
        <item m="1" x="291"/>
        <item m="1" x="1444"/>
        <item m="1" x="757"/>
        <item m="1" x="1237"/>
        <item m="1" x="1115"/>
        <item m="1" x="1489"/>
        <item m="1" x="1284"/>
        <item m="1" x="1897"/>
        <item m="1" x="903"/>
        <item m="1" x="1451"/>
        <item m="1" x="1524"/>
        <item m="1" x="1035"/>
        <item m="1" x="1539"/>
        <item m="1" x="1008"/>
        <item m="1" x="751"/>
        <item m="1" x="1886"/>
        <item m="1" x="1231"/>
        <item m="1" x="1729"/>
        <item m="1" x="1627"/>
        <item m="1" x="1945"/>
        <item m="1" x="1761"/>
        <item m="1" x="490"/>
        <item m="1" x="1413"/>
        <item m="1" x="1037"/>
        <item m="1" x="1978"/>
        <item m="1" x="1535"/>
        <item m="1" x="124"/>
        <item m="1" x="1045"/>
        <item m="1" x="1222"/>
        <item m="1" x="474"/>
        <item m="1" x="1762"/>
        <item m="1" x="243"/>
        <item m="1" x="299"/>
        <item m="1" x="413"/>
        <item m="1" x="434"/>
        <item m="1" x="464"/>
        <item m="1" x="1091"/>
        <item m="1" x="886"/>
        <item m="1" x="365"/>
        <item m="1" x="1827"/>
        <item m="1" x="300"/>
        <item m="1" x="414"/>
        <item m="1" x="435"/>
        <item m="1" x="465"/>
        <item m="1" x="1117"/>
        <item m="1" x="922"/>
        <item m="1" x="1131"/>
        <item m="1" x="518"/>
        <item m="1" x="1046"/>
        <item m="1" x="430"/>
        <item m="1" x="208"/>
        <item m="1" x="216"/>
        <item m="1" x="579"/>
        <item m="1" x="1987"/>
        <item m="1" x="1748"/>
        <item m="1" x="636"/>
        <item m="1" x="1545"/>
        <item m="1" x="684"/>
        <item m="1" x="1096"/>
        <item m="1" x="685"/>
        <item m="1" x="945"/>
        <item m="1" x="753"/>
        <item m="1" x="889"/>
        <item m="1" x="983"/>
        <item m="1" x="548"/>
        <item m="1" x="1301"/>
        <item m="1" x="1811"/>
        <item m="1" x="1322"/>
        <item m="1" x="1824"/>
        <item m="1" x="390"/>
        <item m="1" x="410"/>
        <item m="1" x="1694"/>
        <item m="1" x="637"/>
        <item m="1" x="1027"/>
        <item m="1" x="476"/>
        <item m="1" x="224"/>
        <item m="1" x="795"/>
        <item m="1" x="1449"/>
        <item m="1" x="575"/>
        <item m="1" x="538"/>
        <item m="1" x="550"/>
        <item m="1" x="1378"/>
        <item m="1" x="1424"/>
        <item m="1" x="618"/>
        <item m="1" x="1433"/>
        <item m="1" x="632"/>
        <item m="1" x="484"/>
        <item m="1" x="360"/>
        <item m="1" x="1522"/>
        <item m="1" x="155"/>
        <item m="1" x="1976"/>
        <item m="1" x="504"/>
        <item m="1" x="1766"/>
        <item m="1" x="638"/>
        <item m="1" x="536"/>
        <item m="1" x="1229"/>
        <item m="1" x="1261"/>
        <item m="1" x="1447"/>
        <item m="1" x="1475"/>
        <item m="1" x="1793"/>
        <item m="1" x="1240"/>
        <item m="1" x="1282"/>
        <item m="1" x="1464"/>
        <item m="1" x="1486"/>
        <item m="1" x="1194"/>
        <item m="1" x="1208"/>
        <item m="1" x="1107"/>
        <item m="1" x="1127"/>
        <item m="1" x="1709"/>
        <item m="1" x="995"/>
        <item m="1" x="705"/>
        <item m="1" x="719"/>
        <item m="1" x="1939"/>
        <item m="1" x="249"/>
        <item m="1" x="419"/>
        <item m="1" x="1067"/>
        <item m="1" x="872"/>
        <item m="1" x="759"/>
        <item m="1" x="1844"/>
        <item m="1" x="1869"/>
        <item m="1" x="1861"/>
        <item m="1" x="1870"/>
        <item m="1" x="1888"/>
        <item m="1" x="1900"/>
        <item m="1" x="1917"/>
        <item m="1" x="1932"/>
        <item m="1" x="162"/>
        <item m="1" x="809"/>
        <item m="1" x="853"/>
        <item m="1" x="913"/>
        <item m="1" x="1214"/>
        <item m="1" x="1241"/>
        <item m="1" x="1667"/>
        <item m="1" x="192"/>
        <item m="1" x="232"/>
        <item m="1" x="530"/>
        <item m="1" x="541"/>
        <item m="1" x="679"/>
        <item m="1" x="952"/>
        <item m="1" x="1630"/>
        <item m="1" x="836"/>
        <item m="1" x="1918"/>
        <item m="1" x="1278"/>
        <item m="1" x="244"/>
        <item m="1" x="301"/>
        <item m="1" x="415"/>
        <item m="1" x="436"/>
        <item m="1" x="466"/>
        <item m="1" x="1092"/>
        <item m="1" x="1019"/>
        <item m="1" x="976"/>
        <item m="1" x="517"/>
        <item m="1" x="1510"/>
        <item m="1" x="989"/>
        <item m="1" x="1256"/>
        <item m="1" x="1132"/>
        <item m="1" x="1047"/>
        <item m="1" x="1002"/>
        <item m="1" x="1972"/>
        <item m="1" x="1020"/>
        <item m="1" x="1257"/>
        <item m="1" x="460"/>
        <item m="1" x="912"/>
        <item m="1" x="259"/>
        <item m="1" x="1548"/>
        <item m="1" x="1637"/>
        <item m="1" x="1736"/>
        <item m="1" x="1764"/>
        <item m="1" x="437"/>
        <item m="1" x="1639"/>
        <item m="1" x="1681"/>
        <item m="1" x="1767"/>
        <item m="1" x="561"/>
        <item m="1" x="1909"/>
        <item m="1" x="732"/>
        <item m="1" x="799"/>
        <item m="1" x="551"/>
        <item m="1" x="779"/>
        <item m="1" x="560"/>
        <item m="1" x="156"/>
        <item m="1" x="1423"/>
        <item m="1" x="592"/>
        <item m="1" x="1553"/>
        <item m="1" x="1292"/>
        <item m="1" x="359"/>
        <item m="1" x="1076"/>
        <item m="1" x="1268"/>
        <item m="1" x="1308"/>
        <item m="1" x="1347"/>
        <item m="1" x="1354"/>
        <item m="1" x="1654"/>
        <item m="1" x="126"/>
        <item m="1" x="812"/>
        <item m="1" x="655"/>
        <item m="1" x="1684"/>
        <item m="1" x="733"/>
        <item m="1" x="813"/>
        <item m="1" x="157"/>
        <item m="1" x="1946"/>
        <item m="1" x="1077"/>
        <item m="1" x="1269"/>
        <item m="1" x="379"/>
        <item m="1" x="1348"/>
        <item m="1" x="1655"/>
        <item m="1" x="127"/>
        <item m="1" x="1685"/>
        <item m="1" x="734"/>
        <item m="1" x="552"/>
        <item m="1" x="814"/>
        <item m="1" x="885"/>
        <item m="1" x="1947"/>
        <item m="1" x="1332"/>
        <item m="1" x="1270"/>
        <item m="1" x="380"/>
        <item m="1" x="1349"/>
        <item m="1" x="1355"/>
        <item m="1" x="1656"/>
        <item m="1" x="1686"/>
        <item m="1" x="735"/>
        <item m="1" x="553"/>
        <item m="1" x="815"/>
        <item m="1" x="158"/>
        <item m="1" x="1948"/>
        <item m="1" x="1271"/>
        <item m="1" x="381"/>
        <item m="1" x="1350"/>
        <item m="1" x="1356"/>
        <item m="1" x="1657"/>
        <item m="1" x="816"/>
        <item m="1" x="1687"/>
        <item m="1" x="736"/>
        <item m="1" x="554"/>
        <item m="1" x="817"/>
        <item m="1" x="159"/>
        <item m="1" x="1949"/>
        <item m="1" x="1272"/>
        <item m="1" x="382"/>
        <item m="1" x="1351"/>
        <item m="1" x="1357"/>
        <item m="1" x="1658"/>
        <item m="1" x="128"/>
        <item m="1" x="1688"/>
        <item m="1" x="737"/>
        <item m="1" x="555"/>
        <item m="1" x="1183"/>
        <item m="1" x="818"/>
        <item m="1" x="160"/>
        <item m="1" x="1950"/>
        <item m="1" x="1078"/>
        <item m="1" x="1273"/>
        <item m="1" x="383"/>
        <item m="1" x="1352"/>
        <item m="1" x="313"/>
        <item m="1" x="1659"/>
        <item m="1" x="129"/>
        <item m="1" x="1689"/>
        <item m="1" x="738"/>
        <item m="1" x="556"/>
        <item m="1" x="1184"/>
        <item m="1" x="819"/>
        <item m="1" x="161"/>
        <item m="1" x="1951"/>
        <item m="1" x="1333"/>
        <item m="1" x="1274"/>
        <item m="1" x="384"/>
        <item m="1" x="1353"/>
        <item m="1" x="1358"/>
        <item m="1" x="1660"/>
        <item m="1" x="130"/>
        <item m="1" x="820"/>
        <item m="1" x="834"/>
        <item m="1" x="373"/>
        <item m="1" x="1250"/>
        <item m="1" x="369"/>
        <item m="1" x="371"/>
        <item m="1" x="375"/>
        <item m="1" x="385"/>
        <item m="1" x="862"/>
        <item m="1" x="766"/>
        <item m="1" x="1722"/>
        <item m="1" x="1723"/>
        <item m="1" x="767"/>
        <item m="1" x="1804"/>
        <item m="1" x="1098"/>
        <item m="1" x="675"/>
        <item m="1" x="690"/>
        <item m="1" x="535"/>
        <item x="0"/>
        <item x="1"/>
        <item m="1" x="1056"/>
        <item m="1" x="267"/>
        <item m="1" x="268"/>
        <item m="1" x="785"/>
        <item m="1" x="283"/>
        <item m="1" x="1057"/>
        <item m="1" x="1566"/>
        <item m="1" x="1488"/>
        <item m="1" x="1815"/>
        <item m="1" x="1554"/>
        <item m="1" x="1295"/>
        <item m="1" x="715"/>
        <item m="1" x="496"/>
        <item m="1" x="1596"/>
        <item m="1" x="1865"/>
        <item m="1" x="777"/>
        <item m="1" x="1232"/>
        <item m="1" x="609"/>
        <item m="1" x="269"/>
        <item m="1" x="270"/>
        <item m="1" x="1693"/>
        <item m="1" x="1198"/>
        <item m="1" x="967"/>
        <item x="3"/>
        <item m="1" x="718"/>
        <item m="1" x="1207"/>
        <item x="4"/>
        <item m="1" x="729"/>
        <item m="1" x="1209"/>
        <item m="1" x="1428"/>
        <item x="5"/>
        <item m="1" x="1110"/>
        <item m="1" x="1244"/>
        <item m="1" x="1597"/>
        <item m="1" x="727"/>
        <item m="1" x="1555"/>
        <item m="1" x="728"/>
        <item m="1" x="363"/>
        <item m="1" x="823"/>
        <item m="1" x="867"/>
        <item m="1" x="275"/>
        <item m="1" x="296"/>
        <item m="1" x="960"/>
        <item m="1" x="420"/>
        <item m="1" x="240"/>
        <item m="1" x="1868"/>
        <item m="1" x="1819"/>
        <item m="1" x="1461"/>
        <item m="1" x="1495"/>
        <item m="1" x="1467"/>
        <item m="1" x="1898"/>
        <item m="1" x="485"/>
        <item m="1" x="477"/>
        <item m="1" x="1720"/>
        <item m="1" x="285"/>
        <item m="1" x="740"/>
        <item m="1" x="1530"/>
        <item m="1" x="1586"/>
        <item m="1" x="590"/>
        <item m="1" x="1033"/>
        <item m="1" x="580"/>
        <item m="1" x="582"/>
        <item m="1" x="1121"/>
        <item m="1" x="1122"/>
        <item m="1" x="1670"/>
        <item m="1" x="1123"/>
        <item m="1" x="1671"/>
        <item m="1" x="1124"/>
        <item m="1" x="1672"/>
        <item m="1" x="1955"/>
        <item m="1" x="1959"/>
        <item m="1" x="1125"/>
        <item m="1" x="1673"/>
        <item m="1" x="1697"/>
        <item m="1" x="1030"/>
        <item m="1" x="204"/>
        <item m="1" x="1619"/>
        <item m="1" x="1119"/>
        <item m="1" x="1678"/>
        <item m="1" x="1698"/>
        <item m="1" x="1956"/>
        <item m="1" x="720"/>
        <item m="1" x="790"/>
        <item m="1" x="585"/>
        <item x="6"/>
        <item m="1" x="626"/>
        <item x="7"/>
        <item x="8"/>
        <item m="1" x="890"/>
        <item m="1" x="1614"/>
        <item x="9"/>
        <item x="10"/>
        <item m="1" x="1021"/>
        <item m="1" x="495"/>
        <item m="1" x="1141"/>
        <item m="1" x="1032"/>
        <item m="1" x="1043"/>
        <item m="1" x="203"/>
        <item m="1" x="1227"/>
        <item m="1" x="503"/>
        <item m="1" x="1620"/>
        <item m="1" x="1126"/>
        <item m="1" x="1133"/>
        <item m="1" x="1674"/>
        <item m="1" x="1679"/>
        <item m="1" x="1699"/>
        <item m="1" x="1957"/>
        <item m="1" x="1960"/>
        <item m="1" x="791"/>
        <item m="1" x="928"/>
        <item x="11"/>
        <item m="1" x="540"/>
        <item x="12"/>
        <item m="1" x="683"/>
        <item m="1" x="1052"/>
        <item m="1" x="627"/>
        <item m="1" x="277"/>
        <item x="13"/>
        <item x="14"/>
        <item x="15"/>
        <item x="16"/>
        <item m="1" x="763"/>
        <item x="17"/>
        <item m="1" x="1615"/>
        <item x="18"/>
        <item x="19"/>
        <item x="20"/>
        <item x="21"/>
        <item x="22"/>
        <item m="1" x="1022"/>
        <item m="1" x="1074"/>
        <item m="1" x="1142"/>
        <item m="1" x="929"/>
        <item x="23"/>
        <item m="1" x="1800"/>
        <item m="1" x="1228"/>
        <item x="24"/>
        <item m="1" x="1023"/>
        <item m="1" x="1598"/>
        <item m="1" x="1044"/>
        <item m="1" x="1979"/>
        <item m="1" x="686"/>
        <item m="1" x="1135"/>
        <item m="1" x="1623"/>
        <item m="1" x="532"/>
        <item x="25"/>
        <item m="1" x="978"/>
        <item m="1" x="800"/>
        <item m="1" x="628"/>
        <item x="26"/>
        <item x="27"/>
        <item x="28"/>
        <item m="1" x="1024"/>
        <item m="1" x="225"/>
        <item m="1" x="1700"/>
        <item x="29"/>
        <item m="1" x="792"/>
        <item m="1" x="930"/>
        <item m="1" x="979"/>
        <item m="1" x="801"/>
        <item m="1" x="1733"/>
        <item x="74"/>
        <item m="1" x="985"/>
        <item m="1" x="354"/>
        <item m="1" x="1490"/>
        <item m="1" x="693"/>
        <item m="1" x="1176"/>
        <item m="1" x="251"/>
        <item m="1" x="1169"/>
        <item m="1" x="1640"/>
        <item m="1" x="741"/>
        <item m="1" x="1199"/>
        <item m="1" x="176"/>
        <item m="1" x="845"/>
        <item m="1" x="639"/>
        <item m="1" x="355"/>
        <item m="1" x="1491"/>
        <item m="1" x="694"/>
        <item m="1" x="1177"/>
        <item m="1" x="252"/>
        <item m="1" x="1170"/>
        <item m="1" x="1641"/>
        <item m="1" x="742"/>
        <item m="1" x="1200"/>
        <item m="1" x="177"/>
        <item m="1" x="846"/>
        <item m="1" x="640"/>
        <item m="1" x="356"/>
        <item m="1" x="1492"/>
        <item m="1" x="1984"/>
        <item m="1" x="695"/>
        <item m="1" x="1178"/>
        <item m="1" x="253"/>
        <item m="1" x="1171"/>
        <item m="1" x="1642"/>
        <item m="1" x="178"/>
        <item m="1" x="847"/>
        <item m="1" x="641"/>
        <item m="1" x="357"/>
        <item m="1" x="1493"/>
        <item m="1" x="942"/>
        <item m="1" x="696"/>
        <item m="1" x="1179"/>
        <item m="1" x="254"/>
        <item m="1" x="1172"/>
        <item m="1" x="1643"/>
        <item m="1" x="743"/>
        <item m="1" x="1201"/>
        <item m="1" x="179"/>
        <item m="1" x="848"/>
        <item m="1" x="909"/>
        <item m="1" x="1392"/>
        <item m="1" x="642"/>
        <item m="1" x="1784"/>
        <item m="1" x="943"/>
        <item m="1" x="238"/>
        <item m="1" x="678"/>
        <item m="1" x="1664"/>
        <item m="1" x="236"/>
        <item m="1" x="676"/>
        <item m="1" x="1145"/>
        <item m="1" x="273"/>
        <item m="1" x="910"/>
        <item m="1" x="1393"/>
        <item m="1" x="358"/>
        <item m="1" x="1288"/>
        <item m="1" x="1494"/>
        <item m="1" x="944"/>
        <item m="1" x="1985"/>
        <item m="1" x="697"/>
        <item m="1" x="1180"/>
        <item m="1" x="255"/>
        <item m="1" x="692"/>
        <item m="1" x="1173"/>
        <item m="1" x="1644"/>
        <item m="1" x="744"/>
        <item m="1" x="1202"/>
        <item m="1" x="1692"/>
        <item m="1" x="256"/>
        <item m="1" x="1203"/>
        <item m="1" x="250"/>
        <item m="1" x="689"/>
        <item m="1" x="180"/>
        <item m="1" x="849"/>
        <item m="1" x="911"/>
        <item m="1" x="643"/>
        <item m="1" x="1252"/>
        <item m="1" x="1254"/>
        <item m="1" x="1754"/>
        <item m="1" x="1331"/>
        <item m="1" x="1236"/>
        <item m="1" x="1724"/>
        <item m="1" x="773"/>
        <item m="1" x="1721"/>
        <item m="1" x="281"/>
        <item m="1" x="1743"/>
        <item m="1" x="1437"/>
        <item m="1" x="1796"/>
        <item m="1" x="1817"/>
        <item m="1" x="545"/>
        <item m="1" x="898"/>
        <item m="1" x="904"/>
        <item m="1" x="1386"/>
        <item m="1" x="1395"/>
        <item m="1" x="1403"/>
        <item m="1" x="1832"/>
        <item m="1" x="1838"/>
        <item m="1" x="424"/>
        <item m="1" x="1517"/>
        <item m="1" x="167"/>
        <item m="1" x="1163"/>
        <item m="1" x="899"/>
        <item m="1" x="905"/>
        <item m="1" x="1387"/>
        <item m="1" x="1396"/>
        <item m="1" x="1404"/>
        <item m="1" x="1833"/>
        <item m="1" x="1839"/>
        <item m="1" x="425"/>
        <item m="1" x="1518"/>
        <item m="1" x="168"/>
        <item m="1" x="1164"/>
        <item m="1" x="900"/>
        <item m="1" x="906"/>
        <item m="1" x="1388"/>
        <item m="1" x="1397"/>
        <item m="1" x="1405"/>
        <item m="1" x="426"/>
        <item m="1" x="1519"/>
        <item m="1" x="169"/>
        <item m="1" x="1165"/>
        <item m="1" x="901"/>
        <item m="1" x="907"/>
        <item m="1" x="1389"/>
        <item m="1" x="1398"/>
        <item m="1" x="1406"/>
        <item m="1" x="1834"/>
        <item m="1" x="1840"/>
        <item m="1" x="427"/>
        <item m="1" x="1520"/>
        <item m="1" x="1961"/>
        <item m="1" x="1965"/>
        <item m="1" x="170"/>
        <item m="1" x="1166"/>
        <item m="1" x="1407"/>
        <item m="1" x="652"/>
        <item m="1" x="654"/>
        <item m="1" x="1103"/>
        <item m="1" x="1104"/>
        <item m="1" x="1105"/>
        <item m="1" x="1106"/>
        <item m="1" x="1593"/>
        <item m="1" x="1962"/>
        <item m="1" x="1966"/>
        <item m="1" x="171"/>
        <item m="1" x="1182"/>
        <item m="1" x="902"/>
        <item m="1" x="908"/>
        <item m="1" x="1390"/>
        <item m="1" x="1394"/>
        <item m="1" x="1399"/>
        <item m="1" x="1408"/>
        <item m="1" x="1835"/>
        <item m="1" x="1841"/>
        <item m="1" x="1384"/>
        <item m="1" x="1391"/>
        <item m="1" x="1842"/>
        <item m="1" x="1843"/>
        <item m="1" x="1845"/>
        <item m="1" x="428"/>
        <item m="1" x="1521"/>
        <item m="1" x="1963"/>
        <item m="1" x="1967"/>
        <item m="1" x="172"/>
        <item m="1" x="1167"/>
        <item m="1" x="687"/>
        <item m="1" x="660"/>
        <item m="1" x="662"/>
        <item m="1" x="1109"/>
        <item m="1" x="1113"/>
        <item m="1" x="1118"/>
        <item m="1" x="1610"/>
        <item m="1" x="173"/>
        <item m="1" x="1245"/>
        <item m="1" x="1097"/>
        <item m="1" x="531"/>
        <item m="1" x="893"/>
        <item m="1" x="601"/>
        <item m="1" x="1668"/>
        <item m="1" x="1718"/>
        <item m="1" x="1538"/>
        <item m="1" x="954"/>
        <item m="1" x="1383"/>
        <item m="1" x="1426"/>
        <item m="1" x="524"/>
        <item m="1" x="215"/>
        <item m="1" x="658"/>
        <item m="1" x="1665"/>
        <item m="1" x="607"/>
        <item m="1" x="1283"/>
        <item m="1" x="378"/>
        <item m="1" x="578"/>
        <item m="1" x="497"/>
        <item m="1" x="1971"/>
        <item m="1" x="713"/>
        <item m="1" x="1690"/>
        <item m="1" x="1505"/>
        <item m="1" x="1472"/>
        <item m="1" x="229"/>
        <item m="1" x="562"/>
        <item m="1" x="1788"/>
        <item m="1" x="1364"/>
        <item m="1" x="305"/>
        <item m="1" x="1086"/>
        <item m="1" x="1477"/>
        <item m="1" x="987"/>
        <item m="1" x="631"/>
        <item m="1" x="949"/>
        <item m="1" x="701"/>
        <item m="1" x="449"/>
        <item m="1" x="1381"/>
        <item m="1" x="1230"/>
        <item m="1" x="1251"/>
        <item m="1" x="879"/>
        <item m="1" x="1087"/>
        <item m="1" x="1369"/>
        <item m="1" x="1826"/>
        <item m="1" x="1807"/>
        <item m="1" x="1975"/>
        <item m="1" x="778"/>
        <item m="1" x="1942"/>
        <item m="1" x="1544"/>
        <item m="1" x="1303"/>
        <item m="1" x="1376"/>
        <item m="1" x="681"/>
        <item m="1" x="895"/>
        <item m="1" x="1755"/>
        <item m="1" x="537"/>
        <item m="1" x="1217"/>
        <item m="1" x="1155"/>
        <item m="1" x="199"/>
        <item m="1" x="861"/>
        <item m="1" x="1010"/>
        <item m="1" x="1894"/>
        <item m="1" x="1823"/>
        <item m="1" x="1769"/>
        <item m="1" x="1146"/>
        <item m="1" x="947"/>
        <item m="1" x="248"/>
        <item m="1" x="489"/>
        <item m="1" x="1706"/>
        <item m="1" x="152"/>
        <item m="1" x="1770"/>
        <item m="1" x="1974"/>
        <item m="1" x="183"/>
        <item m="1" x="1702"/>
        <item m="1" x="1018"/>
        <item m="1" x="559"/>
        <item m="1" x="1263"/>
        <item m="1" x="1243"/>
        <item m="1" x="1187"/>
        <item m="1" x="1188"/>
        <item m="1" x="293"/>
        <item m="1" x="594"/>
        <item m="1" x="153"/>
        <item m="1" x="1708"/>
        <item m="1" x="1233"/>
        <item m="1" x="595"/>
        <item m="1" x="721"/>
        <item m="1" x="154"/>
        <item x="46"/>
        <item x="47"/>
        <item m="1" x="596"/>
        <item x="48"/>
        <item m="1" x="722"/>
        <item m="1" x="1191"/>
        <item m="1" x="334"/>
        <item m="1" x="1629"/>
        <item m="1" x="335"/>
        <item m="1" x="1760"/>
        <item m="1" x="1255"/>
        <item m="1" x="826"/>
        <item m="1" x="1003"/>
        <item m="1" x="1004"/>
        <item m="1" x="1502"/>
        <item m="1" x="1504"/>
        <item m="1" x="1952"/>
        <item m="1" x="338"/>
        <item m="1" x="377"/>
        <item m="1" x="1707"/>
        <item m="1" x="1719"/>
        <item m="1" x="1321"/>
        <item m="1" x="1068"/>
        <item m="1" x="1533"/>
        <item m="1" x="184"/>
        <item m="1" x="1031"/>
        <item m="1" x="235"/>
        <item m="1" x="498"/>
        <item m="1" x="454"/>
        <item m="1" x="1749"/>
        <item m="1" x="1635"/>
        <item m="1" x="1725"/>
        <item m="1" x="214"/>
        <item m="1" x="973"/>
        <item m="1" x="213"/>
        <item m="1" x="920"/>
        <item m="1" x="1812"/>
        <item m="1" x="481"/>
        <item m="1" x="1872"/>
        <item m="1" x="432"/>
        <item m="1" x="352"/>
        <item m="1" x="1069"/>
        <item m="1" x="508"/>
        <item m="1" x="1189"/>
        <item m="1" x="1915"/>
        <item m="1" x="745"/>
        <item m="1" x="1791"/>
        <item m="1" x="1508"/>
        <item m="1" x="981"/>
        <item m="1" x="1711"/>
        <item m="1" x="970"/>
        <item m="1" x="997"/>
        <item m="1" x="1013"/>
        <item m="1" x="1485"/>
        <item m="1" x="470"/>
        <item m="1" x="656"/>
        <item m="1" x="1102"/>
        <item m="1" x="1371"/>
        <item m="1" x="1246"/>
        <item m="1" x="1582"/>
        <item m="1" x="1958"/>
        <item m="1" x="1977"/>
        <item m="1" x="610"/>
        <item m="1" x="1421"/>
        <item m="1" x="1781"/>
        <item m="1" x="1813"/>
        <item m="1" x="303"/>
        <item m="1" x="491"/>
        <item m="1" x="174"/>
        <item m="1" x="1197"/>
        <item m="1" x="297"/>
        <item m="1" x="190"/>
        <item m="1" x="1608"/>
        <item m="1" x="1855"/>
        <item m="1" x="320"/>
        <item m="1" x="577"/>
        <item m="1" x="572"/>
        <item m="1" x="870"/>
        <item m="1" x="794"/>
        <item m="1" x="1567"/>
        <item m="1" x="197"/>
        <item m="1" x="971"/>
        <item m="1" x="602"/>
        <item m="1" x="1884"/>
        <item m="1" x="1368"/>
        <item m="1" x="166"/>
        <item m="1" x="1564"/>
        <item m="1" x="1342"/>
        <item m="1" x="205"/>
        <item m="1" x="1591"/>
        <item m="1" x="416"/>
        <item m="1" x="1116"/>
        <item m="1" x="1154"/>
        <item m="1" x="1379"/>
        <item m="1" x="1612"/>
        <item m="1" x="1363"/>
        <item m="1" x="1964"/>
        <item m="1" x="665"/>
        <item m="1" x="688"/>
        <item m="1" x="1822"/>
        <item m="1" x="1929"/>
        <item m="1" x="955"/>
        <item m="1" x="993"/>
        <item m="1" x="1156"/>
        <item m="1" x="1727"/>
        <item m="1" x="278"/>
        <item m="1" x="1922"/>
        <item m="1" x="937"/>
        <item m="1" x="807"/>
        <item m="1" x="258"/>
        <item m="1" x="1058"/>
        <item m="1" x="1059"/>
        <item m="1" x="1060"/>
        <item m="1" x="873"/>
        <item m="1" x="1204"/>
        <item m="1" x="1710"/>
        <item m="1" x="709"/>
        <item m="1" x="314"/>
        <item m="1" x="768"/>
        <item m="1" x="608"/>
        <item m="1" x="547"/>
        <item x="30"/>
        <item x="31"/>
        <item m="1" x="137"/>
        <item m="1" x="187"/>
        <item m="1" x="241"/>
        <item x="32"/>
        <item m="1" x="1373"/>
        <item m="1" x="516"/>
        <item m="1" x="446"/>
        <item x="33"/>
        <item m="1" x="1968"/>
        <item m="1" x="1600"/>
        <item m="1" x="829"/>
        <item m="1" x="1337"/>
        <item m="1" x="866"/>
        <item m="1" x="1816"/>
        <item m="1" x="958"/>
        <item m="1" x="343"/>
        <item m="1" x="1344"/>
        <item m="1" x="131"/>
        <item m="1" x="132"/>
        <item m="1" x="581"/>
        <item m="1" x="583"/>
        <item x="34"/>
        <item m="1" x="1527"/>
        <item m="1" x="1847"/>
        <item x="35"/>
        <item x="36"/>
        <item x="37"/>
        <item m="1" x="1647"/>
        <item m="1" x="1151"/>
        <item x="38"/>
        <item m="1" x="361"/>
        <item m="1" x="1601"/>
        <item m="1" x="1590"/>
        <item m="1" x="295"/>
        <item x="39"/>
        <item x="40"/>
        <item m="1" x="764"/>
        <item m="1" x="1559"/>
        <item x="41"/>
        <item m="1" x="201"/>
        <item m="1" x="1981"/>
        <item x="42"/>
        <item m="1" x="542"/>
        <item x="45"/>
        <item m="1" x="760"/>
        <item m="1" x="876"/>
        <item m="1" x="988"/>
        <item m="1" x="475"/>
        <item m="1" x="769"/>
        <item m="1" x="202"/>
        <item x="49"/>
        <item m="1" x="1653"/>
        <item m="1" x="661"/>
        <item m="1" x="353"/>
        <item m="1" x="1805"/>
        <item m="1" x="1891"/>
        <item m="1" x="443"/>
        <item x="50"/>
        <item m="1" x="1158"/>
        <item m="1" x="924"/>
        <item m="1" x="1556"/>
        <item m="1" x="117"/>
        <item m="1" x="892"/>
        <item m="1" x="1343"/>
        <item x="51"/>
        <item m="1" x="775"/>
        <item m="1" x="1703"/>
        <item m="1" x="1338"/>
        <item m="1" x="327"/>
        <item m="1" x="116"/>
        <item x="52"/>
        <item m="1" x="1042"/>
        <item x="53"/>
        <item m="1" x="1072"/>
        <item x="54"/>
        <item m="1" x="1515"/>
        <item m="1" x="1558"/>
        <item m="1" x="1006"/>
        <item m="1" x="1631"/>
        <item m="1" x="1885"/>
        <item m="1" x="1073"/>
        <item x="55"/>
        <item m="1" x="948"/>
        <item m="1" x="1015"/>
        <item m="1" x="1983"/>
        <item m="1" x="677"/>
        <item x="56"/>
        <item m="1" x="340"/>
        <item m="1" x="543"/>
        <item m="1" x="842"/>
        <item m="1" x="1768"/>
        <item m="1" x="1425"/>
        <item m="1" x="1470"/>
        <item x="57"/>
        <item m="1" x="1943"/>
        <item m="1" x="1625"/>
        <item m="1" x="1193"/>
        <item m="1" x="423"/>
        <item m="1" x="788"/>
        <item m="1" x="569"/>
        <item m="1" x="1195"/>
        <item m="1" x="527"/>
        <item x="58"/>
        <item m="1" x="472"/>
        <item m="1" x="1588"/>
        <item m="1" x="1336"/>
        <item m="1" x="1438"/>
        <item m="1" x="1028"/>
        <item m="1" x="1277"/>
        <item m="1" x="1589"/>
        <item x="59"/>
        <item m="1" x="222"/>
        <item x="60"/>
        <item m="1" x="525"/>
        <item m="1" x="257"/>
        <item m="1" x="645"/>
        <item m="1" x="1501"/>
        <item m="1" x="1814"/>
        <item m="1" x="1094"/>
        <item m="1" x="1159"/>
        <item x="61"/>
        <item x="62"/>
        <item m="1" x="1476"/>
        <item m="1" x="1541"/>
        <item m="1" x="1361"/>
        <item m="1" x="1456"/>
        <item m="1" x="147"/>
        <item m="1" x="526"/>
        <item m="1" x="1478"/>
        <item m="1" x="1362"/>
        <item m="1" x="181"/>
        <item x="63"/>
        <item x="64"/>
        <item m="1" x="1905"/>
        <item m="1" x="863"/>
        <item m="1" x="544"/>
        <item m="1" x="417"/>
        <item x="66"/>
        <item x="67"/>
        <item x="68"/>
        <item m="1" x="345"/>
        <item m="1" x="1009"/>
        <item m="1" x="1853"/>
        <item x="69"/>
        <item x="70"/>
        <item m="1" x="391"/>
        <item x="71"/>
        <item x="72"/>
        <item x="73"/>
        <item m="1" x="1913"/>
        <item m="1" x="1906"/>
        <item m="1" x="279"/>
        <item m="1" x="784"/>
        <item m="1" x="833"/>
        <item m="1" x="149"/>
        <item m="1" x="394"/>
        <item m="1" x="122"/>
        <item x="78"/>
        <item m="1" x="1374"/>
        <item m="1" x="1034"/>
        <item m="1" x="998"/>
        <item m="1" x="1061"/>
        <item m="1" x="994"/>
        <item m="1" x="1040"/>
        <item m="1" x="1012"/>
        <item m="1" x="1041"/>
        <item m="1" x="1071"/>
        <item m="1" x="1095"/>
        <item m="1" x="1114"/>
        <item m="1" x="1162"/>
        <item m="1" x="972"/>
        <item m="1" x="1017"/>
        <item m="1" x="1128"/>
        <item m="1" x="1794"/>
        <item m="1" x="1858"/>
        <item m="1" x="783"/>
        <item m="1" x="1603"/>
        <item m="1" x="1830"/>
        <item m="1" x="523"/>
        <item m="1" x="1921"/>
        <item m="1" x="591"/>
        <item m="1" x="1809"/>
        <item m="1" x="840"/>
        <item m="1" x="1572"/>
        <item x="95"/>
        <item m="1" x="1802"/>
        <item m="1" x="433"/>
        <item m="1" x="328"/>
        <item m="1" x="851"/>
        <item m="1" x="1772"/>
        <item m="1" x="120"/>
        <item m="1" x="566"/>
        <item x="96"/>
        <item m="1" x="850"/>
        <item m="1" x="195"/>
        <item m="1" x="506"/>
        <item m="1" x="1090"/>
        <item m="1" x="1099"/>
        <item x="97"/>
        <item m="1" x="857"/>
        <item m="1" x="882"/>
        <item m="1" x="855"/>
        <item m="1" x="1851"/>
        <item m="1" x="509"/>
        <item m="1" x="1774"/>
        <item m="1" x="388"/>
        <item m="1" x="1382"/>
        <item m="1" x="1730"/>
        <item m="1" x="1848"/>
        <item m="1" x="138"/>
        <item m="1" x="188"/>
        <item m="1" x="242"/>
        <item m="1" x="1568"/>
        <item m="1" x="1576"/>
        <item x="98"/>
        <item x="99"/>
        <item m="1" x="598"/>
        <item x="100"/>
        <item m="1" x="1573"/>
        <item x="101"/>
        <item m="1" x="830"/>
        <item m="1" x="856"/>
        <item m="1" x="344"/>
        <item m="1" x="1775"/>
        <item m="1" x="125"/>
        <item x="102"/>
        <item m="1" x="1602"/>
        <item m="1" x="1577"/>
        <item x="103"/>
        <item x="104"/>
        <item m="1" x="1683"/>
        <item m="1" x="858"/>
        <item m="1" x="604"/>
        <item m="1" x="228"/>
        <item m="1" x="1120"/>
        <item m="1" x="1534"/>
        <item m="1" x="671"/>
        <item m="1" x="672"/>
        <item m="1" x="673"/>
        <item m="1" x="409"/>
        <item m="1" x="1818"/>
        <item m="1" x="864"/>
        <item m="1" x="1335"/>
        <item m="1" x="884"/>
        <item m="1" x="519"/>
        <item m="1" x="1563"/>
        <item m="1" x="185"/>
        <item m="1" x="1429"/>
        <item m="1" x="209"/>
        <item m="1" x="1414"/>
        <item m="1" x="1880"/>
        <item m="1" x="1460"/>
        <item m="1" x="1248"/>
        <item m="1" x="1742"/>
        <item m="1" x="1215"/>
        <item m="1" x="1468"/>
        <item m="1" x="182"/>
        <item m="1" x="968"/>
        <item m="1" x="1469"/>
        <item m="1" x="515"/>
        <item m="1" x="539"/>
        <item m="1" x="1143"/>
        <item m="1" x="1144"/>
        <item m="1" x="1285"/>
        <item m="1" x="520"/>
        <item m="1" x="883"/>
        <item m="1" x="1592"/>
        <item m="1" x="916"/>
        <item m="1" x="1911"/>
        <item m="1" x="1496"/>
        <item m="1" x="1509"/>
        <item m="1" x="1512"/>
        <item m="1" x="1514"/>
        <item m="1" x="1410"/>
        <item m="1" x="271"/>
        <item m="1" x="1249"/>
        <item m="1" x="576"/>
        <item m="1" x="478"/>
        <item m="1" x="1001"/>
        <item m="1" x="210"/>
        <item m="1" x="1411"/>
        <item m="1" x="1439"/>
        <item m="1" x="961"/>
        <item m="1" x="1506"/>
        <item m="1" x="1579"/>
        <item m="1" x="1549"/>
        <item m="1" x="996"/>
        <item m="1" x="1175"/>
        <item m="1" x="1740"/>
        <item m="1" x="306"/>
        <item m="1" x="315"/>
        <item m="1" x="319"/>
        <item m="1" x="770"/>
        <item m="1" x="1798"/>
        <item m="1" x="1780"/>
        <item m="1" x="613"/>
        <item m="1" x="953"/>
        <item m="1" x="226"/>
        <item m="1" x="471"/>
        <item m="1" x="376"/>
        <item m="1" x="999"/>
        <item m="1" x="200"/>
        <item m="1" x="1547"/>
        <item m="1" x="754"/>
        <item m="1" x="755"/>
        <item m="1" x="309"/>
        <item m="1" x="1088"/>
        <item m="1" x="1634"/>
        <item m="1" x="1792"/>
        <item m="1" x="223"/>
        <item m="1" x="1569"/>
        <item m="1" x="1571"/>
        <item m="1" x="1417"/>
        <item m="1" x="611"/>
        <item m="1" x="1546"/>
        <item m="1" x="1206"/>
        <item m="1" x="1803"/>
        <item m="1" x="386"/>
        <item m="1" x="392"/>
        <item m="1" x="395"/>
        <item m="1" x="841"/>
        <item m="1" x="1863"/>
        <item m="1" x="1846"/>
        <item m="1" x="450"/>
        <item m="1" x="664"/>
        <item m="1" x="286"/>
        <item m="1" x="528"/>
        <item m="1" x="445"/>
        <item m="1" x="1048"/>
        <item m="1" x="260"/>
        <item m="1" x="1862"/>
        <item m="1" x="1607"/>
        <item m="1" x="831"/>
        <item m="1" x="832"/>
        <item m="1" x="1150"/>
        <item m="1" x="1714"/>
        <item m="1" x="1857"/>
        <item m="1" x="284"/>
        <item m="1" x="1636"/>
        <item m="1" x="1638"/>
        <item m="1" x="1466"/>
        <item m="1" x="451"/>
        <item m="1" x="663"/>
        <item m="1" x="1604"/>
        <item m="1" x="1276"/>
        <item m="1" x="1310"/>
        <item m="1" x="1311"/>
        <item m="1" x="1218"/>
        <item m="1" x="1312"/>
        <item m="1" x="1313"/>
        <item m="1" x="1219"/>
        <item m="1" x="1314"/>
        <item m="1" x="1220"/>
        <item m="1" x="1315"/>
        <item m="1" x="1316"/>
        <item m="1" x="1317"/>
        <item m="1" x="1864"/>
        <item m="1" x="448"/>
        <item m="1" x="453"/>
        <item m="1" x="455"/>
        <item m="1" x="897"/>
        <item m="1" x="1920"/>
        <item m="1" x="1904"/>
        <item m="1" x="730"/>
        <item m="1" x="347"/>
        <item m="1" x="570"/>
        <item m="1" x="499"/>
        <item m="1" x="1100"/>
        <item m="1" x="317"/>
        <item m="1" x="1675"/>
        <item m="1" x="887"/>
        <item m="1" x="888"/>
        <item m="1" x="1318"/>
        <item m="1" x="1221"/>
        <item m="1" x="1319"/>
        <item m="1" x="1223"/>
        <item m="1" x="1763"/>
        <item m="1" x="1914"/>
        <item m="1" x="346"/>
        <item m="1" x="1716"/>
        <item m="1" x="1717"/>
        <item m="1" x="1511"/>
        <item m="1" x="726"/>
        <item m="1" x="1666"/>
        <item m="1" x="1360"/>
        <item m="1" x="1940"/>
        <item m="1" x="1912"/>
        <item m="1" x="1026"/>
        <item m="1" x="1980"/>
        <item m="1" x="1560"/>
        <item m="1" x="852"/>
        <item m="1" x="1682"/>
        <item m="1" x="1329"/>
        <item m="1" x="146"/>
        <item m="1" x="1049"/>
        <item x="105"/>
        <item x="106"/>
        <item m="1" x="533"/>
        <item m="1" x="323"/>
        <item m="1" x="573"/>
        <item m="1" x="456"/>
        <item m="1" x="468"/>
        <item m="1" x="1365"/>
        <item m="1" x="230"/>
        <item m="1" x="480"/>
        <item m="1" x="193"/>
        <item m="1" x="1875"/>
        <item m="1" x="1014"/>
        <item m="1" x="1330"/>
        <item m="1" x="854"/>
        <item m="1" x="1611"/>
        <item m="1" x="634"/>
        <item m="1" x="1212"/>
        <item m="1" x="931"/>
        <item m="1" x="1210"/>
        <item m="1" x="1211"/>
        <item m="1" x="1751"/>
        <item m="1" x="635"/>
        <item m="1" x="1691"/>
        <item m="1" x="1213"/>
        <item m="1" x="932"/>
        <item m="1" x="1053"/>
        <item m="1" x="933"/>
        <item x="75"/>
        <item x="76"/>
        <item m="1" x="362"/>
        <item x="77"/>
        <item m="1" x="1054"/>
        <item m="1" x="880"/>
        <item m="1" x="1944"/>
        <item m="1" x="1609"/>
        <item m="1" x="1618"/>
        <item m="1" x="1622"/>
        <item m="1" x="1258"/>
        <item m="1" x="1260"/>
        <item m="1" x="1262"/>
        <item m="1" x="1264"/>
        <item m="1" x="1279"/>
        <item m="1" x="1281"/>
        <item m="1" x="1287"/>
        <item m="1" x="1289"/>
        <item m="1" x="1753"/>
        <item m="1" x="746"/>
        <item m="1" x="748"/>
        <item m="1" x="749"/>
        <item m="1" x="1306"/>
        <item m="1" x="121"/>
        <item m="1" x="133"/>
        <item m="1" x="565"/>
        <item x="79"/>
        <item x="80"/>
        <item x="81"/>
        <item x="82"/>
        <item x="83"/>
        <item x="84"/>
        <item x="85"/>
        <item x="86"/>
        <item m="1" x="789"/>
        <item m="1" x="874"/>
        <item m="1" x="926"/>
        <item x="87"/>
        <item m="1" x="756"/>
        <item m="1" x="1029"/>
        <item m="1" x="1089"/>
        <item m="1" x="1152"/>
        <item m="1" x="1224"/>
        <item m="1" x="1298"/>
        <item m="1" x="1370"/>
        <item m="1" x="1441"/>
        <item m="1" x="1500"/>
        <item m="1" x="1226"/>
        <item m="1" x="1300"/>
        <item m="1" x="1375"/>
        <item m="1" x="1443"/>
        <item m="1" x="1536"/>
        <item x="88"/>
        <item x="89"/>
        <item x="90"/>
        <item x="91"/>
        <item m="1" x="891"/>
        <item x="92"/>
        <item m="1" x="620"/>
        <item m="1" x="1473"/>
        <item x="93"/>
        <item x="94"/>
        <item m="1" x="1532"/>
        <item m="1" x="1366"/>
        <item m="1" x="1745"/>
        <item m="1" x="311"/>
        <item m="1" x="1265"/>
        <item m="1" x="307"/>
        <item m="1" x="771"/>
        <item m="1" x="1367"/>
        <item m="1" x="992"/>
        <item m="1" x="1746"/>
        <item m="1" x="312"/>
        <item m="1" x="1266"/>
        <item m="1" x="308"/>
        <item m="1" x="772"/>
        <item m="1" x="959"/>
        <item m="1" x="698"/>
        <item m="1" x="1136"/>
        <item m="1" x="1628"/>
        <item m="1" x="206"/>
        <item m="1" x="1877"/>
        <item m="1" x="333"/>
        <item m="1" x="782"/>
        <item m="1" x="1757"/>
        <item m="1" x="330"/>
        <item m="1" x="781"/>
        <item m="1" x="1253"/>
        <item m="1" x="824"/>
        <item m="1" x="805"/>
        <item m="1" x="1275"/>
        <item m="1" x="342"/>
        <item m="1" x="1267"/>
        <item m="1" x="1744"/>
        <item m="1" x="1293"/>
        <item m="1" x="1758"/>
        <item m="1" x="825"/>
        <item m="1" x="1291"/>
        <item m="1" x="1756"/>
        <item m="1" x="329"/>
        <item m="1" x="1785"/>
        <item m="1" x="699"/>
        <item m="1" x="1454"/>
        <item m="1" x="1458"/>
        <item m="1" x="1892"/>
        <item m="1" x="1895"/>
        <item m="1" x="1901"/>
        <item m="1" x="219"/>
        <item m="1" x="1737"/>
        <item m="1" x="1455"/>
        <item m="1" x="1459"/>
        <item m="1" x="1893"/>
        <item m="1" x="1896"/>
        <item m="1" x="1902"/>
        <item m="1" x="134"/>
        <item m="1" x="220"/>
        <item m="1" x="1234"/>
        <item m="1" x="1701"/>
        <item m="1" x="1705"/>
        <item m="1" x="264"/>
        <item m="1" x="266"/>
        <item m="1" x="272"/>
        <item m="1" x="274"/>
        <item m="1" x="707"/>
        <item m="1" x="1927"/>
        <item m="1" x="1928"/>
        <item m="1" x="505"/>
        <item m="1" x="510"/>
        <item m="1" x="513"/>
        <item m="1" x="263"/>
        <item m="1" x="265"/>
        <item m="1" x="708"/>
        <item m="1" x="710"/>
        <item m="1" x="712"/>
        <item m="1" x="714"/>
        <item m="1" x="1186"/>
        <item m="1" x="221"/>
        <item m="1" x="1235"/>
        <item m="1" x="1302"/>
        <item m="1" x="514"/>
        <item m="1" x="919"/>
        <item m="1" x="337"/>
        <item m="1" x="1309"/>
        <item m="1" x="189"/>
        <item m="1" x="1320"/>
        <item m="1" x="1570"/>
        <item m="1" x="704"/>
        <item m="1" x="1795"/>
        <item m="1" x="1632"/>
        <item m="1" x="1680"/>
        <item m="1" x="717"/>
        <item m="1" x="1334"/>
        <item m="1" x="564"/>
        <item m="1" x="374"/>
        <item m="1" x="1606"/>
        <item m="1" x="1907"/>
        <item m="1" x="991"/>
        <item m="1" x="246"/>
        <item m="1" x="975"/>
        <item m="1" x="1196"/>
        <item m="1" x="1777"/>
        <item m="1" x="747"/>
        <item m="1" x="364"/>
        <item m="1" x="1079"/>
        <item m="1" x="1340"/>
        <item m="1" x="808"/>
        <item m="1" x="549"/>
        <item m="1" x="1339"/>
        <item m="1" x="1537"/>
        <item m="1" x="1471"/>
        <item m="1" x="680"/>
        <item m="1" x="457"/>
        <item m="1" x="1400"/>
        <item m="1" x="429"/>
        <item m="1" x="186"/>
        <item m="1" x="1225"/>
        <item m="1" x="1752"/>
        <item m="1" x="1732"/>
        <item m="1" x="1828"/>
        <item m="1" x="917"/>
        <item m="1" x="1715"/>
        <item m="1" x="339"/>
        <item m="1" x="370"/>
        <item m="1" x="1829"/>
        <item m="1" x="1005"/>
        <item m="1" x="163"/>
        <item m="1" x="261"/>
        <item m="1" x="1783"/>
        <item m="1" x="1871"/>
        <item m="1" x="341"/>
        <item m="1" x="1480"/>
        <item m="1" x="659"/>
        <item m="1" x="1860"/>
        <item m="1" x="211"/>
        <item m="1" x="1238"/>
        <item m="1" x="389"/>
        <item m="1" x="1651"/>
        <item m="1" x="1574"/>
        <item m="1" x="1297"/>
        <item m="1" x="1286"/>
        <item m="1" x="1605"/>
        <item m="1" x="674"/>
        <item m="1" x="196"/>
        <item m="1" x="507"/>
        <item m="1" x="700"/>
        <item m="1" x="412"/>
        <item m="1" x="682"/>
        <item m="1" x="290"/>
        <item m="1" x="1430"/>
        <item m="1" x="1346"/>
        <item m="1" x="212"/>
        <item m="1" x="151"/>
        <item m="1" x="649"/>
        <item m="1" x="1359"/>
        <item m="1" x="619"/>
        <item m="1" x="1669"/>
        <item m="1" x="1422"/>
        <item m="1" x="418"/>
        <item m="1" x="828"/>
        <item m="1" x="1101"/>
        <item m="1" x="1633"/>
        <item m="1" x="927"/>
        <item m="1" x="1153"/>
        <item m="1" x="234"/>
        <item m="1" x="603"/>
        <item m="1" x="1849"/>
        <item m="1" x="1936"/>
        <item m="1" x="511"/>
        <item m="1" x="1808"/>
        <item m="1" x="439"/>
        <item m="1" x="1799"/>
        <item m="1" x="348"/>
        <item m="1" x="574"/>
        <item m="1" x="1738"/>
        <item m="1" x="1483"/>
        <item m="1" x="280"/>
        <item m="1" x="1157"/>
        <item m="1" x="397"/>
        <item m="1" x="1247"/>
        <item m="1" x="865"/>
        <item m="1" x="1797"/>
        <item m="1" x="1712"/>
        <item m="1" x="175"/>
        <item m="1" x="650"/>
        <item m="1" x="336"/>
        <item m="1" x="1112"/>
        <item m="1" x="621"/>
        <item m="1" x="1887"/>
        <item m="1" x="1866"/>
        <item m="1" x="969"/>
        <item m="1" x="1645"/>
        <item m="1" x="1662"/>
        <item m="1" x="467"/>
        <item m="1" x="1941"/>
        <item m="1" x="625"/>
        <item m="1" x="843"/>
        <item m="1" x="1854"/>
        <item m="1" x="282"/>
        <item m="1" x="1873"/>
        <item m="1" x="1377"/>
        <item m="1" x="227"/>
        <item m="1" x="1626"/>
        <item m="1" x="1050"/>
        <item m="1" x="1924"/>
        <item m="1" x="703"/>
        <item m="1" x="787"/>
        <item m="1" x="442"/>
        <item m="1" x="1938"/>
        <item m="1" x="1192"/>
        <item m="1" x="765"/>
        <item m="1" x="750"/>
        <item m="1" x="302"/>
        <item m="1" x="868"/>
        <item m="1" x="438"/>
        <item m="1" x="1290"/>
        <item m="1" x="1498"/>
        <item m="1" x="1874"/>
        <item m="1" x="245"/>
        <item m="1" x="1134"/>
        <item m="1" x="1190"/>
        <item m="1" x="1525"/>
        <item m="1" x="459"/>
        <item m="1" x="1129"/>
        <item m="1" x="793"/>
        <item m="1" x="1380"/>
        <item m="1" x="144"/>
        <item m="1" x="1734"/>
        <item m="1" x="1529"/>
        <item m="1" x="1648"/>
        <item m="1" x="207"/>
        <item m="1" x="332"/>
        <item m="1" x="878"/>
        <item m="1" x="165"/>
        <item m="1" x="1806"/>
        <item m="1" x="822"/>
        <item m="1" x="1415"/>
        <item m="1" x="571"/>
        <item m="1" x="946"/>
        <item m="1" x="951"/>
        <item m="1" x="1935"/>
        <item m="1" x="1801"/>
        <item m="1" x="657"/>
        <item m="1" x="546"/>
        <item m="1" x="1482"/>
        <item m="1" x="1969"/>
        <item m="1" x="1953"/>
        <item m="1" x="1986"/>
        <item m="1" x="198"/>
        <item m="1" x="1925"/>
        <item m="1" x="1149"/>
        <item m="1" x="444"/>
        <item m="1" x="488"/>
        <item m="1" x="233"/>
        <item m="1" x="1130"/>
        <item m="1" x="1111"/>
        <item m="1" x="974"/>
        <item m="1" x="1552"/>
        <item m="1" x="1419"/>
        <item m="1" x="1831"/>
        <item m="1" x="492"/>
        <item m="1" x="986"/>
        <item m="1" x="804"/>
        <item m="1" x="324"/>
        <item m="1" x="318"/>
        <item m="1" x="711"/>
        <item m="1" x="1085"/>
        <item m="1" x="1341"/>
        <item m="1" x="469"/>
        <item m="1" x="599"/>
        <item m="1" x="1825"/>
        <item m="1" x="494"/>
        <item m="1" x="218"/>
        <item m="1" x="262"/>
        <item m="1" x="1621"/>
        <item m="1" x="859"/>
        <item m="1" x="440"/>
        <item m="1" x="1409"/>
        <item m="1" x="921"/>
        <item m="1" x="1160"/>
        <item m="1" x="1011"/>
        <item m="1" x="918"/>
        <item m="1" x="1436"/>
        <item m="1" x="1747"/>
        <item m="1" x="758"/>
        <item m="1" x="310"/>
        <item m="1" x="462"/>
        <item m="1" x="839"/>
        <item m="1" x="1307"/>
        <item m="1" x="1856"/>
        <item m="1" x="1937"/>
        <item m="1" x="407"/>
        <item m="1" x="984"/>
        <item m="1" x="1372"/>
        <item m="1" x="1401"/>
        <item m="1" x="431"/>
        <item m="1" x="896"/>
        <item m="1" x="289"/>
        <item m="1" x="1810"/>
        <item m="1" x="1661"/>
        <item m="1" x="1484"/>
        <item m="1" x="1185"/>
        <item m="1" x="939"/>
        <item m="1" x="398"/>
        <item x="2"/>
        <item m="1" x="399"/>
        <item m="1" x="400"/>
        <item m="1" x="401"/>
        <item m="1" x="402"/>
        <item m="1" x="403"/>
        <item m="1" x="1445"/>
        <item m="1" x="1852"/>
        <item m="1" x="1881"/>
        <item m="1" x="1216"/>
        <item m="1" x="1973"/>
        <item m="1" x="1594"/>
        <item m="1" x="624"/>
        <item m="1" x="1613"/>
        <item m="1" x="1882"/>
        <item m="1" x="629"/>
        <item m="1" x="1739"/>
        <item m="1" x="802"/>
        <item m="1" x="1771"/>
        <item m="1" x="630"/>
        <item m="1" x="633"/>
        <item m="1" x="644"/>
        <item m="1" x="647"/>
        <item m="1" x="648"/>
        <item m="1" x="651"/>
        <item m="1" x="803"/>
        <item m="1" x="837"/>
        <item m="1" x="1836"/>
        <item m="1" x="1575"/>
        <item m="1" x="1578"/>
        <item m="1" x="1581"/>
        <item m="1" x="1587"/>
        <item m="1" x="1595"/>
        <item m="1" x="1933"/>
        <item m="1" x="1878"/>
        <item m="1" x="1296"/>
        <item m="1" x="1883"/>
        <item m="1" x="1663"/>
        <item m="1" x="404"/>
        <item m="1" x="1879"/>
        <item x="43"/>
        <item x="44"/>
        <item m="1" x="614"/>
        <item x="65"/>
        <item m="1" x="615"/>
        <item m="1" x="405"/>
        <item m="1" x="1676"/>
        <item m="1" x="367"/>
        <item m="1" x="1731"/>
        <item x="107"/>
        <item m="1" x="351"/>
        <item m="1" x="482"/>
        <item m="1" x="368"/>
        <item m="1" x="372"/>
        <item m="1" x="387"/>
        <item m="1" x="1442"/>
        <item m="1" x="1446"/>
        <item m="1" x="1850"/>
        <item x="108"/>
        <item x="109"/>
        <item m="1" x="1147"/>
        <item m="1" x="406"/>
        <item m="1" x="393"/>
        <item m="1" x="396"/>
        <item m="1" x="1448"/>
        <item m="1" x="1450"/>
        <item m="1" x="1908"/>
        <item m="1" x="1970"/>
        <item x="110"/>
        <item x="111"/>
        <item m="1" x="1148"/>
        <item x="112"/>
        <item m="1" x="940"/>
        <item m="1" x="1934"/>
        <item m="1" x="1786"/>
        <item m="1" x="1542"/>
        <item m="1" x="869"/>
        <item m="1" x="411"/>
        <item m="1" x="486"/>
        <item m="1" x="966"/>
        <item m="1" x="408"/>
        <item m="1" x="827"/>
        <item m="1" x="1294"/>
        <item m="1" x="1820"/>
        <item m="1" x="487"/>
        <item m="1" x="521"/>
        <item m="1" x="1759"/>
        <item m="1" x="331"/>
        <item m="1" x="1821"/>
        <item m="1" x="1435"/>
        <item m="1" x="1161"/>
        <item m="1" x="965"/>
        <item m="1" x="1919"/>
        <item m="1" x="597"/>
        <item m="1" x="668"/>
        <item m="1" x="1859"/>
        <item m="1" x="1434"/>
        <item m="1" x="1457"/>
        <item m="1" x="838"/>
        <item m="1" x="617"/>
        <item m="1" x="810"/>
        <item m="1" x="1181"/>
        <item m="1" x="1695"/>
        <item m="1" x="1837"/>
        <item m="1" x="139"/>
        <item m="1" x="1789"/>
        <item m="1" x="706"/>
        <item m="1" x="589"/>
        <item m="1" x="441"/>
        <item m="1" x="1516"/>
        <item m="1" x="1385"/>
        <item m="1" x="1787"/>
        <item m="1" x="1565"/>
        <item m="1" x="294"/>
        <item m="1" x="1899"/>
        <item m="1" x="1523"/>
        <item m="1" x="231"/>
        <item m="1" x="670"/>
        <item m="1" x="1465"/>
        <item m="1" x="247"/>
        <item m="1" x="1649"/>
        <item m="1" x="881"/>
        <item m="1" x="1007"/>
        <item m="1" x="1561"/>
        <item m="1" x="534"/>
        <item m="1" x="1773"/>
        <item m="1" x="731"/>
        <item m="1" x="421"/>
        <item m="1" x="366"/>
        <item m="1" x="1741"/>
        <item m="1" x="871"/>
        <item m="1" x="593"/>
        <item m="1" x="1513"/>
        <item m="1" x="1000"/>
        <item m="1" x="1239"/>
        <item m="1" x="463"/>
        <item m="1" x="493"/>
        <item m="1" x="1876"/>
        <item m="1" x="1168"/>
        <item m="1" x="752"/>
        <item m="1" x="1462"/>
        <item m="1" x="587"/>
        <item m="1" x="461"/>
        <item m="1" x="915"/>
        <item m="1" x="653"/>
        <item m="1" x="600"/>
        <item m="1" x="1677"/>
        <item m="1" x="145"/>
        <item x="11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8">
        <item x="176"/>
        <item m="1" x="198"/>
        <item m="1" x="201"/>
        <item m="1" x="1015"/>
        <item m="1" x="1078"/>
        <item m="1" x="1134"/>
        <item m="1" x="1182"/>
        <item m="1" x="850"/>
        <item m="1" x="852"/>
        <item m="1" x="978"/>
        <item m="1" x="1354"/>
        <item m="1" x="979"/>
        <item m="1" x="985"/>
        <item m="1" x="1818"/>
        <item m="1" x="1820"/>
        <item m="1" x="264"/>
        <item m="1" x="1311"/>
        <item m="1" x="1317"/>
        <item m="1" x="1318"/>
        <item m="1" x="1029"/>
        <item m="1" x="2035"/>
        <item m="1" x="239"/>
        <item m="1" x="787"/>
        <item m="1" x="2252"/>
        <item m="1" x="2251"/>
        <item m="1" x="705"/>
        <item m="1" x="706"/>
        <item m="1" x="584"/>
        <item m="1" x="586"/>
        <item m="1" x="2254"/>
        <item m="1" x="2253"/>
        <item m="1" x="707"/>
        <item m="1" x="711"/>
        <item m="1" x="208"/>
        <item m="1" x="440"/>
        <item m="1" x="561"/>
        <item m="1" x="386"/>
        <item m="1" x="381"/>
        <item m="1" x="1707"/>
        <item m="1" x="1714"/>
        <item m="1" x="1459"/>
        <item m="1" x="1461"/>
        <item m="1" x="387"/>
        <item m="1" x="382"/>
        <item m="1" x="1708"/>
        <item m="1" x="1715"/>
        <item m="1" x="460"/>
        <item m="1" x="211"/>
        <item m="1" x="1896"/>
        <item m="1" x="353"/>
        <item m="1" x="461"/>
        <item m="1" x="1310"/>
        <item m="1" x="1886"/>
        <item m="1" x="2149"/>
        <item m="1" x="212"/>
        <item m="1" x="1897"/>
        <item m="1" x="2162"/>
        <item m="1" x="1256"/>
        <item m="1" x="560"/>
        <item m="1" x="1217"/>
        <item m="1" x="1520"/>
        <item m="1" x="1554"/>
        <item m="1" x="2136"/>
        <item m="1" x="185"/>
        <item m="1" x="966"/>
        <item m="1" x="875"/>
        <item m="1" x="426"/>
        <item m="1" x="432"/>
        <item m="1" x="1090"/>
        <item m="1" x="1932"/>
        <item m="1" x="1933"/>
        <item m="1" x="824"/>
        <item m="1" x="1304"/>
        <item m="1" x="1557"/>
        <item m="1" x="2153"/>
        <item m="1" x="404"/>
        <item m="1" x="1991"/>
        <item m="1" x="486"/>
        <item m="1" x="2021"/>
        <item m="1" x="2004"/>
        <item m="1" x="291"/>
        <item m="1" x="1103"/>
        <item m="1" x="1671"/>
        <item m="1" x="1965"/>
        <item m="1" x="2205"/>
        <item m="1" x="289"/>
        <item m="1" x="1590"/>
        <item m="1" x="2186"/>
        <item m="1" x="487"/>
        <item m="1" x="292"/>
        <item m="1" x="1104"/>
        <item m="1" x="1367"/>
        <item m="1" x="1672"/>
        <item m="1" x="1966"/>
        <item m="1" x="2206"/>
        <item m="1" x="1701"/>
        <item m="1" x="1987"/>
        <item m="1" x="293"/>
        <item m="1" x="1105"/>
        <item m="1" x="1673"/>
        <item m="1" x="1967"/>
        <item m="1" x="2207"/>
        <item m="1" x="290"/>
        <item m="1" x="1083"/>
        <item m="1" x="294"/>
        <item m="1" x="1106"/>
        <item m="1" x="1368"/>
        <item m="1" x="1674"/>
        <item m="1" x="1968"/>
        <item m="1" x="2208"/>
        <item m="1" x="1084"/>
        <item m="1" x="1591"/>
        <item m="1" x="1361"/>
        <item m="1" x="1957"/>
        <item m="1" x="462"/>
        <item m="1" x="576"/>
        <item m="1" x="463"/>
        <item m="1" x="2130"/>
        <item m="1" x="1227"/>
        <item m="1" x="1743"/>
        <item m="1" x="777"/>
        <item m="1" x="585"/>
        <item m="1" x="456"/>
        <item m="1" x="1359"/>
        <item m="1" x="840"/>
        <item m="1" x="1003"/>
        <item m="1" x="1220"/>
        <item m="1" x="1523"/>
        <item m="1" x="465"/>
        <item m="1" x="1887"/>
        <item m="1" x="213"/>
        <item m="1" x="1900"/>
        <item m="1" x="1488"/>
        <item m="1" x="371"/>
        <item m="1" x="433"/>
        <item m="1" x="466"/>
        <item m="1" x="2316"/>
        <item m="1" x="678"/>
        <item m="1" x="1763"/>
        <item m="1" x="1827"/>
        <item m="1" x="1888"/>
        <item m="1" x="214"/>
        <item m="1" x="1790"/>
        <item m="1" x="1834"/>
        <item m="1" x="1901"/>
        <item m="1" x="346"/>
        <item m="1" x="359"/>
        <item m="1" x="1651"/>
        <item m="1" x="1654"/>
        <item m="1" x="807"/>
        <item m="1" x="1333"/>
        <item m="1" x="873"/>
        <item m="1" x="838"/>
        <item m="1" x="525"/>
        <item m="1" x="1072"/>
        <item m="1" x="939"/>
        <item m="1" x="1005"/>
        <item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m="1" x="1489"/>
        <item m="1" x="795"/>
        <item m="1" x="870"/>
        <item m="1" x="1889"/>
        <item x="5"/>
        <item m="1" x="459"/>
        <item m="1" x="2116"/>
        <item m="1" x="1306"/>
        <item m="1" x="1750"/>
        <item m="1" x="249"/>
        <item m="1" x="798"/>
        <item m="1" x="879"/>
        <item m="1" x="582"/>
        <item m="1" x="665"/>
        <item m="1" x="405"/>
        <item m="1" x="681"/>
        <item m="1" x="1521"/>
        <item m="1" x="1522"/>
        <item m="1" x="186"/>
        <item m="1" x="1898"/>
        <item m="1" x="2163"/>
        <item m="1" x="1140"/>
        <item m="1" x="1785"/>
        <item m="1" x="708"/>
        <item m="1" x="1321"/>
        <item m="1" x="1362"/>
        <item m="1" x="2150"/>
        <item m="1" x="1336"/>
        <item m="1" x="1348"/>
        <item m="1" x="1363"/>
        <item m="1" x="2112"/>
        <item m="1" x="399"/>
        <item m="1" x="1693"/>
        <item m="1" x="400"/>
        <item m="1" x="679"/>
        <item m="1" x="1593"/>
        <item m="1" x="297"/>
        <item m="1" x="1113"/>
        <item m="1" x="1679"/>
        <item m="1" x="1969"/>
        <item m="1" x="2216"/>
        <item m="1" x="1389"/>
        <item m="1" x="1705"/>
        <item m="1" x="2237"/>
        <item m="1" x="295"/>
        <item m="1" x="841"/>
        <item m="1" x="1085"/>
        <item m="1" x="298"/>
        <item m="1" x="1114"/>
        <item m="1" x="1680"/>
        <item m="1" x="1970"/>
        <item m="1" x="2217"/>
        <item m="1" x="563"/>
        <item m="1" x="1086"/>
        <item m="1" x="947"/>
        <item m="1" x="1044"/>
        <item m="1" x="1658"/>
        <item m="1" x="2189"/>
        <item m="1" x="1334"/>
        <item m="1" x="1185"/>
        <item m="1" x="1594"/>
        <item m="1" x="1045"/>
        <item m="1" x="1659"/>
        <item m="1" x="2190"/>
        <item m="1" x="467"/>
        <item m="1" x="578"/>
        <item m="1" x="1186"/>
        <item m="1" x="1319"/>
        <item m="1" x="406"/>
        <item m="1" x="2258"/>
        <item m="1" x="773"/>
        <item m="1" x="1168"/>
        <item m="1" x="1169"/>
        <item m="1" x="2101"/>
        <item m="1" x="1539"/>
        <item m="1" x="1606"/>
        <item m="1" x="1868"/>
        <item m="1" x="1540"/>
        <item m="1" x="299"/>
        <item m="1" x="1115"/>
        <item m="1" x="1372"/>
        <item m="1" x="1681"/>
        <item m="1" x="1971"/>
        <item m="1" x="2218"/>
        <item m="1" x="1390"/>
        <item m="1" x="1706"/>
        <item m="1" x="1992"/>
        <item m="1" x="2238"/>
        <item m="1" x="842"/>
        <item m="1" x="1087"/>
        <item m="1" x="1595"/>
        <item m="1" x="779"/>
        <item m="1" x="1660"/>
        <item m="1" x="579"/>
        <item m="1" x="866"/>
        <item m="1" x="867"/>
        <item m="1" x="501"/>
        <item m="1" x="530"/>
        <item m="1" x="1391"/>
        <item m="1" x="1392"/>
        <item m="1" x="2155"/>
        <item m="1" x="218"/>
        <item m="1" x="1177"/>
        <item m="1" x="826"/>
        <item m="1" x="1995"/>
        <item m="1" x="845"/>
        <item m="1" x="880"/>
        <item m="1" x="1869"/>
        <item m="1" x="833"/>
        <item m="1" x="1744"/>
        <item m="1" x="2273"/>
        <item x="6"/>
        <item m="1" x="778"/>
        <item m="1" x="1033"/>
        <item m="1" x="1151"/>
        <item x="7"/>
        <item m="1" x="187"/>
        <item m="1" x="2156"/>
        <item m="1" x="188"/>
        <item m="1" x="1885"/>
        <item m="1" x="2196"/>
        <item m="1" x="1320"/>
        <item x="8"/>
        <item m="1" x="219"/>
        <item m="1" x="1050"/>
        <item m="1" x="220"/>
        <item m="1" x="1043"/>
        <item m="1" x="226"/>
        <item m="1" x="2194"/>
        <item m="1" x="2151"/>
        <item m="1" x="2290"/>
        <item m="1" x="2117"/>
        <item m="1" x="1607"/>
        <item m="1" x="761"/>
        <item m="1" x="300"/>
        <item m="1" x="1612"/>
        <item m="1" x="1779"/>
        <item m="1" x="2303"/>
        <item m="1" x="1924"/>
        <item m="1" x="1118"/>
        <item m="1" x="251"/>
        <item m="1" x="1685"/>
        <item m="1" x="799"/>
        <item m="1" x="1973"/>
        <item m="1" x="1051"/>
        <item m="1" x="2223"/>
        <item m="1" x="1393"/>
        <item m="1" x="529"/>
        <item m="1" x="1709"/>
        <item m="1" x="817"/>
        <item m="1" x="1610"/>
        <item m="1" x="1091"/>
        <item m="1" x="228"/>
        <item m="1" x="951"/>
        <item m="1" x="2276"/>
        <item m="1" x="638"/>
        <item m="1" x="197"/>
        <item m="1" x="742"/>
        <item m="1" x="1337"/>
        <item m="1" x="1188"/>
        <item m="1" x="1604"/>
        <item m="1" x="1046"/>
        <item m="1" x="434"/>
        <item m="1" x="470"/>
        <item m="1" x="2183"/>
        <item m="1" x="572"/>
        <item m="1" x="531"/>
        <item m="1" x="2277"/>
        <item m="1" x="1189"/>
        <item m="1" x="2118"/>
        <item m="1" x="1613"/>
        <item m="1" x="763"/>
        <item m="1" x="301"/>
        <item m="1" x="1616"/>
        <item m="1" x="2174"/>
        <item m="1" x="1781"/>
        <item m="1" x="2305"/>
        <item m="1" x="1928"/>
        <item m="1" x="1119"/>
        <item m="1" x="256"/>
        <item m="1" x="1687"/>
        <item m="1" x="803"/>
        <item m="1" x="1974"/>
        <item m="1" x="1055"/>
        <item m="1" x="2225"/>
        <item m="1" x="1396"/>
        <item m="1" x="532"/>
        <item m="1" x="819"/>
        <item m="1" x="2243"/>
        <item m="1" x="1344"/>
        <item m="1" x="1925"/>
        <item m="1" x="1615"/>
        <item m="1" x="1092"/>
        <item m="1" x="235"/>
        <item m="1" x="952"/>
        <item m="1" x="2279"/>
        <item m="1" x="640"/>
        <item m="1" x="202"/>
        <item m="1" x="744"/>
        <item m="1" x="1338"/>
        <item m="1" x="1190"/>
        <item m="1" x="1605"/>
        <item m="1" x="1047"/>
        <item m="1" x="441"/>
        <item m="1" x="471"/>
        <item m="1" x="2184"/>
        <item m="1" x="574"/>
        <item m="1" x="533"/>
        <item m="1" x="2280"/>
        <item m="1" x="1191"/>
        <item m="1" x="2120"/>
        <item m="1" x="1617"/>
        <item m="1" x="1205"/>
        <item m="1" x="389"/>
        <item m="1" x="765"/>
        <item m="1" x="302"/>
        <item m="1" x="1620"/>
        <item m="1" x="1784"/>
        <item m="1" x="1930"/>
        <item m="1" x="1120"/>
        <item m="1" x="257"/>
        <item m="1" x="1691"/>
        <item m="1" x="806"/>
        <item m="1" x="1975"/>
        <item m="1" x="1058"/>
        <item m="1" x="2226"/>
        <item m="1" x="1398"/>
        <item m="1" x="1718"/>
        <item m="1" x="1619"/>
        <item m="1" x="1093"/>
        <item m="1" x="238"/>
        <item m="1" x="953"/>
        <item m="1" x="2282"/>
        <item m="1" x="641"/>
        <item m="1" x="203"/>
        <item m="1" x="747"/>
        <item m="1" x="1339"/>
        <item m="1" x="1192"/>
        <item m="1" x="1608"/>
        <item m="1" x="1049"/>
        <item m="1" x="444"/>
        <item m="1" x="473"/>
        <item m="1" x="2187"/>
        <item m="1" x="575"/>
        <item m="1" x="536"/>
        <item m="1" x="2283"/>
        <item m="1" x="1193"/>
        <item m="1" x="2122"/>
        <item m="1" x="408"/>
        <item m="1" x="1621"/>
        <item m="1" x="2322"/>
        <item m="1" x="767"/>
        <item m="1" x="305"/>
        <item m="1" x="1631"/>
        <item m="1" x="2176"/>
        <item m="1" x="1787"/>
        <item m="1" x="1934"/>
        <item m="1" x="1121"/>
        <item m="1" x="258"/>
        <item m="1" x="1694"/>
        <item m="1" x="808"/>
        <item m="1" x="1978"/>
        <item m="1" x="1061"/>
        <item m="1" x="2229"/>
        <item m="1" x="1399"/>
        <item m="1" x="537"/>
        <item m="1" x="825"/>
        <item m="1" x="304"/>
        <item m="1" x="1630"/>
        <item m="1" x="849"/>
        <item m="1" x="2175"/>
        <item m="1" x="240"/>
        <item m="1" x="956"/>
        <item m="1" x="2287"/>
        <item m="1" x="643"/>
        <item m="1" x="205"/>
        <item m="1" x="749"/>
        <item m="1" x="1810"/>
        <item m="1" x="663"/>
        <item m="1" x="2324"/>
        <item m="1" x="911"/>
        <item m="1" x="393"/>
        <item m="1" x="1340"/>
        <item m="1" x="1198"/>
        <item m="1" x="1614"/>
        <item m="1" x="1052"/>
        <item m="1" x="1668"/>
        <item m="1" x="2203"/>
        <item m="1" x="446"/>
        <item m="1" x="475"/>
        <item m="1" x="2191"/>
        <item m="1" x="577"/>
        <item m="1" x="539"/>
        <item m="1" x="2288"/>
        <item m="1" x="1199"/>
        <item m="1" x="768"/>
        <item m="1" x="307"/>
        <item m="1" x="1635"/>
        <item m="1" x="1789"/>
        <item m="1" x="2308"/>
        <item m="1" x="1937"/>
        <item m="1" x="1123"/>
        <item m="1" x="263"/>
        <item m="1" x="1695"/>
        <item m="1" x="810"/>
        <item m="1" x="1979"/>
        <item m="1" x="1063"/>
        <item m="1" x="2230"/>
        <item m="1" x="1400"/>
        <item m="1" x="543"/>
        <item m="1" x="306"/>
        <item m="1" x="1633"/>
        <item m="1" x="241"/>
        <item m="1" x="960"/>
        <item m="1" x="2291"/>
        <item m="1" x="644"/>
        <item m="1" x="209"/>
        <item m="1" x="751"/>
        <item m="1" x="2327"/>
        <item m="1" x="1343"/>
        <item m="1" x="1200"/>
        <item m="1" x="1618"/>
        <item m="1" x="1056"/>
        <item m="1" x="1669"/>
        <item m="1" x="2204"/>
        <item m="1" x="581"/>
        <item m="1" x="544"/>
        <item m="1" x="594"/>
        <item m="1" x="1201"/>
        <item m="1" x="479"/>
        <item m="1" x="893"/>
        <item m="1" x="2268"/>
        <item m="1" x="237"/>
        <item m="1" x="2270"/>
        <item m="1" x="1228"/>
        <item m="1" x="1821"/>
        <item m="1" x="2338"/>
        <item m="1" x="1938"/>
        <item m="1" x="2325"/>
        <item m="1" x="1322"/>
        <item m="1" x="1208"/>
        <item m="1" x="616"/>
        <item m="1" x="686"/>
        <item m="1" x="759"/>
        <item m="1" x="689"/>
        <item m="1" x="896"/>
        <item m="1" x="973"/>
        <item x="9"/>
        <item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m="1" x="974"/>
        <item m="1" x="2342"/>
        <item m="1" x="1622"/>
        <item m="1" x="770"/>
        <item m="1" x="314"/>
        <item m="1" x="1646"/>
        <item m="1" x="2178"/>
        <item m="1" x="1791"/>
        <item m="1" x="2309"/>
        <item m="1" x="1945"/>
        <item m="1" x="1126"/>
        <item m="1" x="265"/>
        <item m="1" x="514"/>
        <item m="1" x="1697"/>
        <item m="1" x="812"/>
        <item m="1" x="1980"/>
        <item m="1" x="1065"/>
        <item m="1" x="2232"/>
        <item m="1" x="1404"/>
        <item m="1" x="546"/>
        <item m="1" x="2001"/>
        <item m="1" x="1080"/>
        <item m="1" x="1640"/>
        <item m="1" x="2250"/>
        <item m="1" x="1350"/>
        <item m="1" x="308"/>
        <item m="1" x="1641"/>
        <item m="1" x="1940"/>
        <item m="1" x="859"/>
        <item m="1" x="1100"/>
        <item m="1" x="242"/>
        <item m="1" x="1365"/>
        <item m="1" x="1675"/>
        <item m="1" x="1815"/>
        <item m="1" x="2209"/>
        <item m="1" x="667"/>
        <item m="1" x="2333"/>
        <item m="1" x="927"/>
        <item m="1" x="1623"/>
        <item m="1" x="1676"/>
        <item m="1" x="2210"/>
        <item m="1" x="856"/>
        <item m="1" x="449"/>
        <item m="1" x="480"/>
        <item m="1" x="2199"/>
        <item m="1" x="555"/>
        <item m="1" x="599"/>
        <item m="1" x="620"/>
        <item m="1" x="1713"/>
        <item m="1" x="569"/>
        <item m="1" x="1929"/>
        <item m="1" x="694"/>
        <item m="1" x="2317"/>
        <item m="1" x="2271"/>
        <item m="1" x="1229"/>
        <item m="1" x="2124"/>
        <item m="1" x="410"/>
        <item m="1" x="411"/>
        <item m="1" x="1636"/>
        <item m="1" x="1939"/>
        <item m="1" x="2326"/>
        <item m="1" x="1323"/>
        <item m="1" x="1209"/>
        <item m="1" x="392"/>
        <item m="1" x="619"/>
        <item m="1" x="690"/>
        <item m="1" x="762"/>
        <item m="1" x="628"/>
        <item m="1" x="692"/>
        <item m="1" x="632"/>
        <item m="1" x="696"/>
        <item x="14"/>
        <item m="1" x="895"/>
        <item m="1" x="972"/>
        <item x="15"/>
        <item m="1" x="1036"/>
        <item m="1" x="901"/>
        <item m="1" x="1038"/>
        <item m="1" x="1313"/>
        <item m="1" x="252"/>
        <item x="16"/>
        <item m="1" x="2139"/>
        <item x="17"/>
        <item x="18"/>
        <item m="1" x="1025"/>
        <item x="19"/>
        <item x="20"/>
        <item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m="1" x="975"/>
        <item m="1" x="1628"/>
        <item m="1" x="1624"/>
        <item m="1" x="771"/>
        <item m="1" x="315"/>
        <item m="1" x="1647"/>
        <item m="1" x="2179"/>
        <item m="1" x="1792"/>
        <item m="1" x="2310"/>
        <item m="1" x="1946"/>
        <item m="1" x="1127"/>
        <item m="1" x="266"/>
        <item m="1" x="1387"/>
        <item m="1" x="515"/>
        <item m="1" x="1698"/>
        <item m="1" x="813"/>
        <item m="1" x="1981"/>
        <item m="1" x="1066"/>
        <item m="1" x="2233"/>
        <item m="1" x="1405"/>
        <item m="1" x="547"/>
        <item m="1" x="1722"/>
        <item m="1" x="827"/>
        <item m="1" x="2002"/>
        <item m="1" x="1081"/>
        <item m="1" x="1351"/>
        <item m="1" x="309"/>
        <item m="1" x="1642"/>
        <item m="1" x="580"/>
        <item m="1" x="1941"/>
        <item m="1" x="860"/>
        <item m="1" x="1101"/>
        <item m="1" x="243"/>
        <item m="1" x="1366"/>
        <item m="1" x="316"/>
        <item m="1" x="1648"/>
        <item m="1" x="2180"/>
        <item m="1" x="1793"/>
        <item m="1" x="2311"/>
        <item m="1" x="1947"/>
        <item m="1" x="1128"/>
        <item m="1" x="267"/>
        <item m="1" x="1699"/>
        <item m="1" x="814"/>
        <item m="1" x="1982"/>
        <item m="1" x="1067"/>
        <item m="1" x="2234"/>
        <item m="1" x="1723"/>
        <item m="1" x="828"/>
        <item m="1" x="310"/>
        <item m="1" x="1643"/>
        <item m="1" x="1942"/>
        <item m="1" x="244"/>
        <item m="1" x="964"/>
        <item m="1" x="2292"/>
        <item m="1" x="648"/>
        <item m="1" x="1059"/>
        <item m="1" x="210"/>
        <item m="1" x="754"/>
        <item m="1" x="2211"/>
        <item m="1" x="668"/>
        <item m="1" x="2334"/>
        <item m="1" x="928"/>
        <item m="1" x="395"/>
        <item m="1" x="1346"/>
        <item m="1" x="1203"/>
        <item m="1" x="1625"/>
        <item m="1" x="1060"/>
        <item m="1" x="1677"/>
        <item m="1" x="2212"/>
        <item m="1" x="857"/>
        <item m="1" x="450"/>
        <item m="1" x="481"/>
        <item m="1" x="2200"/>
        <item m="1" x="556"/>
        <item m="1" x="550"/>
        <item m="1" x="600"/>
        <item m="1" x="2293"/>
        <item m="1" x="1204"/>
        <item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m="1" x="424"/>
        <item m="1" x="388"/>
        <item m="1" x="482"/>
        <item m="1" x="360"/>
        <item m="1" x="2242"/>
        <item m="1" x="425"/>
        <item m="1" x="429"/>
        <item m="1" x="1736"/>
        <item m="1" x="1742"/>
        <item m="1" x="820"/>
        <item m="1" x="1345"/>
        <item m="1" x="719"/>
        <item m="1" x="854"/>
        <item m="1" x="1364"/>
        <item m="1" x="912"/>
        <item m="1" x="886"/>
        <item m="1" x="583"/>
        <item m="1" x="1111"/>
        <item m="1" x="950"/>
        <item m="1" x="1014"/>
        <item m="1" x="1555"/>
        <item m="1" x="809"/>
        <item x="30"/>
        <item x="31"/>
        <item m="1" x="630"/>
        <item m="1" x="695"/>
        <item m="1" x="362"/>
        <item m="1" x="427"/>
        <item m="1" x="1002"/>
        <item m="1" x="363"/>
        <item m="1" x="428"/>
        <item m="1" x="1004"/>
        <item m="1" x="922"/>
        <item m="1" x="1166"/>
        <item m="1" x="1999"/>
        <item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m="1" x="1626"/>
        <item m="1" x="772"/>
        <item m="1" x="839"/>
        <item m="1" x="317"/>
        <item m="1" x="2082"/>
        <item m="1" x="2133"/>
        <item m="1" x="1649"/>
        <item m="1" x="1794"/>
        <item m="1" x="2312"/>
        <item m="1" x="2306"/>
        <item m="1" x="1948"/>
        <item m="1" x="1129"/>
        <item m="1" x="752"/>
        <item m="1" x="268"/>
        <item m="1" x="1700"/>
        <item m="1" x="1225"/>
        <item m="1" x="815"/>
        <item m="1" x="1983"/>
        <item m="1" x="1528"/>
        <item m="1" x="1068"/>
        <item m="1" x="2235"/>
        <item m="1" x="1724"/>
        <item m="1" x="1234"/>
        <item m="1" x="829"/>
        <item m="1" x="2003"/>
        <item m="1" x="311"/>
        <item m="1" x="1644"/>
        <item m="1" x="1943"/>
        <item m="1" x="861"/>
        <item m="1" x="245"/>
        <item m="1" x="1627"/>
        <item m="1" x="451"/>
        <item m="1" x="483"/>
        <item m="1" x="2201"/>
        <item m="1" x="601"/>
        <item m="1" x="713"/>
        <item m="1" x="1747"/>
        <item m="1" x="367"/>
        <item m="1" x="1467"/>
        <item x="40"/>
        <item m="1" x="836"/>
        <item m="1" x="417"/>
        <item m="1" x="774"/>
        <item m="1" x="321"/>
        <item m="1" x="1650"/>
        <item m="1" x="1797"/>
        <item m="1" x="1950"/>
        <item m="1" x="1130"/>
        <item m="1" x="270"/>
        <item m="1" x="1702"/>
        <item m="1" x="816"/>
        <item m="1" x="1988"/>
        <item m="1" x="1073"/>
        <item m="1" x="2236"/>
        <item m="1" x="1949"/>
        <item m="1" x="1102"/>
        <item m="1" x="246"/>
        <item m="1" x="1632"/>
        <item m="1" x="2202"/>
        <item m="1" x="1071"/>
        <item m="1" x="1064"/>
        <item m="1" x="2340"/>
        <item m="1" x="2343"/>
        <item m="1" x="1609"/>
        <item m="1" x="2168"/>
        <item m="1" x="2249"/>
        <item m="1" x="1316"/>
        <item m="1" x="1716"/>
        <item m="1" x="2304"/>
        <item m="1" x="1132"/>
        <item m="1" x="1684"/>
        <item m="1" x="967"/>
        <item m="1" x="844"/>
        <item m="1" x="1682"/>
        <item m="1" x="1972"/>
        <item m="1" x="2219"/>
        <item m="1" x="281"/>
        <item m="1" x="538"/>
        <item m="1" x="1993"/>
        <item m="1" x="2239"/>
        <item m="1" x="296"/>
        <item m="1" x="564"/>
        <item m="1" x="1360"/>
        <item m="1" x="1655"/>
        <item m="1" x="1373"/>
        <item m="1" x="2166"/>
        <item m="1" x="1307"/>
        <item m="1" x="2192"/>
        <item m="1" x="1098"/>
        <item m="1" x="2307"/>
        <item m="1" x="1374"/>
        <item m="1" x="1558"/>
        <item m="1" x="1375"/>
        <item m="1" x="342"/>
        <item m="1" x="1053"/>
        <item m="1" x="1075"/>
        <item m="1" x="1099"/>
        <item m="1" x="2080"/>
        <item m="1" x="945"/>
        <item m="1" x="2081"/>
        <item m="1" x="224"/>
        <item m="1" x="1960"/>
        <item m="1" x="846"/>
        <item m="1" x="189"/>
        <item m="1" x="757"/>
        <item m="1" x="200"/>
        <item m="1" x="1833"/>
        <item m="1" x="207"/>
        <item m="1" x="1546"/>
        <item m="1" x="1683"/>
        <item m="1" x="328"/>
        <item m="1" x="333"/>
        <item m="1" x="1582"/>
        <item m="1" x="1583"/>
        <item m="1" x="1030"/>
        <item m="1" x="2240"/>
        <item m="1" x="1917"/>
        <item m="1" x="227"/>
        <item m="1" x="190"/>
        <item m="1" x="758"/>
        <item m="1" x="946"/>
        <item m="1" x="2135"/>
        <item m="1" x="1547"/>
        <item m="1" x="1637"/>
        <item m="1" x="642"/>
        <item m="1" x="287"/>
        <item m="1" x="831"/>
        <item m="1" x="755"/>
        <item m="1" x="206"/>
        <item m="1" x="1414"/>
        <item m="1" x="1538"/>
        <item m="1" x="1006"/>
        <item m="1" x="2265"/>
        <item m="1" x="1221"/>
        <item m="1" x="1255"/>
        <item m="1" x="766"/>
        <item m="1" x="2062"/>
        <item m="1" x="1460"/>
        <item m="1" x="1454"/>
        <item m="1" x="566"/>
        <item m="1" x="571"/>
        <item m="1" x="2071"/>
        <item m="1" x="349"/>
        <item m="1" x="1737"/>
        <item m="1" x="1570"/>
        <item m="1" x="2126"/>
        <item m="1" x="485"/>
        <item m="1" x="1535"/>
        <item m="1" x="2286"/>
        <item m="1" x="709"/>
        <item m="1" x="1803"/>
        <item m="1" x="790"/>
        <item m="1" x="796"/>
        <item m="1" x="1236"/>
        <item m="1" x="1259"/>
        <item m="1" x="1284"/>
        <item m="1" x="1835"/>
        <item m="1" x="1854"/>
        <item m="1" x="1870"/>
        <item m="1" x="179"/>
        <item m="1" x="191"/>
        <item m="1" x="986"/>
        <item m="1" x="2015"/>
        <item m="1" x="724"/>
        <item m="1" x="1910"/>
        <item m="1" x="1260"/>
        <item m="1" x="1299"/>
        <item m="1" x="1237"/>
        <item m="1" x="1261"/>
        <item m="1" x="1285"/>
        <item m="1" x="1836"/>
        <item m="1" x="1855"/>
        <item m="1" x="1871"/>
        <item m="1" x="180"/>
        <item m="1" x="987"/>
        <item m="1" x="2016"/>
        <item m="1" x="725"/>
        <item m="1" x="1911"/>
        <item m="1" x="1262"/>
        <item m="1" x="1238"/>
        <item m="1" x="1286"/>
        <item m="1" x="1837"/>
        <item m="1" x="1856"/>
        <item m="1" x="1872"/>
        <item m="1" x="988"/>
        <item m="1" x="2017"/>
        <item m="1" x="726"/>
        <item m="1" x="1912"/>
        <item m="1" x="1263"/>
        <item m="1" x="1239"/>
        <item m="1" x="1287"/>
        <item m="1" x="1838"/>
        <item m="1" x="1857"/>
        <item m="1" x="1873"/>
        <item m="1" x="181"/>
        <item m="1" x="989"/>
        <item m="1" x="2018"/>
        <item m="1" x="1231"/>
        <item m="1" x="1240"/>
        <item m="1" x="727"/>
        <item m="1" x="1913"/>
        <item m="1" x="1264"/>
        <item m="1" x="1241"/>
        <item m="1" x="1265"/>
        <item m="1" x="1288"/>
        <item m="1" x="1839"/>
        <item m="1" x="1858"/>
        <item m="1" x="1874"/>
        <item m="1" x="182"/>
        <item m="1" x="990"/>
        <item m="1" x="2019"/>
        <item m="1" x="1242"/>
        <item m="1" x="1914"/>
        <item m="1" x="1266"/>
        <item m="1" x="1300"/>
        <item m="1" x="1243"/>
        <item m="1" x="1267"/>
        <item m="1" x="1289"/>
        <item m="1" x="1840"/>
        <item m="1" x="1850"/>
        <item m="1" x="1859"/>
        <item m="1" x="1875"/>
        <item m="1" x="183"/>
        <item m="1" x="1232"/>
        <item m="1" x="1244"/>
        <item m="1" x="728"/>
        <item m="1" x="1268"/>
        <item m="1" x="1301"/>
        <item m="1" x="1245"/>
        <item m="1" x="1269"/>
        <item m="1" x="1290"/>
        <item m="1" x="1841"/>
        <item m="1" x="1851"/>
        <item m="1" x="1860"/>
        <item m="1" x="1876"/>
        <item m="1" x="184"/>
        <item m="1" x="192"/>
        <item m="1" x="1270"/>
        <item m="1" x="1246"/>
        <item m="1" x="1271"/>
        <item m="1" x="1291"/>
        <item m="1" x="1842"/>
        <item m="1" x="1861"/>
        <item m="1" x="1877"/>
        <item m="1" x="193"/>
        <item m="1" x="991"/>
        <item m="1" x="2020"/>
        <item m="1" x="1247"/>
        <item m="1" x="729"/>
        <item m="1" x="1915"/>
        <item m="1" x="735"/>
        <item m="1" x="2222"/>
        <item m="1" x="2215"/>
        <item m="1" x="1272"/>
        <item m="1" x="1248"/>
        <item m="1" x="1273"/>
        <item m="1" x="2224"/>
        <item m="1" x="1292"/>
        <item m="1" x="542"/>
        <item m="1" x="1843"/>
        <item m="1" x="551"/>
        <item m="1" x="1862"/>
        <item m="1" x="558"/>
        <item m="1" x="1878"/>
        <item m="1" x="1079"/>
        <item m="1" x="194"/>
        <item m="1" x="730"/>
        <item m="1" x="1899"/>
        <item m="1" x="1274"/>
        <item m="1" x="1249"/>
        <item m="1" x="1293"/>
        <item m="1" x="1844"/>
        <item m="1" x="1863"/>
        <item m="1" x="1879"/>
        <item m="1" x="954"/>
        <item m="1" x="997"/>
        <item m="1" x="2104"/>
        <item m="1" x="1136"/>
        <item m="1" x="1138"/>
        <item m="1" x="394"/>
        <item m="1" x="403"/>
        <item m="1" x="955"/>
        <item m="1" x="736"/>
        <item m="1" x="731"/>
        <item m="1" x="2027"/>
        <item m="1" x="2046"/>
        <item m="1" x="1807"/>
        <item m="1" x="1809"/>
        <item m="1" x="737"/>
        <item m="1" x="732"/>
        <item m="1" x="2028"/>
        <item m="1" x="2047"/>
        <item m="1" x="1207"/>
        <item m="1" x="1210"/>
        <item m="1" x="1211"/>
        <item m="1" x="1808"/>
        <item m="1" x="783"/>
        <item m="1" x="786"/>
        <item m="1" x="738"/>
        <item m="1" x="733"/>
        <item m="1" x="2029"/>
        <item m="1" x="2048"/>
        <item m="1" x="878"/>
        <item m="1" x="687"/>
        <item m="1" x="704"/>
        <item m="1" x="701"/>
        <item m="1" x="1782"/>
        <item m="1" x="1774"/>
        <item m="1" x="1417"/>
        <item m="1" x="1780"/>
        <item m="1" x="791"/>
        <item m="1" x="792"/>
        <item m="1" x="1275"/>
        <item m="1" x="1250"/>
        <item m="1" x="1276"/>
        <item m="1" x="1294"/>
        <item m="1" x="1845"/>
        <item m="1" x="1864"/>
        <item m="1" x="1880"/>
        <item m="1" x="1251"/>
        <item m="1" x="734"/>
        <item m="1" x="1828"/>
        <item m="1" x="1277"/>
        <item m="1" x="1252"/>
        <item m="1" x="1278"/>
        <item m="1" x="1295"/>
        <item m="1" x="1846"/>
        <item m="1" x="1852"/>
        <item m="1" x="1865"/>
        <item m="1" x="1881"/>
        <item m="1" x="195"/>
        <item m="1" x="1279"/>
        <item m="1" x="1302"/>
        <item m="1" x="1253"/>
        <item m="1" x="1280"/>
        <item m="1" x="1296"/>
        <item m="1" x="1847"/>
        <item m="1" x="1866"/>
        <item m="1" x="1882"/>
        <item m="1" x="1281"/>
        <item m="1" x="1303"/>
        <item m="1" x="1254"/>
        <item m="1" x="1282"/>
        <item m="1" x="1297"/>
        <item m="1" x="1848"/>
        <item m="1" x="1853"/>
        <item m="1" x="1867"/>
        <item m="1" x="1883"/>
        <item m="1" x="196"/>
        <item m="1" x="1916"/>
        <item m="1" x="769"/>
        <item m="1" x="2093"/>
        <item m="1" x="2161"/>
        <item m="1" x="1893"/>
        <item m="1" x="834"/>
        <item m="1" x="832"/>
        <item m="1" x="1935"/>
        <item m="1" x="835"/>
        <item m="1" x="702"/>
        <item m="1" x="699"/>
        <item m="1" x="1776"/>
        <item m="1" x="1768"/>
        <item m="1" x="756"/>
        <item m="1" x="793"/>
        <item m="1" x="2177"/>
        <item m="1" x="1961"/>
        <item m="1" x="587"/>
        <item m="1" x="593"/>
        <item m="1" x="596"/>
        <item m="1" x="1089"/>
        <item m="1" x="902"/>
        <item m="1" x="914"/>
        <item m="1" x="1418"/>
        <item m="1" x="1429"/>
        <item m="1" x="1438"/>
        <item m="1" x="2030"/>
        <item m="1" x="2036"/>
        <item m="1" x="621"/>
        <item m="1" x="1596"/>
        <item m="1" x="609"/>
        <item m="1" x="903"/>
        <item m="1" x="915"/>
        <item m="1" x="1419"/>
        <item m="1" x="1430"/>
        <item m="1" x="1439"/>
        <item m="1" x="2031"/>
        <item m="1" x="2037"/>
        <item m="1" x="622"/>
        <item m="1" x="1597"/>
        <item m="1" x="610"/>
        <item m="1" x="904"/>
        <item m="1" x="916"/>
        <item m="1" x="1420"/>
        <item m="1" x="1431"/>
        <item m="1" x="1440"/>
        <item m="1" x="623"/>
        <item m="1" x="1598"/>
        <item m="1" x="611"/>
        <item m="1" x="905"/>
        <item m="1" x="923"/>
        <item m="1" x="917"/>
        <item m="1" x="1421"/>
        <item m="1" x="1432"/>
        <item m="1" x="1441"/>
        <item m="1" x="2032"/>
        <item m="1" x="2038"/>
        <item m="1" x="624"/>
        <item m="1" x="2086"/>
        <item m="1" x="2089"/>
        <item m="1" x="1599"/>
        <item m="1" x="612"/>
        <item m="1" x="1442"/>
        <item m="1" x="906"/>
        <item m="1" x="924"/>
        <item m="1" x="918"/>
        <item m="1" x="1422"/>
        <item m="1" x="1427"/>
        <item m="1" x="1433"/>
        <item m="1" x="1443"/>
        <item m="1" x="2033"/>
        <item m="1" x="2087"/>
        <item m="1" x="1600"/>
        <item m="1" x="907"/>
        <item m="1" x="925"/>
        <item m="1" x="919"/>
        <item m="1" x="1423"/>
        <item m="1" x="1428"/>
        <item m="1" x="1434"/>
        <item m="1" x="1444"/>
        <item m="1" x="2034"/>
        <item m="1" x="2039"/>
        <item m="1" x="908"/>
        <item m="1" x="926"/>
        <item m="1" x="920"/>
        <item m="1" x="1424"/>
        <item m="1" x="1435"/>
        <item m="1" x="1445"/>
        <item m="1" x="625"/>
        <item m="1" x="2088"/>
        <item m="1" x="2090"/>
        <item m="1" x="1601"/>
        <item m="1" x="613"/>
        <item m="1" x="331"/>
        <item m="1" x="1826"/>
        <item m="1" x="909"/>
        <item m="1" x="910"/>
        <item m="1" x="1830"/>
        <item m="1" x="921"/>
        <item m="1" x="2341"/>
        <item m="1" x="1425"/>
        <item m="1" x="1436"/>
        <item m="1" x="2344"/>
        <item m="1" x="1446"/>
        <item m="1" x="723"/>
        <item m="1" x="2040"/>
        <item m="1" x="1602"/>
        <item m="1" x="1468"/>
        <item m="1" x="1410"/>
        <item m="1" x="457"/>
        <item m="1" x="2172"/>
        <item m="1" x="1143"/>
        <item m="1" x="1953"/>
        <item m="1" x="1141"/>
        <item m="1" x="811"/>
        <item m="1" x="2049"/>
        <item m="1" x="384"/>
        <item m="1" x="396"/>
        <item m="1" x="1731"/>
        <item m="1" x="1954"/>
        <item m="1" x="1805"/>
        <item m="1" x="1892"/>
        <item m="1" x="2195"/>
        <item m="1" x="664"/>
        <item m="1" x="1806"/>
        <item m="1" x="2247"/>
        <item m="1" x="1170"/>
        <item m="1" x="303"/>
        <item m="1" x="1458"/>
        <item m="1" x="848"/>
        <item m="1" x="2070"/>
        <item m="1" x="891"/>
        <item m="1" x="378"/>
        <item m="1" x="602"/>
        <item m="1" x="1733"/>
        <item m="1" x="669"/>
        <item m="1" x="1976"/>
        <item m="1" x="2228"/>
        <item m="1" x="284"/>
        <item m="1" x="830"/>
        <item m="1" x="1355"/>
        <item m="1" x="2337"/>
        <item m="1" x="1740"/>
        <item m="1" x="965"/>
        <item m="1" x="431"/>
        <item m="1" x="2336"/>
        <item m="1" x="714"/>
        <item m="1" x="1022"/>
        <item m="1" x="1688"/>
        <item m="1" x="397"/>
        <item m="1" x="2332"/>
        <item m="1" x="1057"/>
        <item m="1" x="2313"/>
        <item m="1" x="385"/>
        <item m="1" x="398"/>
        <item m="1" x="703"/>
        <item m="1" x="2010"/>
        <item m="1" x="423"/>
        <item m="1" x="1745"/>
        <item m="1" x="1777"/>
        <item m="1" x="1719"/>
        <item m="1" x="1746"/>
        <item m="1" x="452"/>
        <item m="1" x="1778"/>
        <item m="1" x="1944"/>
        <item m="1" x="2244"/>
        <item m="1" x="971"/>
        <item m="1" x="1034"/>
        <item m="1" x="2095"/>
        <item m="1" x="454"/>
        <item m="1" x="1406"/>
        <item m="1" x="1483"/>
        <item m="1" x="1481"/>
        <item m="1" x="606"/>
        <item m="1" x="617"/>
        <item m="1" x="2096"/>
        <item m="1" x="2100"/>
        <item m="1" x="2102"/>
        <item m="1" x="383"/>
        <item m="1" x="1559"/>
        <item m="1" x="1455"/>
        <item m="1" x="1466"/>
        <item m="1" x="1464"/>
        <item m="1" x="1565"/>
        <item m="1" x="2266"/>
        <item m="1" x="348"/>
        <item m="1" x="354"/>
        <item m="1" x="1567"/>
        <item m="1" x="1568"/>
        <item m="1" x="1541"/>
        <item m="1" x="1727"/>
        <item m="1" x="764"/>
        <item m="1" x="458"/>
        <item m="1" x="1634"/>
        <item m="1" x="492"/>
        <item m="1" x="412"/>
        <item m="1" x="1629"/>
        <item m="1" x="1465"/>
        <item m="1" x="1462"/>
        <item m="1" x="350"/>
        <item m="1" x="347"/>
        <item m="1" x="1527"/>
        <item m="1" x="1309"/>
        <item m="1" x="361"/>
        <item m="1" x="980"/>
        <item m="1" x="992"/>
        <item m="1" x="1495"/>
        <item m="1" x="1508"/>
        <item m="1" x="1515"/>
        <item m="1" x="1710"/>
        <item m="1" x="981"/>
        <item m="1" x="993"/>
        <item m="1" x="1496"/>
        <item m="1" x="1509"/>
        <item m="1" x="1516"/>
        <item m="1" x="2138"/>
        <item m="1" x="1711"/>
        <item m="1" x="982"/>
        <item m="1" x="994"/>
        <item m="1" x="1497"/>
        <item m="1" x="1504"/>
        <item m="1" x="1510"/>
        <item m="1" x="1517"/>
        <item m="1" x="2105"/>
        <item m="1" x="983"/>
        <item m="1" x="995"/>
        <item m="1" x="1498"/>
        <item m="1" x="1511"/>
        <item m="1" x="1518"/>
        <item m="1" x="984"/>
        <item m="1" x="996"/>
        <item m="1" x="1499"/>
        <item m="1" x="1505"/>
        <item m="1" x="1512"/>
        <item m="1" x="1519"/>
        <item m="1" x="2106"/>
        <item m="1" x="1712"/>
        <item m="1" x="683"/>
        <item m="1" x="2099"/>
        <item m="1" x="2113"/>
        <item m="1" x="1576"/>
        <item m="1" x="1550"/>
        <item m="1" x="785"/>
        <item m="1" x="2182"/>
        <item m="1" x="1324"/>
        <item m="1" x="788"/>
        <item m="1" x="1563"/>
        <item m="1" x="1484"/>
        <item m="1" x="1551"/>
        <item m="1" x="1564"/>
        <item m="1" x="1131"/>
        <item m="1" x="2129"/>
        <item m="1" x="1926"/>
        <item m="1" x="1487"/>
        <item m="1" x="1507"/>
        <item m="1" x="1018"/>
        <item m="1" x="743"/>
        <item m="1" x="1218"/>
        <item m="1" x="2255"/>
        <item m="1" x="236"/>
        <item m="1" x="1652"/>
        <item m="1" x="789"/>
        <item m="1" x="1019"/>
        <item m="1" x="970"/>
        <item m="1" x="1020"/>
        <item m="1" x="1031"/>
        <item m="1" x="283"/>
        <item m="1" x="615"/>
        <item m="1" x="2127"/>
        <item m="1" x="2134"/>
        <item m="1" x="1573"/>
        <item m="1" x="1298"/>
        <item m="1" x="1849"/>
        <item m="1" x="645"/>
        <item m="1" x="818"/>
        <item m="1" x="2231"/>
        <item m="1" x="1732"/>
        <item m="1" x="1347"/>
        <item m="1" x="1531"/>
        <item m="1" x="1574"/>
        <item m="1" x="1603"/>
        <item m="1" x="868"/>
        <item m="1" x="1144"/>
        <item m="1" x="2197"/>
        <item m="1" x="1010"/>
        <item m="1" x="1021"/>
        <item m="1" x="1552"/>
        <item m="1" x="490"/>
        <item m="1" x="222"/>
        <item m="1" x="776"/>
        <item m="1" x="1748"/>
        <item m="1" x="1963"/>
        <item m="1" x="1122"/>
        <item m="1" x="656"/>
        <item m="1" x="282"/>
        <item m="1" x="447"/>
        <item m="1" x="491"/>
        <item m="1" x="513"/>
        <item m="1" x="2006"/>
        <item m="1" x="2297"/>
        <item m="1" x="1032"/>
        <item m="1" x="2147"/>
        <item m="1" x="2158"/>
        <item m="1" x="1638"/>
        <item m="1" x="1330"/>
        <item m="1" x="1902"/>
        <item m="1" x="671"/>
        <item m="1" x="2132"/>
        <item m="1" x="855"/>
        <item m="1" x="2260"/>
        <item m="1" x="1370"/>
        <item m="1" x="1661"/>
        <item m="1" x="1560"/>
        <item m="1" x="1829"/>
        <item m="1" x="1639"/>
        <item m="1" x="1662"/>
        <item m="1" x="1548"/>
        <item m="1" x="1173"/>
        <item m="1" x="2167"/>
        <item m="1" x="1529"/>
        <item m="1" x="1549"/>
        <item m="1" x="1039"/>
        <item m="1" x="775"/>
        <item m="1" x="1258"/>
        <item m="1" x="2284"/>
        <item m="1" x="1492"/>
        <item m="1" x="272"/>
        <item m="1" x="1692"/>
        <item m="1" x="1139"/>
        <item m="1" x="821"/>
        <item m="1" x="1040"/>
        <item m="1" x="1007"/>
        <item m="1" x="1041"/>
        <item m="1" x="1062"/>
        <item m="1" x="322"/>
        <item m="1" x="660"/>
        <item m="1" x="1561"/>
        <item m="1" x="1663"/>
        <item m="1" x="464"/>
        <item m="1" x="494"/>
        <item m="1" x="589"/>
        <item m="1" x="649"/>
        <item m="1" x="253"/>
        <item m="1" x="800"/>
        <item m="1" x="335"/>
        <item m="1" x="2007"/>
        <item m="1" x="2065"/>
        <item m="1" x="379"/>
        <item m="1" x="476"/>
        <item m="1" x="495"/>
        <item m="1" x="590"/>
        <item m="1" x="650"/>
        <item m="1" x="254"/>
        <item m="1" x="801"/>
        <item m="1" x="1394"/>
        <item m="1" x="1415"/>
        <item m="1" x="1996"/>
        <item m="1" x="2024"/>
        <item m="1" x="2241"/>
        <item m="1" x="2269"/>
        <item m="1" x="336"/>
        <item m="1" x="2008"/>
        <item m="1" x="2066"/>
        <item m="1" x="588"/>
        <item m="1" x="647"/>
        <item m="1" x="890"/>
        <item m="1" x="1376"/>
        <item m="1" x="1409"/>
        <item m="1" x="595"/>
        <item m="1" x="715"/>
        <item m="1" x="1788"/>
        <item m="1" x="1074"/>
        <item m="1" x="559"/>
        <item m="1" x="717"/>
        <item m="1" x="2142"/>
        <item m="1" x="469"/>
        <item m="1" x="478"/>
        <item m="1" x="1795"/>
        <item m="1" x="1801"/>
        <item m="1" x="666"/>
        <item m="1" x="1156"/>
        <item m="1" x="941"/>
        <item m="1" x="1453"/>
        <item m="1" x="1008"/>
        <item m="1" x="968"/>
        <item m="1" x="684"/>
        <item m="1" x="1172"/>
        <item m="1" x="804"/>
        <item m="1" x="872"/>
        <item m="1" x="1403"/>
        <item m="1" x="1054"/>
        <item m="1" x="1125"/>
        <item m="1" x="1721"/>
        <item m="1" x="1584"/>
        <item m="1" x="1908"/>
        <item m="1" x="445"/>
        <item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m="1" x="1377"/>
        <item m="1" x="1689"/>
        <item m="1" x="1729"/>
        <item m="1" x="2256"/>
        <item m="1" x="1378"/>
        <item m="1" x="1690"/>
        <item m="1" x="1730"/>
        <item m="1" x="2257"/>
        <item m="1" x="651"/>
        <item m="1" x="225"/>
        <item m="1" x="334"/>
        <item m="1" x="1667"/>
        <item m="1" x="1233"/>
        <item m="1" x="320"/>
        <item x="51"/>
        <item m="1" x="496"/>
        <item m="1" x="591"/>
        <item m="1" x="652"/>
        <item m="1" x="255"/>
        <item m="1" x="802"/>
        <item m="1" x="337"/>
        <item m="1" x="1754"/>
        <item m="1" x="329"/>
        <item m="1" x="1222"/>
        <item m="1" x="1011"/>
        <item m="1" x="1998"/>
        <item m="1" x="639"/>
        <item m="1" x="722"/>
        <item m="1" x="453"/>
        <item m="1" x="2025"/>
        <item m="1" x="260"/>
        <item m="1" x="548"/>
        <item m="1" x="597"/>
        <item m="1" x="505"/>
        <item m="1" x="524"/>
        <item m="1" x="280"/>
        <item m="1" x="823"/>
        <item m="1" x="2131"/>
        <item m="1" x="1927"/>
        <item m="1" x="957"/>
        <item m="1" x="1016"/>
        <item m="1" x="614"/>
        <item m="1" x="565"/>
        <item m="1" x="438"/>
        <item m="1" x="710"/>
        <item m="1" x="1206"/>
        <item m="1" x="1490"/>
        <item x="52"/>
        <item m="1" x="1401"/>
        <item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m="1" x="2013"/>
        <item m="1" x="2098"/>
        <item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m="1" x="1094"/>
        <item m="1" x="940"/>
        <item m="1" x="1482"/>
        <item m="1" x="1159"/>
        <item m="1" x="1216"/>
        <item m="1" x="1095"/>
        <item x="63"/>
        <item m="1" x="1379"/>
        <item m="1" x="1964"/>
        <item m="1" x="1725"/>
        <item x="64"/>
        <item x="65"/>
        <item m="1" x="1553"/>
        <item m="1" x="1645"/>
        <item m="1" x="545"/>
        <item m="1" x="672"/>
        <item m="1" x="1223"/>
        <item x="66"/>
        <item x="67"/>
        <item x="68"/>
        <item m="1" x="516"/>
        <item m="1" x="493"/>
        <item m="1" x="653"/>
        <item m="1" x="697"/>
        <item x="69"/>
        <item m="1" x="942"/>
        <item m="1" x="517"/>
        <item m="1" x="573"/>
        <item m="1" x="961"/>
        <item m="1" x="549"/>
        <item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m="1" x="1230"/>
        <item m="1" x="1145"/>
        <item m="1" x="1335"/>
        <item m="1" x="1380"/>
        <item m="1" x="1585"/>
        <item x="80"/>
        <item m="1" x="1586"/>
        <item m="1" x="1587"/>
        <item m="1" x="1798"/>
        <item m="1" x="234"/>
        <item m="1" x="2005"/>
        <item m="1" x="484"/>
        <item m="1" x="2214"/>
        <item m="1" x="285"/>
        <item m="1" x="1760"/>
        <item x="81"/>
        <item m="1" x="2092"/>
        <item m="1" x="700"/>
        <item m="1" x="837"/>
        <item m="1" x="943"/>
        <item m="1" x="2198"/>
        <item m="1" x="1656"/>
        <item m="1" x="352"/>
        <item m="1" x="1328"/>
        <item m="1" x="631"/>
        <item m="1" x="288"/>
        <item x="82"/>
        <item m="1" x="2278"/>
        <item m="1" x="407"/>
        <item m="1" x="1562"/>
        <item m="1" x="1952"/>
        <item m="1" x="1407"/>
        <item m="1" x="1525"/>
        <item m="1" x="1478"/>
        <item m="1" x="1023"/>
        <item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m="1" x="510"/>
        <item m="1" x="1349"/>
        <item m="1" x="511"/>
        <item m="1" x="1581"/>
        <item m="1" x="1536"/>
        <item m="1" x="1959"/>
        <item m="1" x="862"/>
        <item m="1" x="851"/>
        <item m="1" x="1413"/>
        <item x="89"/>
        <item x="90"/>
        <item m="1" x="1816"/>
        <item m="1" x="1951"/>
        <item m="1" x="1962"/>
        <item m="1" x="877"/>
        <item m="1" x="1741"/>
        <item x="91"/>
        <item x="92"/>
        <item m="1" x="1909"/>
        <item m="1" x="2064"/>
        <item m="1" x="2289"/>
        <item m="1" x="534"/>
        <item m="1" x="518"/>
        <item m="1" x="874"/>
        <item m="1" x="887"/>
        <item m="1" x="1116"/>
        <item m="1" x="1161"/>
        <item m="1" x="635"/>
        <item m="1" x="603"/>
        <item m="1" x="680"/>
        <item x="93"/>
        <item x="94"/>
        <item x="95"/>
        <item m="1" x="1353"/>
        <item m="1" x="527"/>
        <item m="1" x="636"/>
        <item m="1" x="698"/>
        <item m="1" x="1142"/>
        <item m="1" x="1076"/>
        <item m="1" x="1187"/>
        <item m="1" x="1762"/>
        <item m="1" x="2079"/>
        <item m="1" x="552"/>
        <item m="1" x="2159"/>
        <item m="1" x="2146"/>
        <item m="1" x="2009"/>
        <item m="1" x="519"/>
        <item m="1" x="889"/>
        <item m="1" x="1890"/>
        <item m="1" x="1831"/>
        <item m="1" x="1473"/>
        <item m="1" x="1799"/>
        <item m="1" x="2041"/>
        <item m="1" x="2023"/>
        <item x="96"/>
        <item m="1" x="2274"/>
        <item m="1" x="1486"/>
        <item m="1" x="1283"/>
        <item m="1" x="351"/>
        <item m="1" x="520"/>
        <item m="1" x="963"/>
        <item m="1" x="2321"/>
        <item m="1" x="390"/>
        <item m="1" x="343"/>
        <item m="1" x="330"/>
        <item m="1" x="380"/>
        <item x="97"/>
        <item m="1" x="1180"/>
        <item x="98"/>
        <item m="1" x="2141"/>
        <item m="1" x="1181"/>
        <item m="1" x="553"/>
        <item m="1" x="869"/>
        <item m="1" x="422"/>
        <item m="1" x="2091"/>
        <item m="1" x="930"/>
        <item m="1" x="1786"/>
        <item x="99"/>
        <item m="1" x="1738"/>
        <item x="100"/>
        <item x="101"/>
        <item m="1" x="881"/>
        <item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m="1" x="2128"/>
        <item m="1" x="1891"/>
        <item m="1" x="568"/>
        <item m="1" x="521"/>
        <item m="1" x="2220"/>
        <item m="1" x="377"/>
        <item m="1" x="1556"/>
        <item m="1" x="540"/>
        <item m="1" x="259"/>
        <item m="1" x="1817"/>
        <item m="1" x="1383"/>
        <item m="1" x="541"/>
        <item m="1" x="745"/>
        <item m="1" x="805"/>
        <item m="1" x="1588"/>
        <item m="1" x="1026"/>
        <item m="1" x="1755"/>
        <item m="1" x="882"/>
        <item m="1" x="418"/>
        <item m="1" x="1769"/>
        <item m="1" x="1918"/>
        <item m="1" x="229"/>
        <item m="1" x="2074"/>
        <item m="1" x="1212"/>
        <item m="1" x="372"/>
        <item m="1" x="1811"/>
        <item m="1" x="933"/>
        <item m="1" x="2108"/>
        <item m="1" x="1162"/>
        <item m="1" x="2328"/>
        <item m="1" x="413"/>
        <item m="1" x="1764"/>
        <item m="1" x="720"/>
        <item m="1" x="2072"/>
        <item m="1" x="1194"/>
        <item m="1" x="355"/>
        <item m="1" x="2319"/>
        <item m="1" x="781"/>
        <item m="1" x="269"/>
        <item m="1" x="1756"/>
        <item m="1" x="2320"/>
        <item m="1" x="592"/>
        <item m="1" x="654"/>
        <item m="1" x="2314"/>
        <item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m="1" x="1371"/>
        <item m="1" x="2143"/>
        <item m="1" x="2119"/>
        <item x="118"/>
        <item x="119"/>
        <item m="1" x="1480"/>
        <item m="1" x="1783"/>
        <item m="1" x="1167"/>
        <item m="1" x="1457"/>
        <item m="1" x="1749"/>
        <item m="1" x="618"/>
        <item m="1" x="662"/>
        <item m="1" x="1819"/>
        <item m="1" x="2335"/>
        <item m="1" x="712"/>
        <item m="1" x="1611"/>
        <item m="1" x="2173"/>
        <item m="1" x="488"/>
        <item m="1" x="1035"/>
        <item m="1" x="1566"/>
        <item m="1" x="2152"/>
        <item m="1" x="455"/>
        <item m="1" x="1012"/>
        <item m="1" x="1357"/>
        <item m="1" x="1657"/>
        <item m="1" x="1958"/>
        <item m="1" x="262"/>
        <item m="1" x="2188"/>
        <item m="1" x="1408"/>
        <item m="1" x="1356"/>
        <item m="1" x="508"/>
        <item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m="1" x="503"/>
        <item m="1" x="439"/>
        <item m="1" x="507"/>
        <item m="1" x="443"/>
        <item m="1" x="509"/>
        <item x="129"/>
        <item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m="1" x="1977"/>
        <item m="1" x="2068"/>
        <item m="1" x="962"/>
        <item x="136"/>
        <item x="137"/>
        <item m="1" x="2083"/>
        <item m="1" x="1202"/>
        <item m="1" x="1757"/>
        <item m="1" x="883"/>
        <item m="1" x="419"/>
        <item m="1" x="1770"/>
        <item m="1" x="2298"/>
        <item m="1" x="1919"/>
        <item m="1" x="230"/>
        <item m="1" x="2075"/>
        <item m="1" x="1213"/>
        <item m="1" x="373"/>
        <item m="1" x="1502"/>
        <item m="1" x="673"/>
        <item m="1" x="1812"/>
        <item m="1" x="934"/>
        <item m="1" x="2109"/>
        <item m="1" x="1163"/>
        <item m="1" x="2329"/>
        <item m="1" x="1823"/>
        <item m="1" x="948"/>
        <item m="1" x="2125"/>
        <item m="1" x="2339"/>
        <item m="1" x="414"/>
        <item m="1" x="1765"/>
        <item m="1" x="2073"/>
        <item m="1" x="1195"/>
        <item m="1" x="356"/>
        <item m="1" x="1802"/>
        <item m="1" x="420"/>
        <item m="1" x="1771"/>
        <item m="1" x="2299"/>
        <item m="1" x="1920"/>
        <item m="1" x="231"/>
        <item m="1" x="2076"/>
        <item m="1" x="1214"/>
        <item m="1" x="374"/>
        <item m="1" x="1813"/>
        <item m="1" x="935"/>
        <item m="1" x="2110"/>
        <item m="1" x="1164"/>
        <item m="1" x="2330"/>
        <item m="1" x="1174"/>
        <item m="1" x="415"/>
        <item m="1" x="1766"/>
        <item m="1" x="1196"/>
        <item m="1" x="357"/>
        <item m="1" x="421"/>
        <item m="1" x="1772"/>
        <item m="1" x="2300"/>
        <item m="1" x="1921"/>
        <item m="1" x="232"/>
        <item m="1" x="2077"/>
        <item m="1" x="1215"/>
        <item m="1" x="375"/>
        <item m="1" x="1503"/>
        <item m="1" x="674"/>
        <item m="1" x="1814"/>
        <item m="1" x="936"/>
        <item m="1" x="2111"/>
        <item m="1" x="1165"/>
        <item m="1" x="2331"/>
        <item m="1" x="1824"/>
        <item m="1" x="949"/>
        <item m="1" x="1463"/>
        <item m="1" x="416"/>
        <item m="1" x="1767"/>
        <item m="1" x="1197"/>
        <item m="1" x="358"/>
        <item m="1" x="1758"/>
        <item m="1" x="969"/>
        <item m="1" x="655"/>
        <item m="1" x="2315"/>
        <item m="1" x="688"/>
        <item m="1" x="739"/>
        <item m="1" x="216"/>
        <item m="1" x="661"/>
        <item m="1" x="691"/>
        <item m="1" x="1358"/>
        <item m="1" x="1994"/>
        <item m="1" x="2181"/>
        <item m="1" x="2261"/>
        <item x="138"/>
        <item m="1" x="2059"/>
        <item m="1" x="2114"/>
        <item m="1" x="892"/>
        <item m="1" x="477"/>
        <item m="1" x="1069"/>
        <item m="1" x="366"/>
        <item m="1" x="753"/>
        <item m="1" x="999"/>
        <item m="1" x="1388"/>
        <item m="1" x="876"/>
        <item m="1" x="442"/>
        <item m="1" x="1832"/>
        <item x="139"/>
        <item m="1" x="977"/>
        <item m="1" x="1107"/>
        <item m="1" x="959"/>
        <item m="1" x="327"/>
        <item m="1" x="2078"/>
        <item m="1" x="2060"/>
        <item m="1" x="2227"/>
        <item m="1" x="499"/>
        <item x="140"/>
        <item m="1" x="1108"/>
        <item m="1" x="1109"/>
        <item m="1" x="740"/>
        <item m="1" x="871"/>
        <item m="1" x="782"/>
        <item m="1" x="900"/>
        <item m="1" x="2148"/>
        <item m="1" x="522"/>
        <item m="1" x="1070"/>
        <item m="1" x="944"/>
        <item m="1" x="570"/>
        <item m="1" x="1664"/>
        <item m="1" x="626"/>
        <item m="1" x="1922"/>
        <item m="1" x="885"/>
        <item m="1" x="685"/>
        <item m="1" x="760"/>
        <item m="1" x="607"/>
        <item m="1" x="1088"/>
        <item m="1" x="204"/>
        <item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m="1" x="472"/>
        <item x="145"/>
        <item m="1" x="1110"/>
        <item m="1" x="1485"/>
        <item m="1" x="1665"/>
        <item m="1" x="345"/>
        <item m="1" x="474"/>
        <item m="1" x="1009"/>
        <item m="1" x="1124"/>
        <item m="1" x="1226"/>
        <item m="1" x="1308"/>
        <item m="1" x="1384"/>
        <item m="1" x="1530"/>
        <item m="1" x="506"/>
        <item m="1" x="1907"/>
        <item m="1" x="1923"/>
        <item m="1" x="958"/>
        <item m="1" x="1017"/>
        <item m="1" x="512"/>
        <item m="1" x="608"/>
        <item m="1" x="199"/>
        <item x="146"/>
        <item x="147"/>
        <item x="148"/>
        <item x="149"/>
        <item m="1" x="1956"/>
        <item m="1" x="2014"/>
        <item m="1" x="341"/>
        <item m="1" x="528"/>
        <item m="1" x="1653"/>
        <item m="1" x="1734"/>
        <item m="1" x="2275"/>
        <item m="1" x="271"/>
        <item m="1" x="498"/>
        <item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m="1" x="1235"/>
        <item m="1" x="1352"/>
        <item m="1" x="1575"/>
        <item m="1" x="1686"/>
        <item m="1" x="646"/>
        <item m="1" x="677"/>
        <item m="1" x="523"/>
        <item m="1" x="741"/>
        <item m="1" x="275"/>
        <item m="1" x="1477"/>
        <item m="1" x="1703"/>
        <item m="1" x="2022"/>
        <item m="1" x="1989"/>
        <item m="1" x="1013"/>
        <item m="1" x="1526"/>
        <item m="1" x="1592"/>
        <item m="1" x="2154"/>
        <item m="1" x="277"/>
        <item m="1" x="233"/>
        <item m="1" x="853"/>
        <item x="154"/>
        <item x="155"/>
        <item m="1" x="865"/>
        <item m="1" x="1160"/>
        <item x="156"/>
        <item x="157"/>
        <item m="1" x="1670"/>
        <item m="1" x="1501"/>
        <item m="1" x="2193"/>
        <item m="1" x="2245"/>
        <item m="1" x="1175"/>
        <item m="1" x="1395"/>
        <item m="1" x="391"/>
        <item m="1" x="1579"/>
        <item m="1" x="604"/>
        <item m="1" x="670"/>
        <item m="1" x="1513"/>
        <item m="1" x="1329"/>
        <item m="1" x="1382"/>
        <item m="1" x="1997"/>
        <item m="1" x="1416"/>
        <item x="158"/>
        <item m="1" x="1569"/>
        <item x="159"/>
        <item m="1" x="1042"/>
        <item m="1" x="1112"/>
        <item m="1" x="797"/>
        <item m="1" x="1325"/>
        <item m="1" x="323"/>
        <item m="1" x="938"/>
        <item m="1" x="1796"/>
        <item m="1" x="1800"/>
        <item m="1" x="1077"/>
        <item m="1" x="562"/>
        <item m="1" x="721"/>
        <item m="1" x="1514"/>
        <item m="1" x="2115"/>
        <item m="1" x="401"/>
        <item m="1" x="409"/>
        <item m="1" x="1726"/>
        <item m="1" x="1728"/>
        <item m="1" x="2026"/>
        <item m="1" x="338"/>
        <item m="1" x="2272"/>
        <item m="1" x="627"/>
        <item m="1" x="2323"/>
        <item m="1" x="2301"/>
        <item m="1" x="2050"/>
        <item m="1" x="339"/>
        <item m="1" x="1451"/>
        <item m="1" x="1524"/>
        <item m="1" x="1171"/>
        <item m="1" x="1753"/>
        <item m="1" x="1332"/>
        <item m="1" x="1386"/>
        <item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m="1" x="1571"/>
        <item m="1" x="1678"/>
        <item m="1" x="1326"/>
        <item m="1" x="1894"/>
        <item m="1" x="1449"/>
        <item m="1" x="1474"/>
        <item m="1" x="2084"/>
        <item m="1" x="2094"/>
        <item m="1" x="1117"/>
        <item m="1" x="884"/>
        <item m="1" x="1397"/>
        <item m="1" x="1133"/>
        <item m="1" x="1717"/>
        <item m="1" x="1176"/>
        <item m="1" x="1146"/>
        <item m="1" x="888"/>
        <item m="1" x="1402"/>
        <item m="1" x="2067"/>
        <item m="1" x="2121"/>
        <item m="1" x="2294"/>
        <item m="1" x="1903"/>
        <item m="1" x="1985"/>
        <item m="1" x="313"/>
        <item m="1" x="1905"/>
        <item m="1" x="1986"/>
        <item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m="1" x="2345"/>
        <item m="1" x="402"/>
        <item m="1" x="1825"/>
        <item m="1" x="217"/>
        <item x="177"/>
        <item t="default"/>
      </items>
    </pivotField>
    <pivotField axis="axisRow" compact="0" showAll="0" includeNewItemsInFilter="1" sortType="ascending">
      <items count="2300">
        <item m="1" x="2134"/>
        <item x="139"/>
        <item m="1" x="1039"/>
        <item x="138"/>
        <item m="1" x="2182"/>
        <item m="1" x="2208"/>
        <item m="1" x="219"/>
        <item m="1" x="170"/>
        <item m="1" x="2029"/>
        <item m="1" x="343"/>
        <item m="1" x="467"/>
        <item m="1" x="1275"/>
        <item m="1" x="862"/>
        <item m="1" x="2107"/>
        <item m="1" x="1272"/>
        <item m="1" x="1939"/>
        <item m="1" x="1903"/>
        <item m="1" x="803"/>
        <item m="1" x="927"/>
        <item m="1" x="1559"/>
        <item m="1" x="2047"/>
        <item m="1" x="1914"/>
        <item m="1" x="1940"/>
        <item m="1" x="2108"/>
        <item m="1" x="804"/>
        <item m="1" x="928"/>
        <item m="1" x="220"/>
        <item m="1" x="929"/>
        <item m="1" x="2183"/>
        <item m="1" x="1239"/>
        <item m="1" x="146"/>
        <item m="1" x="167"/>
        <item m="1" x="374"/>
        <item m="1" x="1306"/>
        <item m="1" x="1770"/>
        <item m="1" x="652"/>
        <item m="1" x="679"/>
        <item m="1" x="845"/>
        <item m="1" x="2260"/>
        <item m="1" x="780"/>
        <item m="1" x="740"/>
        <item m="1" x="1838"/>
        <item m="1" x="1867"/>
        <item m="1" x="1948"/>
        <item m="1" x="726"/>
        <item m="1" x="916"/>
        <item m="1" x="917"/>
        <item m="1" x="414"/>
        <item m="1" x="1962"/>
        <item m="1" x="1898"/>
        <item m="1" x="1904"/>
        <item m="1" x="1930"/>
        <item m="1" x="2129"/>
        <item m="1" x="1229"/>
        <item m="1" x="1249"/>
        <item m="1" x="1533"/>
        <item m="1" x="254"/>
        <item m="1" x="1966"/>
        <item m="1" x="487"/>
        <item m="1" x="1297"/>
        <item m="1" x="1298"/>
        <item m="1" x="1446"/>
        <item m="1" x="2132"/>
        <item m="1" x="2159"/>
        <item m="1" x="261"/>
        <item m="1" x="259"/>
        <item m="1" x="1929"/>
        <item m="1" x="521"/>
        <item m="1" x="255"/>
        <item m="1" x="848"/>
        <item m="1" x="849"/>
        <item m="1" x="1574"/>
        <item m="1" x="1586"/>
        <item m="1" x="745"/>
        <item m="1" x="2068"/>
        <item m="1" x="415"/>
        <item m="1" x="2069"/>
        <item m="1" x="2070"/>
        <item m="1" x="2071"/>
        <item m="1" x="2072"/>
        <item m="1" x="2073"/>
        <item m="1" x="2074"/>
        <item m="1" x="1336"/>
        <item m="1" x="1958"/>
        <item m="1" x="799"/>
        <item m="1" x="1486"/>
        <item m="1" x="273"/>
        <item m="1" x="1525"/>
        <item m="1" x="1293"/>
        <item m="1" x="1568"/>
        <item m="1" x="236"/>
        <item m="1" x="530"/>
        <item m="1" x="2052"/>
        <item m="1" x="885"/>
        <item m="1" x="1839"/>
        <item m="1" x="947"/>
        <item m="1" x="978"/>
        <item m="1" x="1005"/>
        <item m="1" x="919"/>
        <item m="1" x="1934"/>
        <item m="1" x="1126"/>
        <item m="1" x="653"/>
        <item m="1" x="680"/>
        <item m="1" x="846"/>
        <item m="1" x="2261"/>
        <item m="1" x="781"/>
        <item m="1" x="654"/>
        <item m="1" x="681"/>
        <item m="1" x="847"/>
        <item m="1" x="1082"/>
        <item m="1" x="857"/>
        <item m="1" x="1933"/>
        <item m="1" x="1935"/>
        <item m="1" x="1941"/>
        <item m="1" x="2075"/>
        <item m="1" x="545"/>
        <item m="1" x="546"/>
        <item m="1" x="533"/>
        <item m="1" x="534"/>
        <item m="1" x="437"/>
        <item m="1" x="1589"/>
        <item m="1" x="496"/>
        <item m="1" x="497"/>
        <item m="1" x="667"/>
        <item m="1" x="1642"/>
        <item m="1" x="1726"/>
        <item m="1" x="2192"/>
        <item m="1" x="720"/>
        <item m="1" x="701"/>
        <item m="1" x="1041"/>
        <item m="1" x="1145"/>
        <item m="1" x="1679"/>
        <item m="1" x="1848"/>
        <item m="1" x="1856"/>
        <item m="1" x="897"/>
        <item m="1" x="1234"/>
        <item m="1" x="1602"/>
        <item m="1" x="597"/>
        <item m="1" x="1923"/>
        <item m="1" x="1391"/>
        <item m="1" x="2216"/>
        <item m="1" x="721"/>
        <item m="1" x="1315"/>
        <item m="1" x="1282"/>
        <item m="1" x="1042"/>
        <item m="1" x="1146"/>
        <item m="1" x="1180"/>
        <item m="1" x="1009"/>
        <item m="1" x="1028"/>
        <item m="1" x="1680"/>
        <item m="1" x="1849"/>
        <item m="1" x="1857"/>
        <item m="1" x="766"/>
        <item m="1" x="898"/>
        <item m="1" x="2254"/>
        <item m="1" x="1147"/>
        <item m="1" x="2026"/>
        <item m="1" x="1681"/>
        <item m="1" x="1858"/>
        <item m="1" x="899"/>
        <item m="1" x="145"/>
        <item m="1" x="155"/>
        <item m="1" x="2247"/>
        <item m="1" x="2249"/>
        <item m="1" x="2251"/>
        <item m="1" x="2267"/>
        <item m="1" x="1671"/>
        <item m="1" x="1850"/>
        <item m="1" x="1883"/>
        <item m="1" x="1804"/>
        <item m="1" x="712"/>
        <item m="1" x="785"/>
        <item m="1" x="1847"/>
        <item m="1" x="1209"/>
        <item m="1" x="1805"/>
        <item m="1" x="141"/>
        <item m="1" x="509"/>
        <item m="1" x="1564"/>
        <item m="1" x="1397"/>
        <item m="1" x="2038"/>
        <item m="1" x="1806"/>
        <item m="1" x="1909"/>
        <item m="1" x="151"/>
        <item m="1" x="231"/>
        <item m="1" x="1286"/>
        <item m="1" x="1244"/>
        <item m="1" x="232"/>
        <item m="1" x="1193"/>
        <item m="1" x="1287"/>
        <item m="1" x="208"/>
        <item m="1" x="439"/>
        <item m="1" x="152"/>
        <item m="1" x="175"/>
        <item m="1" x="341"/>
        <item m="1" x="1792"/>
        <item m="1" x="2298"/>
        <item m="1" x="1166"/>
        <item m="1" x="1924"/>
        <item m="1" x="994"/>
        <item m="1" x="1984"/>
        <item m="1" x="283"/>
        <item m="1" x="1822"/>
        <item m="1" x="1793"/>
        <item m="1" x="1167"/>
        <item m="1" x="1823"/>
        <item m="1" x="931"/>
        <item m="1" x="696"/>
        <item m="1" x="229"/>
        <item m="1" x="2284"/>
        <item m="1" x="689"/>
        <item m="1" x="1807"/>
        <item m="1" x="1910"/>
        <item m="1" x="164"/>
        <item m="1" x="235"/>
        <item m="1" x="1563"/>
        <item m="1" x="284"/>
        <item m="1" x="1808"/>
        <item m="1" x="2285"/>
        <item m="1" x="1809"/>
        <item m="1" x="153"/>
        <item m="1" x="1224"/>
        <item m="1" x="1456"/>
        <item m="1" x="670"/>
        <item m="1" x="1134"/>
        <item m="1" x="2296"/>
        <item m="1" x="212"/>
        <item m="1" x="709"/>
        <item m="1" x="767"/>
        <item m="1" x="2111"/>
        <item m="1" x="993"/>
        <item m="1" x="822"/>
        <item m="1" x="671"/>
        <item m="1" x="2297"/>
        <item m="1" x="695"/>
        <item m="1" x="1863"/>
        <item m="1" x="2048"/>
        <item m="1" x="1820"/>
        <item m="1" x="1105"/>
        <item m="1" x="1771"/>
        <item m="1" x="685"/>
        <item m="1" x="751"/>
        <item m="1" x="1163"/>
        <item m="1" x="1241"/>
        <item m="1" x="470"/>
        <item m="1" x="1560"/>
        <item m="1" x="1316"/>
        <item m="1" x="1106"/>
        <item m="1" x="686"/>
        <item m="1" x="1151"/>
        <item m="1" x="173"/>
        <item m="1" x="373"/>
        <item m="1" x="2282"/>
        <item m="1" x="1756"/>
        <item m="1" x="2270"/>
        <item m="1" x="1130"/>
        <item m="1" x="1232"/>
        <item m="1" x="1802"/>
        <item m="1" x="1090"/>
        <item m="1" x="1890"/>
        <item m="1" x="956"/>
        <item m="1" x="1945"/>
        <item m="1" x="1790"/>
        <item m="1" x="1757"/>
        <item m="1" x="1862"/>
        <item m="1" x="1131"/>
        <item m="1" x="1791"/>
        <item m="1" x="1087"/>
        <item m="1" x="894"/>
        <item m="1" x="668"/>
        <item m="1" x="2263"/>
        <item m="1" x="665"/>
        <item m="1" x="1784"/>
        <item m="1" x="1885"/>
        <item m="1" x="144"/>
        <item m="1" x="1754"/>
        <item m="1" x="210"/>
        <item m="1" x="1517"/>
        <item m="1" x="481"/>
        <item m="1" x="260"/>
        <item m="1" x="1785"/>
        <item m="1" x="2264"/>
        <item m="1" x="1786"/>
        <item m="1" x="2292"/>
        <item m="1" x="1200"/>
        <item m="1" x="1401"/>
        <item m="1" x="1119"/>
        <item m="1" x="1160"/>
        <item m="1" x="2293"/>
        <item m="1" x="183"/>
        <item m="1" x="186"/>
        <item m="1" x="199"/>
        <item m="1" x="264"/>
        <item m="1" x="318"/>
        <item m="1" x="376"/>
        <item m="1" x="1060"/>
        <item m="1" x="810"/>
        <item m="1" x="239"/>
        <item m="1" x="248"/>
        <item m="1" x="1993"/>
        <item m="1" x="187"/>
        <item m="1" x="200"/>
        <item m="1" x="265"/>
        <item m="1" x="319"/>
        <item m="1" x="377"/>
        <item m="1" x="1091"/>
        <item m="1" x="891"/>
        <item m="1" x="1067"/>
        <item m="1" x="1071"/>
        <item m="1" x="1079"/>
        <item m="1" x="418"/>
        <item m="1" x="1068"/>
        <item m="1" x="1072"/>
        <item m="1" x="1080"/>
        <item m="1" x="419"/>
        <item m="1" x="147"/>
        <item m="1" x="148"/>
        <item m="1" x="682"/>
        <item m="1" x="2279"/>
        <item m="1" x="2236"/>
        <item m="1" x="2250"/>
        <item m="1" x="1046"/>
        <item m="1" x="672"/>
        <item m="1" x="2230"/>
        <item m="1" x="1056"/>
        <item m="1" x="2231"/>
        <item m="1" x="2234"/>
        <item m="1" x="2248"/>
        <item m="1" x="308"/>
        <item m="1" x="165"/>
        <item m="1" x="166"/>
        <item m="1" x="174"/>
        <item m="1" x="1049"/>
        <item m="1" x="850"/>
        <item m="1" x="473"/>
        <item m="1" x="1206"/>
        <item m="1" x="1212"/>
        <item m="1" x="1219"/>
        <item m="1" x="1891"/>
        <item m="1" x="1207"/>
        <item m="1" x="1220"/>
        <item m="1" x="1892"/>
        <item m="1" x="369"/>
        <item m="1" x="370"/>
        <item m="1" x="1893"/>
        <item m="1" x="1047"/>
        <item m="1" x="995"/>
        <item m="1" x="225"/>
        <item m="1" x="233"/>
        <item m="1" x="226"/>
        <item m="1" x="888"/>
        <item m="1" x="2170"/>
        <item m="1" x="544"/>
        <item m="1" x="465"/>
        <item m="1" x="505"/>
        <item m="1" x="1257"/>
        <item m="1" x="1260"/>
        <item m="1" x="1313"/>
        <item m="1" x="558"/>
        <item m="1" x="1314"/>
        <item m="1" x="559"/>
        <item m="1" x="641"/>
        <item m="1" x="503"/>
        <item m="1" x="508"/>
        <item m="1" x="2110"/>
        <item m="1" x="560"/>
        <item m="1" x="561"/>
        <item m="1" x="962"/>
        <item m="1" x="201"/>
        <item m="1" x="1048"/>
        <item m="1" x="445"/>
        <item m="1" x="1148"/>
        <item m="1" x="1171"/>
        <item m="1" x="1181"/>
        <item m="1" x="1357"/>
        <item m="1" x="1413"/>
        <item m="1" x="1878"/>
        <item m="1" x="1149"/>
        <item m="1" x="1182"/>
        <item m="1" x="1358"/>
        <item m="1" x="1414"/>
        <item m="1" x="1183"/>
        <item m="1" x="1184"/>
        <item m="1" x="1185"/>
        <item m="1" x="1186"/>
        <item m="1" x="1154"/>
        <item m="1" x="1497"/>
        <item m="1" x="142"/>
        <item m="1" x="143"/>
        <item m="1" x="1498"/>
        <item m="1" x="1747"/>
        <item m="1" x="1908"/>
        <item m="1" x="1799"/>
        <item m="1" x="786"/>
        <item m="1" x="789"/>
        <item m="1" x="787"/>
        <item m="1" x="790"/>
        <item m="1" x="1265"/>
        <item m="1" x="1311"/>
        <item m="1" x="1266"/>
        <item m="1" x="1267"/>
        <item m="1" x="1268"/>
        <item m="1" x="1269"/>
        <item m="1" x="1270"/>
        <item m="1" x="1271"/>
        <item m="1" x="1707"/>
        <item m="1" x="222"/>
        <item m="1" x="249"/>
        <item m="1" x="345"/>
        <item m="1" x="715"/>
        <item m="1" x="732"/>
        <item m="1" x="1156"/>
        <item m="1" x="1708"/>
        <item m="1" x="1861"/>
        <item m="1" x="2169"/>
        <item m="1" x="952"/>
        <item m="1" x="754"/>
        <item m="1" x="808"/>
        <item m="1" x="1852"/>
        <item m="1" x="809"/>
        <item m="1" x="2195"/>
        <item m="1" x="1853"/>
        <item m="1" x="2294"/>
        <item m="1" x="184"/>
        <item m="1" x="188"/>
        <item m="1" x="202"/>
        <item m="1" x="266"/>
        <item m="1" x="320"/>
        <item m="1" x="378"/>
        <item m="1" x="1061"/>
        <item m="1" x="1111"/>
        <item m="1" x="1050"/>
        <item m="1" x="599"/>
        <item m="1" x="1753"/>
        <item m="1" x="1051"/>
        <item m="1" x="1854"/>
        <item m="1" x="1069"/>
        <item m="1" x="1073"/>
        <item m="1" x="1070"/>
        <item m="1" x="1074"/>
        <item m="1" x="1077"/>
        <item m="1" x="1081"/>
        <item m="1" x="2252"/>
        <item m="1" x="1112"/>
        <item m="1" x="1855"/>
        <item m="1" x="2241"/>
        <item m="1" x="627"/>
        <item m="1" x="629"/>
        <item m="1" x="638"/>
        <item m="1" x="2060"/>
        <item m="1" x="2153"/>
        <item m="1" x="2222"/>
        <item m="1" x="2226"/>
        <item m="1" x="2242"/>
        <item m="1" x="161"/>
        <item m="1" x="185"/>
        <item m="1" x="800"/>
        <item m="1" x="2227"/>
        <item m="1" x="2229"/>
        <item m="1" x="2244"/>
        <item m="1" x="2268"/>
        <item m="1" x="189"/>
        <item m="1" x="973"/>
        <item m="1" x="975"/>
        <item m="1" x="991"/>
        <item m="1" x="352"/>
        <item m="1" x="382"/>
        <item m="1" x="611"/>
        <item m="1" x="447"/>
        <item m="1" x="1501"/>
        <item m="1" x="353"/>
        <item m="1" x="1378"/>
        <item m="1" x="2140"/>
        <item m="1" x="2114"/>
        <item m="1" x="1907"/>
        <item m="1" x="782"/>
        <item m="1" x="362"/>
        <item m="1" x="582"/>
        <item m="1" x="1404"/>
        <item m="1" x="1702"/>
        <item m="1" x="1733"/>
        <item m="1" x="1651"/>
        <item m="1" x="1703"/>
        <item m="1" x="1462"/>
        <item m="1" x="1734"/>
        <item m="1" x="1616"/>
        <item m="1" x="2006"/>
        <item m="1" x="1405"/>
        <item m="1" x="1509"/>
        <item m="1" x="1876"/>
        <item m="1" x="1359"/>
        <item m="1" x="354"/>
        <item m="1" x="383"/>
        <item m="1" x="1735"/>
        <item m="1" x="2141"/>
        <item m="1" x="1869"/>
        <item m="1" x="1463"/>
        <item m="1" x="1360"/>
        <item m="1" x="384"/>
        <item m="1" x="1464"/>
        <item m="1" x="2007"/>
        <item m="1" x="1406"/>
        <item m="1" x="1361"/>
        <item m="1" x="355"/>
        <item m="1" x="385"/>
        <item m="1" x="612"/>
        <item m="1" x="1502"/>
        <item m="1" x="1736"/>
        <item m="1" x="2142"/>
        <item m="1" x="1870"/>
        <item m="1" x="386"/>
        <item m="1" x="1362"/>
        <item m="1" x="387"/>
        <item m="1" x="1465"/>
        <item m="1" x="1617"/>
        <item m="1" x="2008"/>
        <item m="1" x="1363"/>
        <item m="1" x="356"/>
        <item m="1" x="388"/>
        <item m="1" x="613"/>
        <item m="1" x="1503"/>
        <item m="1" x="1737"/>
        <item m="1" x="2143"/>
        <item m="1" x="2164"/>
        <item m="1" x="1871"/>
        <item m="1" x="1364"/>
        <item m="1" x="389"/>
        <item m="1" x="1466"/>
        <item m="1" x="1618"/>
        <item m="1" x="2009"/>
        <item m="1" x="1510"/>
        <item m="1" x="1365"/>
        <item m="1" x="357"/>
        <item m="1" x="390"/>
        <item m="1" x="614"/>
        <item m="1" x="1504"/>
        <item m="1" x="1738"/>
        <item m="1" x="2144"/>
        <item m="1" x="2165"/>
        <item m="1" x="1872"/>
        <item m="1" x="1366"/>
        <item m="1" x="391"/>
        <item m="1" x="1467"/>
        <item m="1" x="1619"/>
        <item m="1" x="2010"/>
        <item m="1" x="1407"/>
        <item m="1" x="1367"/>
        <item m="1" x="358"/>
        <item m="1" x="392"/>
        <item m="1" x="615"/>
        <item m="1" x="1505"/>
        <item m="1" x="281"/>
        <item m="1" x="1739"/>
        <item m="1" x="2145"/>
        <item m="1" x="1873"/>
        <item m="1" x="1468"/>
        <item m="1" x="1368"/>
        <item m="1" x="1652"/>
        <item m="1" x="393"/>
        <item m="1" x="1469"/>
        <item m="1" x="278"/>
        <item m="1" x="2011"/>
        <item m="1" x="1408"/>
        <item m="1" x="1369"/>
        <item m="1" x="359"/>
        <item m="1" x="394"/>
        <item m="1" x="616"/>
        <item m="1" x="1506"/>
        <item m="1" x="282"/>
        <item m="1" x="1740"/>
        <item m="1" x="2146"/>
        <item m="1" x="2166"/>
        <item m="1" x="1874"/>
        <item m="1" x="395"/>
        <item m="1" x="1370"/>
        <item m="1" x="396"/>
        <item m="1" x="1470"/>
        <item m="1" x="1620"/>
        <item m="1" x="2012"/>
        <item m="1" x="1409"/>
        <item m="1" x="1511"/>
        <item m="1" x="1032"/>
        <item m="1" x="1507"/>
        <item m="1" x="371"/>
        <item m="1" x="304"/>
        <item m="1" x="309"/>
        <item m="1" x="364"/>
        <item m="1" x="592"/>
        <item m="1" x="322"/>
        <item m="1" x="334"/>
        <item m="1" x="367"/>
        <item m="1" x="594"/>
        <item m="1" x="1762"/>
        <item m="1" x="399"/>
        <item m="1" x="449"/>
        <item m="1" x="642"/>
        <item m="1" x="1474"/>
        <item m="1" x="1419"/>
        <item m="1" x="400"/>
        <item m="1" x="450"/>
        <item m="1" x="643"/>
        <item m="1" x="1572"/>
        <item m="1" x="617"/>
        <item m="1" x="276"/>
        <item m="1" x="251"/>
        <item m="1" x="2233"/>
        <item m="1" x="1944"/>
        <item m="1" x="1979"/>
        <item m="1" x="2171"/>
        <item m="1" x="2198"/>
        <item m="1" x="2201"/>
        <item m="1" x="2217"/>
        <item x="0"/>
        <item x="1"/>
        <item x="2"/>
        <item x="3"/>
        <item m="1" x="692"/>
        <item m="1" x="877"/>
        <item m="1" x="878"/>
        <item m="1" x="1285"/>
        <item m="1" x="1575"/>
        <item m="1" x="693"/>
        <item m="1" x="1176"/>
        <item m="1" x="550"/>
        <item m="1" x="1064"/>
        <item m="1" x="1116"/>
        <item m="1" x="1372"/>
        <item m="1" x="168"/>
        <item m="1" x="2175"/>
        <item m="1" x="1088"/>
        <item m="1" x="498"/>
        <item m="1" x="1310"/>
        <item m="1" x="518"/>
        <item m="1" x="2243"/>
        <item m="1" x="858"/>
        <item m="1" x="859"/>
        <item m="1" x="1161"/>
        <item m="1" x="548"/>
        <item m="1" x="593"/>
        <item x="5"/>
        <item m="1" x="1243"/>
        <item m="1" x="482"/>
        <item x="6"/>
        <item m="1" x="1247"/>
        <item m="1" x="486"/>
        <item m="1" x="949"/>
        <item x="7"/>
        <item m="1" x="697"/>
        <item m="1" x="795"/>
        <item m="1" x="1089"/>
        <item m="1" x="1172"/>
        <item m="1" x="1117"/>
        <item m="1" x="1173"/>
        <item m="1" x="1455"/>
        <item m="1" x="1557"/>
        <item m="1" x="1981"/>
        <item m="1" x="2105"/>
        <item m="1" x="2139"/>
        <item m="1" x="240"/>
        <item m="1" x="338"/>
        <item m="1" x="733"/>
        <item m="1" x="601"/>
        <item m="1" x="1065"/>
        <item m="1" x="171"/>
        <item m="1" x="547"/>
        <item m="1" x="2181"/>
        <item m="1" x="149"/>
        <item m="1" x="1727"/>
        <item m="1" x="2090"/>
        <item m="1" x="1916"/>
        <item m="1" x="2209"/>
        <item m="1" x="759"/>
        <item m="1" x="600"/>
        <item m="1" x="1410"/>
        <item m="1" x="1471"/>
        <item m="1" x="1741"/>
        <item m="1" x="2053"/>
        <item m="1" x="401"/>
        <item m="1" x="485"/>
        <item m="1" x="1767"/>
        <item m="1" x="1587"/>
        <item m="1" x="2122"/>
        <item m="1" x="1569"/>
        <item m="1" x="1576"/>
        <item m="1" x="1420"/>
        <item m="1" x="1421"/>
        <item m="1" x="2080"/>
        <item m="1" x="1422"/>
        <item m="1" x="2081"/>
        <item m="1" x="1423"/>
        <item m="1" x="2082"/>
        <item m="1" x="178"/>
        <item m="1" x="192"/>
        <item m="1" x="1424"/>
        <item m="1" x="2083"/>
        <item m="1" x="1994"/>
        <item m="1" x="2185"/>
        <item m="1" x="1133"/>
        <item m="1" x="1254"/>
        <item m="1" x="1158"/>
        <item m="1" x="1411"/>
        <item m="1" x="2085"/>
        <item m="1" x="1995"/>
        <item m="1" x="2094"/>
        <item m="1" x="179"/>
        <item m="1" x="1227"/>
        <item m="1" x="1294"/>
        <item m="1" x="1053"/>
        <item x="8"/>
        <item m="1" x="1120"/>
        <item x="9"/>
        <item x="10"/>
        <item m="1" x="1432"/>
        <item m="1" x="2290"/>
        <item x="11"/>
        <item x="12"/>
        <item m="1" x="1519"/>
        <item m="1" x="1548"/>
        <item m="1" x="996"/>
        <item m="1" x="1942"/>
        <item m="1" x="2187"/>
        <item m="1" x="2196"/>
        <item m="1" x="1127"/>
        <item m="1" x="207"/>
        <item m="1" x="1554"/>
        <item m="1" x="1255"/>
        <item m="1" x="1159"/>
        <item m="1" x="1425"/>
        <item m="1" x="1430"/>
        <item m="1" x="2084"/>
        <item m="1" x="2086"/>
        <item m="1" x="1996"/>
        <item m="1" x="2095"/>
        <item m="1" x="180"/>
        <item m="1" x="193"/>
        <item m="1" x="1295"/>
        <item m="1" x="1489"/>
        <item x="13"/>
        <item m="1" x="1012"/>
        <item x="14"/>
        <item m="1" x="1199"/>
        <item m="1" x="1722"/>
        <item m="1" x="1121"/>
        <item m="1" x="737"/>
        <item x="15"/>
        <item x="16"/>
        <item x="17"/>
        <item x="18"/>
        <item m="1" x="1251"/>
        <item x="19"/>
        <item m="1" x="2291"/>
        <item x="20"/>
        <item x="21"/>
        <item x="22"/>
        <item x="23"/>
        <item x="24"/>
        <item m="1" x="1520"/>
        <item m="1" x="1549"/>
        <item m="1" x="1685"/>
        <item m="1" x="1943"/>
        <item m="1" x="1490"/>
        <item x="25"/>
        <item m="1" x="332"/>
        <item m="1" x="1899"/>
        <item x="26"/>
        <item m="1" x="1521"/>
        <item m="1" x="1550"/>
        <item m="1" x="1277"/>
        <item m="1" x="2199"/>
        <item m="1" x="1196"/>
        <item m="1" x="1153"/>
        <item m="1" x="992"/>
        <item m="1" x="762"/>
        <item m="1" x="1438"/>
        <item m="1" x="1864"/>
        <item m="1" x="1894"/>
        <item m="1" x="2091"/>
        <item m="1" x="1013"/>
        <item x="27"/>
        <item m="1" x="1596"/>
        <item m="1" x="1262"/>
        <item m="1" x="1278"/>
        <item m="1" x="1309"/>
        <item m="1" x="1122"/>
        <item x="28"/>
        <item x="29"/>
        <item x="30"/>
        <item x="31"/>
        <item x="32"/>
        <item x="33"/>
        <item m="1" x="1522"/>
        <item m="1" x="1258"/>
        <item m="1" x="2015"/>
        <item x="34"/>
        <item m="1" x="1296"/>
        <item m="1" x="1491"/>
        <item m="1" x="1597"/>
        <item m="1" x="1279"/>
        <item m="1" x="230"/>
        <item x="90"/>
        <item m="1" x="2223"/>
        <item m="1" x="633"/>
        <item m="1" x="1917"/>
        <item m="1" x="837"/>
        <item m="1" x="1327"/>
        <item m="1" x="286"/>
        <item m="1" x="1318"/>
        <item m="1" x="1949"/>
        <item m="1" x="879"/>
        <item m="1" x="1379"/>
        <item m="1" x="812"/>
        <item m="1" x="1022"/>
        <item m="1" x="813"/>
        <item m="1" x="634"/>
        <item m="1" x="1918"/>
        <item m="1" x="838"/>
        <item m="1" x="1328"/>
        <item m="1" x="287"/>
        <item m="1" x="1319"/>
        <item m="1" x="1950"/>
        <item m="1" x="880"/>
        <item m="1" x="1380"/>
        <item m="1" x="814"/>
        <item m="1" x="1023"/>
        <item m="1" x="815"/>
        <item m="1" x="635"/>
        <item m="1" x="1919"/>
        <item m="1" x="279"/>
        <item m="1" x="839"/>
        <item m="1" x="1329"/>
        <item m="1" x="288"/>
        <item m="1" x="1320"/>
        <item m="1" x="1951"/>
        <item m="1" x="816"/>
        <item m="1" x="1024"/>
        <item m="1" x="817"/>
        <item m="1" x="636"/>
        <item m="1" x="1920"/>
        <item m="1" x="1017"/>
        <item m="1" x="840"/>
        <item m="1" x="1330"/>
        <item m="1" x="289"/>
        <item m="1" x="1321"/>
        <item m="1" x="1952"/>
        <item m="1" x="881"/>
        <item m="1" x="1381"/>
        <item m="1" x="818"/>
        <item m="1" x="1025"/>
        <item m="1" x="923"/>
        <item m="1" x="1449"/>
        <item m="1" x="819"/>
        <item m="1" x="2238"/>
        <item m="1" x="1018"/>
        <item m="1" x="841"/>
        <item m="1" x="1331"/>
        <item m="1" x="290"/>
        <item m="1" x="830"/>
        <item m="1" x="1322"/>
        <item m="1" x="1953"/>
        <item m="1" x="882"/>
        <item m="1" x="924"/>
        <item m="1" x="1450"/>
        <item m="1" x="637"/>
        <item m="1" x="1720"/>
        <item m="1" x="1921"/>
        <item m="1" x="1019"/>
        <item m="1" x="280"/>
        <item m="1" x="842"/>
        <item m="1" x="1332"/>
        <item m="1" x="291"/>
        <item m="1" x="831"/>
        <item m="1" x="1323"/>
        <item m="1" x="1954"/>
        <item m="1" x="883"/>
        <item m="1" x="1382"/>
        <item m="1" x="843"/>
        <item m="1" x="1333"/>
        <item m="1" x="292"/>
        <item m="1" x="1324"/>
        <item m="1" x="1955"/>
        <item m="1" x="820"/>
        <item m="1" x="1026"/>
        <item m="1" x="925"/>
        <item m="1" x="821"/>
        <item m="1" x="333"/>
        <item m="1" x="1231"/>
        <item m="1" x="2206"/>
        <item m="1" x="1292"/>
        <item m="1" x="1387"/>
        <item m="1" x="1886"/>
        <item m="1" x="610"/>
        <item m="1" x="844"/>
        <item m="1" x="977"/>
        <item m="1" x="1010"/>
        <item m="1" x="1334"/>
        <item m="1" x="2214"/>
        <item m="1" x="293"/>
        <item m="1" x="1325"/>
        <item m="1" x="1701"/>
        <item m="1" x="1956"/>
        <item m="1" x="1078"/>
        <item m="1" x="1383"/>
        <item m="1" x="1635"/>
        <item m="1" x="335"/>
        <item m="1" x="2246"/>
        <item m="1" x="464"/>
        <item m="1" x="1985"/>
        <item m="1" x="1997"/>
        <item m="1" x="294"/>
        <item m="1" x="310"/>
        <item m="1" x="323"/>
        <item m="1" x="824"/>
        <item m="1" x="832"/>
        <item m="1" x="1691"/>
        <item m="1" x="489"/>
        <item m="1" x="510"/>
        <item m="1" x="1692"/>
        <item m="1" x="1986"/>
        <item m="1" x="1998"/>
        <item m="1" x="295"/>
        <item m="1" x="311"/>
        <item m="1" x="324"/>
        <item m="1" x="825"/>
        <item m="1" x="833"/>
        <item m="1" x="1693"/>
        <item m="1" x="490"/>
        <item m="1" x="511"/>
        <item m="1" x="1694"/>
        <item m="1" x="1987"/>
        <item m="1" x="1999"/>
        <item m="1" x="296"/>
        <item m="1" x="312"/>
        <item m="1" x="325"/>
        <item m="1" x="1695"/>
        <item m="1" x="491"/>
        <item m="1" x="512"/>
        <item m="1" x="1696"/>
        <item m="1" x="1988"/>
        <item m="1" x="2000"/>
        <item m="1" x="297"/>
        <item m="1" x="313"/>
        <item m="1" x="326"/>
        <item m="1" x="826"/>
        <item m="1" x="834"/>
        <item m="1" x="1697"/>
        <item m="1" x="492"/>
        <item m="1" x="871"/>
        <item m="1" x="874"/>
        <item m="1" x="513"/>
        <item m="1" x="1698"/>
        <item m="1" x="327"/>
        <item m="1" x="1989"/>
        <item m="1" x="2001"/>
        <item m="1" x="298"/>
        <item m="1" x="305"/>
        <item m="1" x="314"/>
        <item m="1" x="328"/>
        <item m="1" x="827"/>
        <item m="1" x="872"/>
        <item m="1" x="875"/>
        <item m="1" x="514"/>
        <item m="1" x="1476"/>
        <item m="1" x="1990"/>
        <item m="1" x="2002"/>
        <item m="1" x="299"/>
        <item m="1" x="306"/>
        <item m="1" x="315"/>
        <item m="1" x="329"/>
        <item m="1" x="828"/>
        <item m="1" x="835"/>
        <item m="1" x="1991"/>
        <item m="1" x="2003"/>
        <item m="1" x="300"/>
        <item m="1" x="316"/>
        <item m="1" x="330"/>
        <item m="1" x="1699"/>
        <item m="1" x="493"/>
        <item m="1" x="873"/>
        <item m="1" x="876"/>
        <item m="1" x="515"/>
        <item m="1" x="1700"/>
        <item m="1" x="274"/>
        <item m="1" x="1875"/>
        <item m="1" x="1992"/>
        <item m="1" x="2054"/>
        <item m="1" x="1843"/>
        <item m="1" x="2004"/>
        <item m="1" x="177"/>
        <item m="1" x="301"/>
        <item m="1" x="317"/>
        <item m="1" x="190"/>
        <item m="1" x="331"/>
        <item m="1" x="722"/>
        <item m="1" x="836"/>
        <item m="1" x="516"/>
        <item m="1" x="346"/>
        <item m="1" x="1402"/>
        <item m="1" x="1033"/>
        <item m="1" x="1508"/>
        <item m="1" x="609"/>
        <item m="1" x="719"/>
        <item m="1" x="163"/>
        <item m="1" x="270"/>
        <item m="1" x="549"/>
        <item m="1" x="676"/>
        <item m="1" x="1273"/>
        <item m="1" x="1020"/>
        <item m="1" x="1021"/>
        <item m="1" x="1086"/>
        <item m="1" x="1062"/>
        <item m="1" x="1340"/>
        <item m="1" x="748"/>
        <item m="1" x="564"/>
        <item m="1" x="1865"/>
        <item m="1" x="758"/>
        <item m="1" x="744"/>
        <item m="1" x="936"/>
        <item m="1" x="1817"/>
        <item m="1" x="904"/>
        <item m="1" x="1245"/>
        <item m="1" x="441"/>
        <item m="1" x="864"/>
        <item m="1" x="1344"/>
        <item m="1" x="1607"/>
        <item m="1" x="275"/>
        <item m="1" x="196"/>
        <item m="1" x="1814"/>
        <item m="1" x="1066"/>
        <item m="1" x="1788"/>
        <item m="1" x="990"/>
        <item m="1" x="1678"/>
        <item m="1" x="1457"/>
        <item m="1" x="1290"/>
        <item m="1" x="950"/>
        <item m="1" x="1481"/>
        <item m="1" x="1789"/>
        <item m="1" x="344"/>
        <item m="1" x="1281"/>
        <item m="1" x="2014"/>
        <item m="1" x="1795"/>
        <item m="1" x="604"/>
        <item m="1" x="227"/>
        <item m="1" x="1129"/>
        <item m="1" x="1461"/>
        <item m="1" x="529"/>
        <item m="1" x="157"/>
        <item m="1" x="2102"/>
        <item m="1" x="2158"/>
        <item m="1" x="1308"/>
        <item m="1" x="1513"/>
        <item m="1" x="725"/>
        <item m="1" x="2137"/>
        <item m="1" x="242"/>
        <item m="1" x="1396"/>
        <item m="1" x="1027"/>
        <item m="1" x="1540"/>
        <item m="1" x="1977"/>
        <item m="1" x="2138"/>
        <item m="1" x="531"/>
        <item m="1" x="456"/>
        <item m="1" x="182"/>
        <item m="1" x="2218"/>
        <item m="1" x="699"/>
        <item m="1" x="1731"/>
        <item m="1" x="257"/>
        <item m="1" x="631"/>
        <item m="1" x="195"/>
        <item m="1" x="769"/>
        <item m="1" x="870"/>
        <item m="1" x="1289"/>
        <item m="1" x="2126"/>
        <item m="1" x="951"/>
        <item m="1" x="801"/>
        <item m="1" x="792"/>
        <item m="1" x="1351"/>
        <item m="1" x="1403"/>
        <item m="1" x="1352"/>
        <item m="1" x="277"/>
        <item m="1" x="348"/>
        <item m="1" x="1094"/>
        <item m="1" x="585"/>
        <item m="1" x="1415"/>
        <item m="1" x="1355"/>
        <item m="1" x="1140"/>
        <item m="1" x="1343"/>
        <item m="1" x="1393"/>
        <item m="1" x="1672"/>
        <item m="1" x="1095"/>
        <item m="1" x="1101"/>
        <item m="1" x="1170"/>
        <item m="1" x="586"/>
        <item m="1" x="590"/>
        <item x="56"/>
        <item x="57"/>
        <item x="58"/>
        <item x="59"/>
        <item m="1" x="1096"/>
        <item m="1" x="1102"/>
        <item m="1" x="1143"/>
        <item x="60"/>
        <item x="61"/>
        <item x="62"/>
        <item m="1" x="1208"/>
        <item m="1" x="1304"/>
        <item m="1" x="1611"/>
        <item m="1" x="1902"/>
        <item m="1" x="1965"/>
        <item m="1" x="169"/>
        <item m="1" x="1612"/>
        <item m="1" x="1690"/>
        <item m="1" x="2099"/>
        <item m="1" x="1043"/>
        <item m="1" x="577"/>
        <item m="1" x="2213"/>
        <item m="1" x="646"/>
        <item m="1" x="647"/>
        <item m="1" x="677"/>
        <item m="1" x="829"/>
        <item m="1" x="1115"/>
        <item m="1" x="1128"/>
        <item m="1" x="1768"/>
        <item m="1" x="945"/>
        <item m="1" x="1006"/>
        <item m="1" x="678"/>
        <item m="1" x="765"/>
        <item m="1" x="823"/>
        <item m="1" x="793"/>
        <item m="1" x="606"/>
        <item m="1" x="779"/>
        <item m="1" x="2155"/>
        <item m="1" x="2221"/>
        <item m="1" x="669"/>
        <item m="1" x="1109"/>
        <item m="1" x="154"/>
        <item m="1" x="717"/>
        <item m="1" x="446"/>
        <item m="1" x="1663"/>
        <item m="1" x="1748"/>
        <item m="1" x="628"/>
        <item m="1" x="1059"/>
        <item m="1" x="420"/>
        <item m="1" x="1135"/>
        <item m="1" x="535"/>
        <item m="1" x="1390"/>
        <item m="1" x="1259"/>
        <item m="1" x="1732"/>
        <item m="1" x="1395"/>
        <item m="1" x="1974"/>
        <item m="1" x="1189"/>
        <item m="1" x="307"/>
        <item m="1" x="2253"/>
        <item m="1" x="191"/>
        <item m="1" x="569"/>
        <item m="1" x="666"/>
        <item m="1" x="2168"/>
        <item m="1" x="2210"/>
        <item m="1" x="2109"/>
        <item m="1" x="1641"/>
        <item m="1" x="946"/>
        <item m="1" x="1676"/>
        <item m="1" x="1475"/>
        <item m="1" x="1976"/>
        <item m="1" x="1660"/>
        <item m="1" x="1648"/>
        <item m="1" x="624"/>
        <item m="1" x="694"/>
        <item m="1" x="674"/>
        <item m="1" x="252"/>
        <item m="1" x="267"/>
        <item m="1" x="1485"/>
        <item m="1" x="906"/>
        <item m="1" x="1057"/>
        <item m="1" x="2278"/>
        <item m="1" x="361"/>
        <item m="1" x="224"/>
        <item m="1" x="214"/>
        <item m="1" x="268"/>
        <item m="1" x="988"/>
        <item m="1" x="932"/>
        <item m="1" x="1291"/>
        <item m="1" x="1044"/>
        <item m="1" x="504"/>
        <item m="1" x="1541"/>
        <item m="1" x="1877"/>
        <item m="1" x="661"/>
        <item m="1" x="1264"/>
        <item m="1" x="1615"/>
        <item m="1" x="1926"/>
        <item m="1" x="892"/>
        <item m="1" x="706"/>
        <item m="1" x="209"/>
        <item m="1" x="2130"/>
        <item m="1" x="194"/>
        <item m="1" x="1760"/>
        <item m="1" x="1896"/>
        <item m="1" x="2131"/>
        <item m="1" x="1963"/>
        <item m="1" x="1210"/>
        <item m="1" x="1345"/>
        <item m="1" x="2112"/>
        <item m="1" x="768"/>
        <item m="1" x="2147"/>
        <item m="1" x="340"/>
        <item m="1" x="1083"/>
        <item m="1" x="1084"/>
        <item m="1" x="241"/>
        <item m="1" x="2283"/>
        <item m="1" x="571"/>
        <item m="1" x="730"/>
        <item m="1" x="1008"/>
        <item m="1" x="2078"/>
        <item m="1" x="1110"/>
        <item m="1" x="2280"/>
        <item m="1" x="575"/>
        <item m="1" x="700"/>
        <item m="1" x="2079"/>
        <item m="1" x="1299"/>
        <item m="1" x="1300"/>
        <item m="1" x="1301"/>
        <item m="1" x="1346"/>
        <item m="1" x="2016"/>
        <item m="1" x="2023"/>
        <item m="1" x="2051"/>
        <item m="1" x="1427"/>
        <item m="1" x="347"/>
        <item m="1" x="271"/>
        <item m="1" x="2273"/>
        <item m="1" x="1373"/>
        <item m="1" x="1980"/>
        <item m="1" x="2030"/>
        <item m="1" x="2190"/>
        <item m="1" x="2289"/>
        <item m="1" x="2219"/>
        <item m="1" x="2224"/>
        <item m="1" x="2256"/>
        <item x="35"/>
        <item x="36"/>
        <item x="37"/>
        <item x="38"/>
        <item m="1" x="1782"/>
        <item m="1" x="1845"/>
        <item m="1" x="1931"/>
        <item x="39"/>
        <item m="1" x="953"/>
        <item m="1" x="1742"/>
        <item m="1" x="1623"/>
        <item x="40"/>
        <item m="1" x="1723"/>
        <item m="1" x="1750"/>
        <item m="1" x="1202"/>
        <item m="1" x="1526"/>
        <item m="1" x="1479"/>
        <item m="1" x="2098"/>
        <item m="1" x="966"/>
        <item m="1" x="811"/>
        <item m="1" x="1609"/>
        <item m="1" x="1428"/>
        <item m="1" x="1477"/>
        <item m="1" x="472"/>
        <item m="1" x="1168"/>
        <item m="1" x="1174"/>
        <item m="1" x="1810"/>
        <item m="1" x="1812"/>
        <item x="41"/>
        <item m="1" x="1085"/>
        <item m="1" x="1551"/>
        <item m="1" x="1583"/>
        <item x="42"/>
        <item x="43"/>
        <item x="44"/>
        <item m="1" x="1242"/>
        <item m="1" x="753"/>
        <item x="45"/>
        <item x="46"/>
        <item x="47"/>
        <item m="1" x="1967"/>
        <item m="1" x="1197"/>
        <item m="1" x="1203"/>
        <item m="1" x="1217"/>
        <item m="1" x="1194"/>
        <item m="1" x="1968"/>
        <item x="48"/>
        <item x="49"/>
        <item m="1" x="246"/>
        <item m="1" x="256"/>
        <item m="1" x="1103"/>
        <item m="1" x="1132"/>
        <item x="50"/>
        <item m="1" x="1859"/>
        <item m="1" x="1667"/>
        <item x="51"/>
        <item x="52"/>
        <item m="1" x="1136"/>
        <item x="55"/>
        <item m="1" x="1213"/>
        <item m="1" x="1215"/>
        <item m="1" x="1233"/>
        <item m="1" x="1458"/>
        <item m="1" x="1460"/>
        <item m="1" x="1496"/>
        <item m="1" x="581"/>
        <item m="1" x="272"/>
        <item m="1" x="2031"/>
        <item m="1" x="1860"/>
        <item x="63"/>
        <item m="1" x="1141"/>
        <item m="1" x="1142"/>
        <item m="1" x="526"/>
        <item m="1" x="963"/>
        <item m="1" x="1284"/>
        <item m="1" x="1882"/>
        <item x="64"/>
        <item m="1" x="756"/>
        <item m="1" x="784"/>
        <item m="1" x="506"/>
        <item m="1" x="1659"/>
        <item m="1" x="1384"/>
        <item m="1" x="368"/>
        <item m="1" x="860"/>
        <item x="65"/>
        <item m="1" x="1400"/>
        <item m="1" x="2269"/>
        <item m="1" x="944"/>
        <item m="1" x="1451"/>
        <item m="1" x="1155"/>
        <item x="66"/>
        <item x="67"/>
        <item x="68"/>
        <item m="1" x="542"/>
        <item m="1" x="1495"/>
        <item x="69"/>
        <item m="1" x="543"/>
        <item x="70"/>
        <item m="1" x="1075"/>
        <item m="1" x="1092"/>
        <item m="1" x="1150"/>
        <item m="1" x="1157"/>
        <item m="1" x="650"/>
        <item m="1" x="1237"/>
        <item m="1" x="1606"/>
        <item m="1" x="698"/>
        <item x="71"/>
        <item m="1" x="554"/>
        <item m="1" x="645"/>
        <item m="1" x="1764"/>
        <item m="1" x="218"/>
        <item x="72"/>
        <item m="1" x="1982"/>
        <item m="1" x="1137"/>
        <item m="1" x="468"/>
        <item m="1" x="438"/>
        <item m="1" x="896"/>
        <item m="1" x="935"/>
        <item m="1" x="930"/>
        <item m="1" x="980"/>
        <item x="73"/>
        <item m="1" x="1686"/>
        <item m="1" x="1677"/>
        <item m="1" x="1687"/>
        <item m="1" x="1190"/>
        <item m="1" x="752"/>
        <item m="1" x="1037"/>
        <item m="1" x="2067"/>
        <item m="1" x="1797"/>
        <item m="1" x="755"/>
        <item m="1" x="2173"/>
        <item x="74"/>
        <item m="1" x="2117"/>
        <item m="1" x="1191"/>
        <item m="1" x="1416"/>
        <item m="1" x="2032"/>
        <item m="1" x="1608"/>
        <item m="1" x="619"/>
        <item m="1" x="1221"/>
        <item m="1" x="1688"/>
        <item x="75"/>
        <item m="1" x="1773"/>
        <item x="76"/>
        <item m="1" x="2049"/>
        <item m="1" x="1774"/>
        <item m="1" x="2193"/>
        <item m="1" x="933"/>
        <item m="1" x="1228"/>
        <item m="1" x="714"/>
        <item m="1" x="716"/>
        <item m="1" x="757"/>
        <item x="77"/>
        <item x="78"/>
        <item m="1" x="2127"/>
        <item m="1" x="1029"/>
        <item m="1" x="1108"/>
        <item m="1" x="1123"/>
        <item m="1" x="942"/>
        <item m="1" x="1014"/>
        <item m="1" x="1794"/>
        <item m="1" x="2194"/>
        <item m="1" x="1030"/>
        <item m="1" x="943"/>
        <item m="1" x="1825"/>
        <item x="79"/>
        <item x="80"/>
        <item m="1" x="1353"/>
        <item m="1" x="1584"/>
        <item m="1" x="1138"/>
        <item m="1" x="2024"/>
        <item x="82"/>
        <item m="1" x="1398"/>
        <item x="83"/>
        <item m="1" x="1840"/>
        <item x="84"/>
        <item m="1" x="1911"/>
        <item m="1" x="499"/>
        <item m="1" x="1339"/>
        <item x="85"/>
        <item x="86"/>
        <item m="1" x="1912"/>
        <item x="87"/>
        <item x="88"/>
        <item x="89"/>
        <item m="1" x="1447"/>
        <item m="1" x="1354"/>
        <item m="1" x="1459"/>
        <item m="1" x="1376"/>
        <item m="1" x="1377"/>
        <item m="1" x="572"/>
        <item m="1" x="955"/>
        <item m="1" x="1162"/>
        <item x="94"/>
        <item x="95"/>
        <item m="1" x="954"/>
        <item m="1" x="658"/>
        <item m="1" x="603"/>
        <item m="1" x="607"/>
        <item m="1" x="1302"/>
        <item m="1" x="1712"/>
        <item m="1" x="1769"/>
        <item m="1" x="1713"/>
        <item m="1" x="1714"/>
        <item m="1" x="1715"/>
        <item m="1" x="1716"/>
        <item m="1" x="1717"/>
        <item m="1" x="1718"/>
        <item m="1" x="1664"/>
        <item m="1" x="1751"/>
        <item m="1" x="1880"/>
        <item m="1" x="403"/>
        <item m="1" x="488"/>
        <item m="1" x="1374"/>
        <item m="1" x="2281"/>
        <item m="1" x="463"/>
        <item m="1" x="1036"/>
        <item m="1" x="567"/>
        <item m="1" x="1125"/>
        <item m="1" x="442"/>
        <item m="1" x="2115"/>
        <item m="1" x="1093"/>
        <item x="112"/>
        <item m="1" x="921"/>
        <item m="1" x="1514"/>
        <item m="1" x="2035"/>
        <item m="1" x="375"/>
        <item m="1" x="958"/>
        <item m="1" x="1201"/>
        <item m="1" x="1826"/>
        <item x="113"/>
        <item m="1" x="457"/>
        <item m="1" x="1887"/>
        <item m="1" x="2204"/>
        <item m="1" x="660"/>
        <item m="1" x="675"/>
        <item x="114"/>
        <item m="1" x="458"/>
        <item m="1" x="459"/>
        <item m="1" x="443"/>
        <item m="1" x="380"/>
        <item m="1" x="1518"/>
        <item m="1" x="1649"/>
        <item m="1" x="938"/>
        <item m="1" x="961"/>
        <item m="1" x="1577"/>
        <item m="1" x="551"/>
        <item m="1" x="1337"/>
        <item m="1" x="1539"/>
        <item m="1" x="1552"/>
        <item m="1" x="1585"/>
        <item m="1" x="1783"/>
        <item m="1" x="1846"/>
        <item m="1" x="1932"/>
        <item m="1" x="1164"/>
        <item m="1" x="735"/>
        <item m="1" x="1177"/>
        <item m="1" x="1187"/>
        <item x="115"/>
        <item x="116"/>
        <item m="1" x="2288"/>
        <item m="1" x="206"/>
        <item x="117"/>
        <item m="1" x="1144"/>
        <item x="118"/>
        <item m="1" x="1527"/>
        <item m="1" x="477"/>
        <item m="1" x="444"/>
        <item m="1" x="1429"/>
        <item m="1" x="1478"/>
        <item m="1" x="902"/>
        <item m="1" x="939"/>
        <item m="1" x="1165"/>
        <item x="119"/>
        <item x="120"/>
        <item m="1" x="1198"/>
        <item m="1" x="1204"/>
        <item m="1" x="1175"/>
        <item m="1" x="1178"/>
        <item m="1" x="1188"/>
        <item x="121"/>
        <item x="122"/>
        <item x="123"/>
        <item m="1" x="1280"/>
        <item m="1" x="460"/>
        <item m="1" x="1766"/>
        <item m="1" x="1226"/>
        <item m="1" x="156"/>
        <item m="1" x="159"/>
        <item m="1" x="1031"/>
        <item m="1" x="967"/>
        <item m="1" x="968"/>
        <item m="1" x="969"/>
        <item m="1" x="1493"/>
        <item m="1" x="1603"/>
        <item m="1" x="2034"/>
        <item m="1" x="1007"/>
        <item m="1" x="2136"/>
        <item m="1" x="500"/>
        <item m="1" x="2162"/>
        <item m="1" x="1682"/>
        <item m="1" x="1936"/>
        <item m="1" x="263"/>
        <item m="1" x="372"/>
        <item m="1" x="763"/>
        <item m="1" x="1494"/>
        <item m="1" x="336"/>
        <item m="1" x="435"/>
        <item m="1" x="1787"/>
        <item m="1" x="150"/>
        <item m="1" x="1342"/>
        <item m="1" x="1452"/>
        <item m="1" x="1392"/>
        <item m="1" x="1888"/>
        <item m="1" x="1643"/>
        <item m="1" x="2228"/>
        <item m="1" x="1283"/>
        <item m="1" x="1223"/>
        <item m="1" x="1454"/>
        <item m="1" x="690"/>
        <item m="1" x="731"/>
        <item m="1" x="366"/>
        <item m="1" x="540"/>
        <item m="1" x="541"/>
        <item m="1" x="1813"/>
        <item m="1" x="970"/>
        <item m="1" x="1179"/>
        <item m="1" x="1556"/>
        <item m="1" x="1218"/>
        <item m="1" x="234"/>
        <item m="1" x="1946"/>
        <item m="1" x="1646"/>
        <item m="1" x="1650"/>
        <item m="1" x="1644"/>
        <item m="1" x="1779"/>
        <item m="1" x="1851"/>
        <item m="1" x="573"/>
        <item m="1" x="1729"/>
        <item m="1" x="598"/>
        <item m="1" x="466"/>
        <item m="1" x="1558"/>
        <item m="1" x="1645"/>
        <item m="1" x="337"/>
        <item m="1" x="436"/>
        <item m="1" x="1721"/>
        <item m="1" x="1780"/>
        <item m="1" x="1816"/>
        <item m="1" x="856"/>
        <item m="1" x="926"/>
        <item m="1" x="1453"/>
        <item m="1" x="1553"/>
        <item m="1" x="1683"/>
        <item m="1" x="1629"/>
        <item m="1" x="1472"/>
        <item m="1" x="1512"/>
        <item m="1" x="1761"/>
        <item m="1" x="2092"/>
        <item m="1" x="2093"/>
        <item m="1" x="2096"/>
        <item m="1" x="451"/>
        <item m="1" x="1566"/>
        <item m="1" x="1473"/>
        <item m="1" x="1439"/>
        <item m="1" x="1482"/>
        <item m="1" x="1412"/>
        <item m="1" x="1704"/>
        <item m="1" x="475"/>
        <item m="1" x="1052"/>
        <item m="1" x="397"/>
        <item m="1" x="363"/>
        <item m="1" x="483"/>
        <item m="1" x="484"/>
        <item m="1" x="673"/>
        <item m="1" x="448"/>
        <item m="1" x="583"/>
        <item m="1" x="723"/>
        <item m="1" x="476"/>
        <item m="1" x="525"/>
        <item m="1" x="527"/>
        <item m="1" x="478"/>
        <item m="1" x="519"/>
        <item m="1" x="1431"/>
        <item m="1" x="1480"/>
        <item m="1" x="349"/>
        <item m="1" x="381"/>
        <item m="1" x="1567"/>
        <item m="1" x="1570"/>
        <item m="1" x="1621"/>
        <item m="1" x="1824"/>
        <item m="1" x="2151"/>
        <item m="1" x="2154"/>
        <item m="1" x="2156"/>
        <item m="1" x="523"/>
        <item m="1" x="1654"/>
        <item m="1" x="1571"/>
        <item m="1" x="1578"/>
        <item m="1" x="1628"/>
        <item m="1" x="1536"/>
        <item m="1" x="1588"/>
        <item m="1" x="1515"/>
        <item m="1" x="1763"/>
        <item m="1" x="552"/>
        <item m="1" x="1113"/>
        <item m="1" x="480"/>
        <item m="1" x="1011"/>
        <item m="1" x="454"/>
        <item m="1" x="562"/>
        <item m="1" x="563"/>
        <item m="1" x="522"/>
        <item m="1" x="648"/>
        <item m="1" x="776"/>
        <item m="1" x="553"/>
        <item m="1" x="589"/>
        <item m="1" x="591"/>
        <item m="1" x="555"/>
        <item m="1" x="584"/>
        <item m="1" x="1579"/>
        <item m="1" x="1528"/>
        <item m="1" x="1582"/>
        <item m="1" x="452"/>
        <item m="1" x="479"/>
        <item m="1" x="1655"/>
        <item m="1" x="1827"/>
        <item m="1" x="1828"/>
        <item m="1" x="1544"/>
        <item m="1" x="1829"/>
        <item m="1" x="1830"/>
        <item m="1" x="1545"/>
        <item m="1" x="1831"/>
        <item m="1" x="1546"/>
        <item m="1" x="1832"/>
        <item m="1" x="1833"/>
        <item m="1" x="1834"/>
        <item m="1" x="1657"/>
        <item m="1" x="1709"/>
        <item m="1" x="1897"/>
        <item m="1" x="2197"/>
        <item m="1" x="2200"/>
        <item m="1" x="2202"/>
        <item m="1" x="588"/>
        <item m="1" x="1743"/>
        <item m="1" x="1658"/>
        <item m="1" x="1632"/>
        <item m="1" x="1665"/>
        <item m="1" x="1624"/>
        <item m="1" x="1835"/>
        <item m="1" x="620"/>
        <item m="1" x="1195"/>
        <item m="1" x="557"/>
        <item m="1" x="528"/>
        <item m="1" x="625"/>
        <item m="1" x="626"/>
        <item m="1" x="1836"/>
        <item m="1" x="1547"/>
        <item m="1" x="1837"/>
        <item m="1" x="587"/>
        <item m="1" x="702"/>
        <item m="1" x="851"/>
        <item m="1" x="621"/>
        <item m="1" x="651"/>
        <item m="1" x="655"/>
        <item m="1" x="623"/>
        <item m="1" x="649"/>
        <item m="1" x="1630"/>
        <item m="1" x="1662"/>
        <item m="1" x="524"/>
        <item m="1" x="556"/>
        <item m="1" x="1744"/>
        <item m="1" x="989"/>
        <item m="1" x="895"/>
        <item m="1" x="1868"/>
        <item m="1" x="688"/>
        <item m="1" x="630"/>
        <item m="1" x="2113"/>
        <item m="1" x="1970"/>
        <item m="1" x="461"/>
        <item m="1" x="2088"/>
        <item m="1" x="2189"/>
        <item m="1" x="1099"/>
        <item m="1" x="2232"/>
        <item m="1" x="2237"/>
        <item m="1" x="2257"/>
        <item x="124"/>
        <item m="1" x="704"/>
        <item x="125"/>
        <item x="126"/>
        <item m="1" x="1647"/>
        <item m="1" x="1338"/>
        <item m="1" x="1730"/>
        <item m="1" x="1516"/>
        <item m="1" x="691"/>
        <item m="1" x="937"/>
        <item m="1" x="2116"/>
        <item m="1" x="2215"/>
        <item m="1" x="1248"/>
        <item m="1" x="1440"/>
        <item m="1" x="1634"/>
        <item m="1" x="1675"/>
        <item m="1" x="934"/>
        <item m="1" x="1349"/>
        <item m="1" x="979"/>
        <item m="1" x="1562"/>
        <item m="1" x="1866"/>
        <item m="1" x="2258"/>
        <item m="1" x="1529"/>
        <item m="1" x="1598"/>
        <item m="1" x="1530"/>
        <item m="1" x="1531"/>
        <item m="1" x="2061"/>
        <item m="1" x="2259"/>
        <item m="1" x="1230"/>
        <item m="1" x="1532"/>
        <item m="1" x="1599"/>
        <item m="1" x="1626"/>
        <item m="1" x="1636"/>
        <item m="1" x="1600"/>
        <item x="91"/>
        <item x="92"/>
        <item m="1" x="869"/>
        <item x="93"/>
        <item m="1" x="1627"/>
        <item m="1" x="1637"/>
        <item m="1" x="1326"/>
        <item m="1" x="1689"/>
        <item m="1" x="1107"/>
        <item m="1" x="1114"/>
        <item m="1" x="1118"/>
        <item m="1" x="764"/>
        <item m="1" x="771"/>
        <item m="1" x="773"/>
        <item m="1" x="777"/>
        <item m="1" x="783"/>
        <item m="1" x="788"/>
        <item m="1" x="794"/>
        <item m="1" x="796"/>
        <item m="1" x="244"/>
        <item m="1" x="965"/>
        <item m="1" x="971"/>
        <item m="1" x="974"/>
        <item m="1" x="1653"/>
        <item m="1" x="237"/>
        <item m="1" x="243"/>
        <item m="1" x="770"/>
        <item x="96"/>
        <item x="97"/>
        <item x="98"/>
        <item x="99"/>
        <item x="100"/>
        <item x="101"/>
        <item x="102"/>
        <item x="103"/>
        <item m="1" x="1386"/>
        <item m="1" x="1487"/>
        <item m="1" x="1594"/>
        <item x="104"/>
        <item m="1" x="1317"/>
        <item m="1" x="1755"/>
        <item m="1" x="1821"/>
        <item m="1" x="1895"/>
        <item m="1" x="1947"/>
        <item m="1" x="2036"/>
        <item m="1" x="2097"/>
        <item m="1" x="2157"/>
        <item m="1" x="2203"/>
        <item m="1" x="1957"/>
        <item m="1" x="2044"/>
        <item m="1" x="2101"/>
        <item m="1" x="2161"/>
        <item m="1" x="2272"/>
        <item x="105"/>
        <item x="106"/>
        <item x="107"/>
        <item x="108"/>
        <item m="1" x="1535"/>
        <item x="109"/>
        <item m="1" x="1100"/>
        <item m="1" x="2176"/>
        <item x="110"/>
        <item x="111"/>
        <item m="1" x="2265"/>
        <item m="1" x="1777"/>
        <item m="1" x="911"/>
        <item m="1" x="1441"/>
        <item m="1" x="404"/>
        <item m="1" x="1433"/>
        <item m="1" x="2039"/>
        <item m="1" x="1778"/>
        <item m="1" x="1063"/>
        <item m="1" x="912"/>
        <item m="1" x="1442"/>
        <item m="1" x="405"/>
        <item m="1" x="1434"/>
        <item m="1" x="2040"/>
        <item m="1" x="984"/>
        <item m="1" x="900"/>
        <item m="1" x="1781"/>
        <item m="1" x="2277"/>
        <item m="1" x="663"/>
        <item m="1" x="402"/>
        <item m="1" x="913"/>
        <item m="1" x="1443"/>
        <item m="1" x="406"/>
        <item m="1" x="907"/>
        <item m="1" x="1435"/>
        <item m="1" x="2041"/>
        <item m="1" x="1483"/>
        <item m="1" x="914"/>
        <item m="1" x="1444"/>
        <item m="1" x="407"/>
        <item m="1" x="1436"/>
        <item m="1" x="2042"/>
        <item m="1" x="915"/>
        <item m="1" x="1445"/>
        <item m="1" x="408"/>
        <item m="1" x="908"/>
        <item m="1" x="1437"/>
        <item m="1" x="2043"/>
        <item m="1" x="1484"/>
        <item m="1" x="901"/>
        <item m="1" x="2055"/>
        <item m="1" x="2062"/>
        <item m="1" x="409"/>
        <item m="1" x="422"/>
        <item m="1" x="428"/>
        <item m="1" x="578"/>
        <item m="1" x="213"/>
        <item m="1" x="2056"/>
        <item m="1" x="2063"/>
        <item m="1" x="410"/>
        <item m="1" x="423"/>
        <item m="1" x="429"/>
        <item m="1" x="941"/>
        <item m="1" x="579"/>
        <item m="1" x="1758"/>
        <item m="1" x="2057"/>
        <item m="1" x="2064"/>
        <item m="1" x="411"/>
        <item m="1" x="416"/>
        <item m="1" x="424"/>
        <item m="1" x="430"/>
        <item m="1" x="909"/>
        <item m="1" x="2058"/>
        <item m="1" x="2065"/>
        <item m="1" x="412"/>
        <item m="1" x="425"/>
        <item m="1" x="431"/>
        <item m="1" x="2059"/>
        <item m="1" x="2066"/>
        <item m="1" x="413"/>
        <item m="1" x="417"/>
        <item m="1" x="426"/>
        <item m="1" x="432"/>
        <item m="1" x="910"/>
        <item m="1" x="580"/>
        <item m="1" x="1759"/>
        <item m="1" x="2100"/>
        <item m="1" x="890"/>
        <item m="1" x="2046"/>
        <item m="1" x="1656"/>
        <item m="1" x="2106"/>
        <item m="1" x="172"/>
        <item m="1" x="1889"/>
        <item m="1" x="532"/>
        <item m="1" x="1312"/>
        <item m="1" x="302"/>
        <item m="1" x="1341"/>
        <item m="1" x="2028"/>
        <item m="1" x="1922"/>
        <item m="1" x="2235"/>
        <item m="1" x="798"/>
        <item m="1" x="1004"/>
        <item m="1" x="2180"/>
        <item m="1" x="1705"/>
        <item m="1" x="1706"/>
        <item m="1" x="342"/>
        <item m="1" x="1668"/>
        <item m="1" x="1348"/>
        <item m="1" x="861"/>
        <item m="1" x="2033"/>
        <item m="1" x="905"/>
        <item m="1" x="1035"/>
        <item m="1" x="2135"/>
        <item m="1" x="1971"/>
        <item m="1" x="964"/>
        <item m="1" x="2128"/>
        <item m="1" x="1818"/>
        <item m="1" x="2220"/>
        <item m="1" x="1305"/>
        <item m="1" x="2149"/>
        <item m="1" x="258"/>
        <item m="1" x="1034"/>
        <item m="1" x="253"/>
        <item m="1" x="1673"/>
        <item m="1" x="806"/>
        <item m="1" x="1250"/>
        <item m="1" x="1488"/>
        <item m="1" x="1638"/>
        <item m="1" x="339"/>
        <item m="1" x="948"/>
        <item m="1" x="976"/>
        <item m="1" x="517"/>
        <item m="1" x="1276"/>
        <item m="1" x="2274"/>
        <item m="1" x="360"/>
        <item m="1" x="746"/>
        <item m="1" x="957"/>
        <item m="1" x="1335"/>
        <item m="1" x="1040"/>
        <item m="1" x="1058"/>
        <item m="1" x="2172"/>
        <item m="1" x="2276"/>
        <item m="1" x="427"/>
        <item m="1" x="761"/>
        <item m="1" x="1881"/>
        <item m="1" x="2266"/>
        <item m="1" x="474"/>
        <item m="1" x="2087"/>
        <item m="1" x="1961"/>
        <item m="1" x="1884"/>
        <item m="1" x="1045"/>
        <item m="1" x="683"/>
        <item m="1" x="868"/>
        <item m="1" x="1418"/>
        <item m="1" x="2089"/>
        <item m="1" x="622"/>
        <item m="1" x="2184"/>
        <item m="1" x="1913"/>
        <item m="1" x="736"/>
        <item m="1" x="727"/>
        <item m="1" x="729"/>
        <item m="1" x="684"/>
        <item m="1" x="940"/>
        <item m="1" x="1973"/>
        <item m="1" x="453"/>
        <item m="1" x="1631"/>
        <item m="1" x="1426"/>
        <item m="1" x="1211"/>
        <item m="1" x="2133"/>
        <item m="1" x="1633"/>
        <item m="1" x="1879"/>
        <item m="1" x="886"/>
        <item m="1" x="471"/>
        <item m="1" x="350"/>
        <item m="1" x="351"/>
        <item m="1" x="2045"/>
        <item m="1" x="228"/>
        <item m="1" x="1288"/>
        <item m="1" x="2167"/>
        <item m="1" x="1842"/>
        <item m="1" x="918"/>
        <item m="1" x="2211"/>
        <item m="1" x="2245"/>
        <item m="1" x="747"/>
        <item m="1" x="176"/>
        <item m="1" x="1054"/>
        <item m="1" x="2179"/>
        <item m="1" x="1371"/>
        <item m="1" x="1385"/>
        <item m="1" x="639"/>
        <item m="1" x="734"/>
        <item m="1" x="772"/>
        <item m="1" x="2104"/>
        <item m="1" x="2207"/>
        <item m="1" x="1915"/>
        <item m="1" x="640"/>
        <item m="1" x="960"/>
        <item m="1" x="1746"/>
        <item m="1" x="1666"/>
        <item m="1" x="211"/>
        <item m="1" x="2148"/>
        <item m="1" x="1076"/>
        <item m="1" x="903"/>
        <item m="1" x="2177"/>
        <item m="1" x="455"/>
        <item m="1" x="1252"/>
        <item m="1" x="570"/>
        <item m="1" x="2160"/>
        <item m="1" x="216"/>
        <item m="1" x="1925"/>
        <item m="1" x="1765"/>
        <item m="1" x="223"/>
        <item m="1" x="1097"/>
        <item m="1" x="204"/>
        <item m="1" x="805"/>
        <item m="1" x="421"/>
        <item m="1" x="1388"/>
        <item m="1" x="1124"/>
        <item m="1" x="285"/>
        <item m="1" x="2275"/>
        <item m="1" x="1375"/>
        <item m="1" x="802"/>
        <item m="1" x="1745"/>
        <item m="1" x="2174"/>
        <item m="1" x="495"/>
        <item m="1" x="537"/>
        <item m="1" x="1573"/>
        <item m="1" x="1417"/>
        <item m="1" x="749"/>
        <item m="1" x="2188"/>
        <item m="1" x="160"/>
        <item m="1" x="2152"/>
        <item m="1" x="920"/>
        <item m="1" x="724"/>
        <item m="1" x="2077"/>
        <item m="1" x="1752"/>
        <item m="1" x="398"/>
        <item m="1" x="1214"/>
        <item m="1" x="760"/>
        <item m="1" x="1152"/>
        <item m="1" x="738"/>
        <item m="1" x="2286"/>
        <item m="1" x="245"/>
        <item m="1" x="462"/>
        <item m="1" x="1622"/>
        <item m="1" x="1524"/>
        <item m="1" x="1500"/>
        <item m="1" x="1674"/>
        <item m="1" x="1448"/>
        <item m="1" x="1253"/>
        <item m="1" x="718"/>
        <item m="1" x="2240"/>
        <item m="1" x="1139"/>
        <item m="1" x="247"/>
        <item m="1" x="711"/>
        <item m="1" x="743"/>
        <item m="1" x="596"/>
        <item m="1" x="2212"/>
        <item m="1" x="1038"/>
        <item m="1" x="739"/>
        <item m="1" x="1240"/>
        <item m="1" x="162"/>
        <item m="1" x="1499"/>
        <item m="1" x="1604"/>
        <item m="1" x="181"/>
        <item m="1" x="1969"/>
        <item m="1" x="2186"/>
        <item m="1" x="863"/>
        <item m="1" x="2017"/>
        <item m="1" x="1104"/>
        <item m="1" x="1906"/>
        <item m="1" x="797"/>
        <item m="1" x="1350"/>
        <item m="1" x="2163"/>
        <item m="1" x="520"/>
        <item m="1" x="1711"/>
        <item m="1" x="1169"/>
        <item m="1" x="269"/>
        <item m="1" x="574"/>
        <item m="1" x="1815"/>
        <item m="1" x="217"/>
        <item m="1" x="238"/>
        <item m="1" x="1901"/>
        <item m="1" x="775"/>
        <item m="1" x="1225"/>
        <item m="1" x="1523"/>
        <item m="1" x="1798"/>
        <item m="1" x="983"/>
        <item m="1" x="566"/>
        <item m="1" x="576"/>
        <item m="1" x="1772"/>
        <item m="1" x="1394"/>
        <item m="1" x="2271"/>
        <item m="1" x="568"/>
        <item m="1" x="2005"/>
        <item m="1" x="656"/>
        <item m="1" x="262"/>
        <item m="1" x="2295"/>
        <item m="1" x="807"/>
        <item m="1" x="602"/>
        <item m="1" x="1003"/>
        <item m="1" x="1844"/>
        <item m="1" x="708"/>
        <item m="1" x="1565"/>
        <item m="1" x="1796"/>
        <item m="1" x="2123"/>
        <item m="1" x="1959"/>
        <item m="1" x="705"/>
        <item m="1" x="2262"/>
        <item m="1" x="1669"/>
        <item m="1" x="1001"/>
        <item x="4"/>
        <item m="1" x="986"/>
        <item m="1" x="987"/>
        <item m="1" x="997"/>
        <item m="1" x="998"/>
        <item m="1" x="999"/>
        <item m="1" x="1537"/>
        <item m="1" x="1590"/>
        <item m="1" x="2255"/>
        <item m="1" x="2124"/>
        <item m="1" x="2205"/>
        <item m="1" x="215"/>
        <item m="1" x="1811"/>
        <item m="1" x="703"/>
        <item m="1" x="1841"/>
        <item m="1" x="2037"/>
        <item m="1" x="2125"/>
        <item m="1" x="741"/>
        <item m="1" x="2103"/>
        <item m="1" x="1016"/>
        <item m="1" x="2018"/>
        <item m="1" x="742"/>
        <item m="1" x="887"/>
        <item m="1" x="707"/>
        <item m="1" x="889"/>
        <item m="1" x="710"/>
        <item m="1" x="893"/>
        <item m="1" x="713"/>
        <item m="1" x="854"/>
        <item m="1" x="884"/>
        <item m="1" x="1625"/>
        <item m="1" x="1710"/>
        <item m="1" x="1800"/>
        <item m="1" x="2013"/>
        <item m="1" x="2019"/>
        <item m="1" x="2020"/>
        <item m="1" x="2022"/>
        <item m="1" x="2025"/>
        <item m="1" x="2191"/>
        <item m="1" x="2120"/>
        <item m="1" x="198"/>
        <item m="1" x="2287"/>
        <item m="1" x="303"/>
        <item m="1" x="1002"/>
        <item m="1" x="2121"/>
        <item x="53"/>
        <item x="54"/>
        <item m="1" x="1235"/>
        <item x="81"/>
        <item m="1" x="1236"/>
        <item m="1" x="1000"/>
        <item m="1" x="1216"/>
        <item m="1" x="1592"/>
        <item m="1" x="365"/>
        <item x="127"/>
        <item m="1" x="469"/>
        <item m="1" x="605"/>
        <item m="1" x="618"/>
        <item m="1" x="662"/>
        <item m="1" x="1593"/>
        <item m="1" x="1601"/>
        <item m="1" x="1605"/>
        <item m="1" x="1555"/>
        <item m="1" x="1246"/>
        <item m="1" x="1534"/>
        <item m="1" x="1538"/>
        <item m="1" x="1591"/>
        <item m="1" x="1801"/>
        <item m="1" x="536"/>
        <item m="1" x="538"/>
        <item m="1" x="565"/>
        <item x="128"/>
        <item x="129"/>
        <item x="130"/>
        <item x="131"/>
        <item m="1" x="1937"/>
        <item m="1" x="981"/>
        <item m="1" x="1610"/>
        <item m="1" x="1614"/>
        <item m="1" x="1561"/>
        <item m="1" x="1256"/>
        <item m="1" x="1542"/>
        <item m="1" x="1543"/>
        <item m="1" x="1595"/>
        <item m="1" x="1803"/>
        <item m="1" x="595"/>
        <item m="1" x="659"/>
        <item m="1" x="664"/>
        <item m="1" x="687"/>
        <item x="132"/>
        <item x="133"/>
        <item m="1" x="1719"/>
        <item x="134"/>
        <item m="1" x="1938"/>
        <item x="135"/>
        <item x="136"/>
        <item x="137"/>
        <item m="1" x="1670"/>
        <item m="1" x="205"/>
        <item m="1" x="494"/>
        <item m="1" x="2150"/>
        <item m="1" x="1978"/>
        <item m="1" x="985"/>
        <item m="1" x="1639"/>
        <item m="1" x="1724"/>
        <item m="1" x="2118"/>
        <item m="1" x="2239"/>
        <item m="1" x="1492"/>
        <item m="1" x="1389"/>
        <item m="1" x="2021"/>
        <item m="1" x="2076"/>
        <item m="1" x="250"/>
        <item m="1" x="433"/>
        <item m="1" x="501"/>
        <item m="1" x="866"/>
        <item m="1" x="1640"/>
        <item m="1" x="1725"/>
        <item m="1" x="2119"/>
        <item m="1" x="1684"/>
        <item m="1" x="321"/>
        <item m="1" x="853"/>
        <item m="1" x="922"/>
        <item m="1" x="1274"/>
        <item m="1" x="434"/>
        <item m="1" x="502"/>
        <item m="1" x="867"/>
        <item m="1" x="2050"/>
        <item m="1" x="1905"/>
        <item m="1" x="1749"/>
        <item m="1" x="1347"/>
        <item m="1" x="1205"/>
        <item m="1" x="1303"/>
        <item m="1" x="1356"/>
        <item m="1" x="2178"/>
        <item m="1" x="1900"/>
        <item m="1" x="1263"/>
        <item m="1" x="1960"/>
        <item m="1" x="1972"/>
        <item m="1" x="1613"/>
        <item m="1" x="1983"/>
        <item m="1" x="539"/>
        <item m="1" x="1775"/>
        <item m="1" x="959"/>
        <item m="1" x="1261"/>
        <item m="1" x="1055"/>
        <item m="1" x="1015"/>
        <item m="1" x="221"/>
        <item m="1" x="632"/>
        <item m="1" x="865"/>
        <item m="1" x="203"/>
        <item m="1" x="2027"/>
        <item m="1" x="608"/>
        <item m="1" x="644"/>
        <item m="1" x="728"/>
        <item m="1" x="1222"/>
        <item m="1" x="982"/>
        <item m="1" x="778"/>
        <item m="1" x="1819"/>
        <item m="1" x="1928"/>
        <item m="1" x="1927"/>
        <item m="1" x="657"/>
        <item m="1" x="1098"/>
        <item m="1" x="440"/>
        <item m="1" x="1776"/>
        <item m="1" x="197"/>
        <item m="1" x="972"/>
        <item m="1" x="379"/>
        <item m="1" x="1580"/>
        <item m="1" x="1661"/>
        <item m="1" x="1975"/>
        <item m="1" x="1728"/>
        <item m="1" x="1307"/>
        <item m="1" x="852"/>
        <item m="1" x="1581"/>
        <item m="1" x="855"/>
        <item m="1" x="1964"/>
        <item m="1" x="791"/>
        <item m="1" x="507"/>
        <item m="1" x="750"/>
        <item m="1" x="1399"/>
        <item m="1" x="2225"/>
        <item m="1" x="774"/>
        <item m="1" x="1192"/>
        <item m="1" x="1238"/>
        <item m="1" x="158"/>
        <item x="140"/>
        <item t="default"/>
      </items>
    </pivotField>
    <pivotField axis="axisRow" compact="0" outline="0" subtotalTop="0" showAll="0" includeNewItemsInFilter="1" sortType="ascending" defaultSubtotal="0">
      <items count="911">
        <item sd="0" x="142"/>
        <item sd="0" x="141"/>
        <item sd="0" m="1" x="785"/>
        <item sd="0" m="1" x="786"/>
        <item sd="0" m="1" x="249"/>
        <item sd="0" m="1" x="251"/>
        <item sd="0" m="1" x="825"/>
        <item sd="0" m="1" x="860"/>
        <item sd="0" m="1" x="897"/>
        <item sd="0" m="1" x="145"/>
        <item sd="0" m="1" x="436"/>
        <item sd="0" m="1" x="319"/>
        <item sd="0" m="1" x="310"/>
        <item sd="0" m="1" x="672"/>
        <item sd="0" m="1" x="278"/>
        <item sd="0" m="1" x="694"/>
        <item sd="0" m="1" x="720"/>
        <item sd="0" m="1" x="896"/>
        <item sd="0" m="1" x="374"/>
        <item sd="0" m="1" x="528"/>
        <item sd="0" m="1" x="703"/>
        <item sd="0" m="1" x="766"/>
        <item m="1" x="577"/>
        <item sd="0" m="1" x="676"/>
        <item sd="0" m="1" x="321"/>
        <item m="1" x="624"/>
        <item sd="0" m="1" x="903"/>
        <item sd="0" m="1" x="375"/>
        <item m="1" x="610"/>
        <item sd="0" m="1" x="598"/>
        <item sd="0" m="1" x="503"/>
        <item sd="0" m="1" x="529"/>
        <item sd="0" m="1" x="548"/>
        <item sd="0" m="1" x="474"/>
        <item sd="0" m="1" x="489"/>
        <item sd="0" m="1" x="704"/>
        <item sd="0" m="1" x="767"/>
        <item sd="0" m="1" x="393"/>
        <item sd="0" m="1" x="149"/>
        <item sd="0" m="1" x="176"/>
        <item sd="0" m="1" x="530"/>
        <item sd="0" m="1" x="827"/>
        <item sd="0" m="1" x="837"/>
        <item sd="0" m="1" x="705"/>
        <item sd="0" m="1" x="768"/>
        <item sd="0" m="1" x="200"/>
        <item sd="0" m="1" x="177"/>
        <item sd="0" m="1" x="148"/>
        <item sd="0" m="1" x="227"/>
        <item sd="0" m="1" x="241"/>
        <item sd="0" m="1" x="244"/>
        <item sd="0" m="1" x="732"/>
        <item sd="0" m="1" x="791"/>
        <item sd="0" m="1" x="780"/>
        <item sd="0" m="1" x="195"/>
        <item sd="0" m="1" x="216"/>
        <item sd="0" m="1" x="260"/>
        <item sd="0" m="1" x="283"/>
        <item sd="0" m="1" x="291"/>
        <item sd="0" m="1" x="306"/>
        <item sd="0" m="1" x="353"/>
        <item sd="0" m="1" x="584"/>
        <item sd="0" m="1" x="478"/>
        <item sd="0" m="1" x="279"/>
        <item sd="0" m="1" x="388"/>
        <item sd="0" m="1" x="887"/>
        <item sd="0" m="1" x="261"/>
        <item sd="0" m="1" x="284"/>
        <item sd="0" m="1" x="292"/>
        <item sd="0" m="1" x="307"/>
        <item sd="0" m="1" x="354"/>
        <item sd="0" m="1" x="533"/>
        <item sd="0" m="1" x="600"/>
        <item sd="0" m="1" x="575"/>
        <item sd="0" m="1" x="333"/>
        <item sd="0" m="1" x="169"/>
        <item sd="0" m="1" x="170"/>
        <item sd="0" m="1" x="158"/>
        <item sd="0" m="1" x="223"/>
        <item sd="0" m="1" x="240"/>
        <item m="1" x="558"/>
        <item m="1" x="611"/>
        <item m="1" x="418"/>
        <item sd="0" m="1" x="563"/>
        <item sd="0" m="1" x="909"/>
        <item sd="0" m="1" x="222"/>
        <item sd="0" m="1" x="239"/>
        <item sd="0" m="1" x="303"/>
        <item sd="0" m="1" x="184"/>
        <item sd="0" m="1" x="248"/>
        <item sd="0" m="1" x="274"/>
        <item sd="0" m="1" x="580"/>
        <item sd="0" m="1" x="487"/>
        <item sd="0" m="1" x="271"/>
        <item sd="0" m="1" x="632"/>
        <item sd="0" m="1" x="567"/>
        <item sd="0" m="1" x="570"/>
        <item sd="0" m="1" x="571"/>
        <item sd="0" m="1" x="322"/>
        <item sd="0" m="1" x="323"/>
        <item sd="0" m="1" x="842"/>
        <item sd="0" m="1" x="612"/>
        <item sd="0" m="1" x="463"/>
        <item sd="0" m="1" x="233"/>
        <item sd="0" m="1" x="273"/>
        <item sd="0" m="1" x="838"/>
        <item sd="0" m="1" x="350"/>
        <item sd="0" m="1" x="664"/>
        <item sd="0" m="1" x="588"/>
        <item sd="0" m="1" x="298"/>
        <item sd="0" m="1" x="609"/>
        <item sd="0" m="1" x="336"/>
        <item sd="0" m="1" x="359"/>
        <item sd="0" m="1" x="280"/>
        <item sd="0" m="1" x="299"/>
        <item sd="0" m="1" x="520"/>
        <item m="1" x="285"/>
        <item sd="0" m="1" x="531"/>
        <item sd="0" m="1" x="545"/>
        <item sd="0" m="1" x="549"/>
        <item sd="0" m="1" x="621"/>
        <item sd="0" m="1" x="532"/>
        <item sd="0" m="1" x="550"/>
        <item sd="0" m="1" x="622"/>
        <item sd="0" m="1" x="551"/>
        <item sd="0" m="1" x="552"/>
        <item sd="0" m="1" x="553"/>
        <item sd="0" m="1" x="554"/>
        <item sd="0" m="1" x="538"/>
        <item m="1" x="651"/>
        <item sd="0" m="1" x="166"/>
        <item sd="0" m="1" x="167"/>
        <item sd="0" m="1" x="652"/>
        <item sd="0" m="1" x="726"/>
        <item sd="0" m="1" x="789"/>
        <item sd="0" m="1" x="751"/>
        <item sd="0" m="1" x="462"/>
        <item sd="0" m="1" x="491"/>
        <item sd="0" m="1" x="590"/>
        <item sd="0" m="1" x="607"/>
        <item sd="0" m="1" x="591"/>
        <item sd="0" m="1" x="592"/>
        <item sd="0" m="1" x="593"/>
        <item sd="0" m="1" x="594"/>
        <item sd="0" m="1" x="595"/>
        <item sd="0" m="1" x="596"/>
        <item sd="0" m="1" x="711"/>
        <item sd="0" m="1" x="211"/>
        <item sd="0" m="1" x="225"/>
        <item sd="0" m="1" x="237"/>
        <item sd="0" m="1" x="369"/>
        <item sd="0" m="1" x="539"/>
        <item sd="0" m="1" x="769"/>
        <item sd="0" m="1" x="881"/>
        <item sd="0" m="1" x="447"/>
        <item sd="0" m="1" x="392"/>
        <item sd="0" m="1" x="411"/>
        <item sd="0" m="1" x="152"/>
        <item sd="0" m="1" x="517"/>
        <item sd="0" m="1" x="559"/>
        <item sd="0" m="1" x="504"/>
        <item sd="0" m="1" x="325"/>
        <item sd="0" m="1" x="734"/>
        <item sd="0" m="1" x="792"/>
        <item sd="0" m="1" x="534"/>
        <item sd="0" m="1" x="601"/>
        <item sd="0" m="1" x="536"/>
        <item sd="0" m="1" x="603"/>
        <item sd="0" m="1" x="228"/>
        <item sd="0" m="1" x="793"/>
        <item sd="0" m="1" x="168"/>
        <item sd="0" m="1" x="330"/>
        <item sd="0" m="1" x="399"/>
        <item m="1" x="427"/>
        <item sd="0" m="1" x="855"/>
        <item sd="0" m="1" x="898"/>
        <item sd="0" m="1" x="164"/>
        <item sd="0" m="1" x="219"/>
        <item sd="0" m="1" x="238"/>
        <item sd="0" m="1" x="246"/>
        <item sd="0" m="1" x="472"/>
        <item sd="0" m="1" x="165"/>
        <item sd="0" m="1" x="220"/>
        <item sd="0" m="1" x="182"/>
        <item sd="0" m="1" x="482"/>
        <item sd="0" m="1" x="523"/>
        <item sd="0" m="1" x="573"/>
        <item sd="0" x="0"/>
        <item sd="0" x="1"/>
        <item sd="0" x="2"/>
        <item sd="0" x="3"/>
        <item sd="0" m="1" x="490"/>
        <item sd="0" x="5"/>
        <item sd="0" x="6"/>
        <item sd="0" x="7"/>
        <item sd="0" m="1" x="576"/>
        <item sd="0" m="1" x="544"/>
        <item sd="0" m="1" x="519"/>
        <item sd="0" x="8"/>
        <item sd="0" x="9"/>
        <item sd="0" x="10"/>
        <item sd="0" m="1" x="657"/>
        <item sd="0" m="1" x="192"/>
        <item sd="0" x="11"/>
        <item sd="0" x="12"/>
        <item sd="0" m="1" x="739"/>
        <item sd="0" m="1" x="690"/>
        <item x="13"/>
        <item sd="0" m="1" x="505"/>
        <item sd="0" x="14"/>
        <item sd="0" m="1" x="745"/>
        <item x="15"/>
        <item sd="0" x="16"/>
        <item sd="0" x="17"/>
        <item x="18"/>
        <item sd="0" m="1" x="615"/>
        <item sd="0" x="19"/>
        <item sd="0" m="1" x="193"/>
        <item sd="0" x="20"/>
        <item sd="0" x="21"/>
        <item sd="0" x="22"/>
        <item sd="0" x="23"/>
        <item sd="0" x="24"/>
        <item sd="0" m="1" x="740"/>
        <item sd="0" m="1" x="691"/>
        <item sd="0" m="1" x="735"/>
        <item sd="0" x="25"/>
        <item sd="0" x="26"/>
        <item sd="0" m="1" x="256"/>
        <item sd="0" m="1" x="810"/>
        <item sd="0" m="1" x="845"/>
        <item sd="0" x="27"/>
        <item sd="0" m="1" x="692"/>
        <item sd="0" x="28"/>
        <item sd="0" x="29"/>
        <item sd="0" x="30"/>
        <item sd="0" x="31"/>
        <item sd="0" x="32"/>
        <item sd="0" m="1" x="335"/>
        <item sd="0" x="33"/>
        <item sd="0" x="34"/>
        <item sd="0" m="1" x="741"/>
        <item sd="0" x="35"/>
        <item sd="0" m="1" x="234"/>
        <item sd="0" x="92"/>
        <item sd="0" m="1" x="518"/>
        <item sd="0" m="1" x="832"/>
        <item sd="0" m="1" x="329"/>
        <item sd="0" m="1" x="433"/>
        <item sd="0" m="1" x="207"/>
        <item sd="0" m="1" x="293"/>
        <item sd="0" m="1" x="294"/>
        <item sd="0" m="1" x="416"/>
        <item sd="0" m="1" x="589"/>
        <item sd="0" m="1" x="483"/>
        <item sd="0" m="1" x="484"/>
        <item sd="0" m="1" x="511"/>
        <item sd="0" m="1" x="614"/>
        <item sd="0" m="1" x="514"/>
        <item sd="0" m="1" x="296"/>
        <item sd="0" m="1" x="377"/>
        <item sd="0" m="1" x="738"/>
        <item sd="0" m="1" x="346"/>
        <item sd="0" m="1" x="366"/>
        <item sd="0" m="1" x="413"/>
        <item sd="0" m="1" x="675"/>
        <item sd="0" m="1" x="370"/>
        <item sd="0" m="1" x="574"/>
        <item sd="0" m="1" x="337"/>
        <item sd="0" m="1" x="405"/>
        <item sd="0" m="1" x="630"/>
        <item sd="0" m="1" x="631"/>
        <item sd="0" m="1" x="226"/>
        <item sd="0" m="1" x="198"/>
        <item sd="0" m="1" x="717"/>
        <item sd="0" m="1" x="698"/>
        <item sd="0" m="1" x="725"/>
        <item sd="0" m="1" x="643"/>
        <item sd="0" m="1" x="663"/>
        <item sd="0" m="1" x="606"/>
        <item sd="0" m="1" x="774"/>
        <item sd="0" m="1" x="432"/>
        <item sd="0" m="1" x="823"/>
        <item sd="0" m="1" x="731"/>
        <item sd="0" m="1" x="230"/>
        <item sd="0" m="1" x="547"/>
        <item sd="0" m="1" x="771"/>
        <item sd="0" m="1" x="728"/>
        <item sd="0" m="1" x="268"/>
        <item sd="0" m="1" x="171"/>
        <item sd="0" m="1" x="453"/>
        <item sd="0" m="1" x="635"/>
        <item sd="0" m="1" x="316"/>
        <item sd="0" m="1" x="348"/>
        <item sd="0" m="1" x="844"/>
        <item sd="0" m="1" x="875"/>
        <item sd="0" m="1" x="674"/>
        <item sd="0" m="1" x="737"/>
        <item sd="0" m="1" x="338"/>
        <item sd="0" m="1" x="841"/>
        <item sd="0" m="1" x="381"/>
        <item sd="0" m="1" x="543"/>
        <item sd="0" m="1" x="585"/>
        <item sd="0" m="1" x="742"/>
        <item sd="0" m="1" x="820"/>
        <item sd="0" m="1" x="258"/>
        <item sd="0" m="1" x="288"/>
        <item sd="0" m="1" x="267"/>
        <item sd="0" m="1" x="864"/>
        <item sd="0" m="1" x="161"/>
        <item sd="0" m="1" x="340"/>
        <item sd="0" m="1" x="748"/>
        <item sd="0" m="1" x="289"/>
        <item sd="0" m="1" x="318"/>
        <item sd="0" m="1" x="908"/>
        <item sd="0" m="1" x="349"/>
        <item sd="0" m="1" x="384"/>
        <item sd="0" m="1" x="671"/>
        <item sd="0" m="1" x="163"/>
        <item sd="0" m="1" x="431"/>
        <item sd="0" m="1" x="428"/>
        <item sd="0" m="1" x="423"/>
        <item sd="0" x="58"/>
        <item sd="0" x="59"/>
        <item sd="0" x="60"/>
        <item sd="0" x="61"/>
        <item sd="0" x="62"/>
        <item sd="0" x="63"/>
        <item sd="0" x="64"/>
        <item sd="0" m="1" x="444"/>
        <item sd="0" m="1" x="470"/>
        <item sd="0" m="1" x="314"/>
        <item sd="0" m="1" x="562"/>
        <item sd="0" m="1" x="583"/>
        <item sd="0" m="1" x="331"/>
        <item sd="0" m="1" x="481"/>
        <item sd="0" m="1" x="396"/>
        <item sd="0" m="1" x="834"/>
        <item sd="0" m="1" x="867"/>
        <item sd="0" m="1" x="269"/>
        <item sd="0" m="1" x="476"/>
        <item sd="0" m="1" x="901"/>
        <item sd="0" m="1" x="435"/>
        <item sd="0" m="1" x="197"/>
        <item sd="0" m="1" x="795"/>
        <item sd="0" m="1" x="724"/>
        <item sd="0" m="1" x="357"/>
        <item sd="0" m="1" x="434"/>
        <item sd="0" m="1" x="174"/>
        <item sd="0" m="1" x="457"/>
        <item sd="0" m="1" x="253"/>
        <item sd="0" m="1" x="581"/>
        <item sd="0" m="1" x="569"/>
        <item sd="0" m="1" x="701"/>
        <item sd="0" m="1" x="807"/>
        <item sd="0" m="1" x="816"/>
        <item sd="0" m="1" x="473"/>
        <item sd="0" m="1" x="300"/>
        <item sd="0" m="1" x="899"/>
        <item sd="0" m="1" x="277"/>
        <item sd="0" m="1" x="334"/>
        <item sd="0" m="1" x="415"/>
        <item sd="0" m="1" x="797"/>
        <item sd="0" m="1" x="862"/>
        <item sd="0" m="1" x="826"/>
        <item sd="0" m="1" x="716"/>
        <item sd="0" m="1" x="437"/>
        <item sd="0" m="1" x="781"/>
        <item sd="0" m="1" x="623"/>
        <item sd="0" m="1" x="794"/>
        <item sd="0" m="1" x="677"/>
        <item sd="0" m="1" x="650"/>
        <item sd="0" m="1" x="394"/>
        <item sd="0" m="1" x="383"/>
        <item sd="0" m="1" x="352"/>
        <item sd="0" m="1" x="286"/>
        <item sd="0" m="1" x="218"/>
        <item sd="0" m="1" x="730"/>
        <item sd="0" m="1" x="454"/>
        <item sd="0" m="1" x="507"/>
        <item sd="0" m="1" x="186"/>
        <item sd="0" m="1" x="263"/>
        <item sd="0" m="1" x="201"/>
        <item sd="0" m="1" x="156"/>
        <item sd="0" m="1" x="153"/>
        <item sd="0" m="1" x="524"/>
        <item sd="0" m="1" x="438"/>
        <item sd="0" m="1" x="537"/>
        <item sd="0" m="1" x="684"/>
        <item sd="0" m="1" x="235"/>
        <item sd="0" m="1" x="658"/>
        <item sd="0" m="1" x="723"/>
        <item sd="0" m="1" x="367"/>
        <item sd="0" m="1" x="572"/>
        <item sd="0" m="1" x="634"/>
        <item sd="0" m="1" x="822"/>
        <item sd="0" m="1" x="608"/>
        <item sd="0" m="1" x="391"/>
        <item sd="0" m="1" x="412"/>
        <item sd="0" m="1" x="886"/>
        <item sd="0" m="1" x="196"/>
        <item sd="0" m="1" x="736"/>
        <item sd="0" m="1" x="840"/>
        <item sd="0" m="1" x="854"/>
        <item sd="0" m="1" x="811"/>
        <item sd="0" m="1" x="582"/>
        <item sd="0" m="1" x="693"/>
        <item sd="0" m="1" x="814"/>
        <item sd="0" m="1" x="414"/>
        <item sd="0" m="1" x="861"/>
        <item sd="0" m="1" x="224"/>
        <item sd="0" m="1" x="540"/>
        <item sd="0" m="1" x="541"/>
        <item sd="0" m="1" x="180"/>
        <item sd="0" m="1" x="906"/>
        <item sd="0" m="1" x="302"/>
        <item sd="0" m="1" x="332"/>
        <item sd="0" m="1" x="448"/>
        <item sd="0" m="1" x="829"/>
        <item sd="0" m="1" x="715"/>
        <item sd="0" m="1" x="847"/>
        <item sd="0" m="1" x="309"/>
        <item sd="0" m="1" x="341"/>
        <item sd="0" m="1" x="633"/>
        <item sd="0" x="36"/>
        <item sd="0" x="37"/>
        <item sd="0" x="38"/>
        <item sd="0" m="1" x="799"/>
        <item sd="0" x="39"/>
        <item sd="0" m="1" x="904"/>
        <item sd="0" m="1" x="160"/>
        <item sd="0" m="1" x="236"/>
        <item sd="0" x="40"/>
        <item sd="0" x="41"/>
        <item sd="0" m="1" x="884"/>
        <item sd="0" m="1" x="317"/>
        <item sd="0" x="42"/>
        <item sd="0" m="1" x="833"/>
        <item sd="0" m="1" x="800"/>
        <item sd="0" m="1" x="892"/>
        <item sd="0" x="43"/>
        <item sd="0" x="44"/>
        <item sd="0" x="45"/>
        <item sd="0" m="1" x="759"/>
        <item sd="0" m="1" x="557"/>
        <item sd="0" x="46"/>
        <item sd="0" x="47"/>
        <item sd="0" x="48"/>
        <item sd="0" m="1" x="212"/>
        <item sd="0" m="1" x="628"/>
        <item sd="0" m="1" x="746"/>
        <item sd="0" m="1" x="697"/>
        <item sd="0" m="1" x="213"/>
        <item sd="0" x="49"/>
        <item sd="0" x="50"/>
        <item sd="0" m="1" x="242"/>
        <item sd="0" x="51"/>
        <item sd="0" x="52"/>
        <item sd="0" x="53"/>
        <item m="1" x="666"/>
        <item m="1" x="772"/>
        <item sd="0" x="57"/>
        <item sd="0" m="1" x="587"/>
        <item sd="0" m="1" x="750"/>
        <item sd="0" m="1" x="806"/>
        <item sd="0" m="1" x="665"/>
        <item sd="0" m="1" x="824"/>
        <item sd="0" m="1" x="874"/>
        <item sd="0" x="65"/>
        <item sd="0" x="66"/>
        <item sd="0" x="67"/>
        <item sd="0" x="68"/>
        <item sd="0" x="69"/>
        <item sd="0" x="70"/>
        <item sd="0" m="1" x="451"/>
        <item sd="0" m="1" x="830"/>
        <item sd="0" x="71"/>
        <item sd="0" m="1" x="452"/>
        <item sd="0" x="72"/>
        <item sd="0" x="73"/>
        <item sd="0" x="74"/>
        <item sd="0" m="1" x="773"/>
        <item sd="0" m="1" x="486"/>
        <item sd="0" x="75"/>
        <item sd="0" m="1" x="868"/>
        <item sd="0" m="1" x="782"/>
        <item sd="0" m="1" x="555"/>
        <item sd="0" m="1" x="445"/>
        <item sd="0" m="1" x="276"/>
        <item sd="0" x="76"/>
        <item sd="0" m="1" x="255"/>
        <item sd="0" m="1" x="869"/>
        <item sd="0" x="77"/>
        <item sd="0" m="1" x="763"/>
        <item sd="0" x="78"/>
        <item sd="0" m="1" x="764"/>
        <item sd="0" m="1" x="150"/>
        <item sd="0" x="79"/>
        <item sd="0" x="80"/>
        <item sd="0" m="1" x="885"/>
        <item sd="0" m="1" x="467"/>
        <item sd="0" m="1" x="151"/>
        <item sd="0" m="1" x="468"/>
        <item sd="0" x="81"/>
        <item sd="0" x="82"/>
        <item sd="0" m="1" x="640"/>
        <item sd="0" m="1" x="893"/>
        <item sd="0" m="1" x="836"/>
        <item sd="0" x="84"/>
        <item sd="0" m="1" x="653"/>
        <item sd="0" x="85"/>
        <item sd="0" m="1" x="787"/>
        <item sd="0" x="86"/>
        <item sd="0" m="1" x="818"/>
        <item sd="0" m="1" x="441"/>
        <item sd="0" m="1" x="627"/>
        <item sd="0" x="87"/>
        <item sd="0" x="88"/>
        <item sd="0" m="1" x="819"/>
        <item sd="0" x="89"/>
        <item sd="0" x="90"/>
        <item sd="0" x="91"/>
        <item sd="0" m="1" x="659"/>
        <item sd="0" m="1" x="641"/>
        <item sd="0" m="1" x="645"/>
        <item sd="0" x="96"/>
        <item sd="0" x="97"/>
        <item sd="0" m="1" x="480"/>
        <item sd="0" m="1" x="522"/>
        <item sd="0" x="114"/>
        <item sd="0" m="1" x="372"/>
        <item sd="0" x="115"/>
        <item sd="0" m="1" x="342"/>
        <item sd="0" m="1" x="373"/>
        <item sd="0" x="116"/>
        <item sd="0" m="1" x="343"/>
        <item sd="0" m="1" x="344"/>
        <item sd="0" x="117"/>
        <item sd="0" x="118"/>
        <item sd="0" x="119"/>
        <item sd="0" m="1" x="190"/>
        <item sd="0" x="120"/>
        <item sd="0" m="1" x="568"/>
        <item sd="0" x="121"/>
        <item sd="0" x="122"/>
        <item sd="0" x="123"/>
        <item sd="0" m="1" x="629"/>
        <item sd="0" m="1" x="747"/>
        <item sd="0" x="124"/>
        <item sd="0" x="125"/>
        <item sd="0" x="126"/>
        <item sd="0" m="1" x="620"/>
        <item sd="0" m="1" x="667"/>
        <item sd="0" m="1" x="345"/>
        <item sd="0" m="1" x="648"/>
        <item sd="0" m="1" x="206"/>
        <item sd="0" m="1" x="351"/>
        <item sd="0" m="1" x="714"/>
        <item sd="0" m="1" x="430"/>
        <item sd="0" m="1" x="401"/>
        <item sd="0" m="1" x="696"/>
        <item sd="0" m="1" x="422"/>
        <item sd="0" x="127"/>
        <item sd="0" m="1" x="390"/>
        <item sd="0" x="128"/>
        <item x="129"/>
        <item sd="0" m="1" x="688"/>
        <item sd="0" m="1" x="647"/>
        <item sd="0" m="1" x="661"/>
        <item sd="0" m="1" x="509"/>
        <item sd="0" m="1" x="599"/>
        <item sd="0" m="1" x="419"/>
        <item sd="0" m="1" x="695"/>
        <item sd="0" m="1" x="770"/>
        <item sd="0" x="93"/>
        <item sd="0" x="94"/>
        <item sd="0" m="1" x="443"/>
        <item sd="0" x="95"/>
        <item sd="0" m="1" x="718"/>
        <item sd="0" m="1" x="626"/>
        <item sd="0" m="1" x="870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m="1" x="685"/>
        <item sd="0" x="111"/>
        <item sd="0" m="1" x="556"/>
        <item sd="0" x="112"/>
        <item sd="0" x="113"/>
        <item sd="0" m="1" x="178"/>
        <item sd="0" m="1" x="417"/>
        <item sd="0" m="1" x="871"/>
        <item sd="0" m="1" x="397"/>
        <item sd="0" m="1" x="798"/>
        <item sd="0" m="1" x="721"/>
        <item sd="0" m="1" x="878"/>
        <item sd="0" m="1" x="188"/>
        <item sd="0" m="1" x="733"/>
        <item sd="0" m="1" x="387"/>
        <item sd="0" m="1" x="546"/>
        <item sd="0" m="1" x="301"/>
        <item sd="0" m="1" x="516"/>
        <item sd="0" m="1" x="890"/>
        <item sd="0" m="1" x="784"/>
        <item sd="0" m="1" x="501"/>
        <item sd="0" m="1" x="497"/>
        <item sd="0" m="1" x="469"/>
        <item sd="0" m="1" x="846"/>
        <item sd="0" m="1" x="707"/>
        <item sd="0" m="1" x="708"/>
        <item sd="0" m="1" x="308"/>
        <item sd="0" m="1" x="729"/>
        <item sd="0" m="1" x="565"/>
        <item sd="0" m="1" x="801"/>
        <item sd="0" m="1" x="783"/>
        <item sd="0" m="1" x="458"/>
        <item sd="0" m="1" x="873"/>
        <item sd="0" m="1" x="315"/>
        <item sd="0" m="1" x="880"/>
        <item sd="0" m="1" x="426"/>
        <item sd="0" m="1" x="853"/>
        <item sd="0" m="1" x="828"/>
        <item sd="0" m="1" x="905"/>
        <item sd="0" m="1" x="542"/>
        <item sd="0" m="1" x="863"/>
        <item sd="0" m="1" x="189"/>
        <item sd="0" m="1" x="425"/>
        <item sd="0" m="1" x="205"/>
        <item sd="0" m="1" x="679"/>
        <item sd="0" m="1" x="475"/>
        <item sd="0" m="1" x="662"/>
        <item sd="0" m="1" x="673"/>
        <item sd="0" m="1" x="849"/>
        <item sd="0" m="1" x="304"/>
        <item sd="0" m="1" x="446"/>
        <item sd="0" m="1" x="459"/>
        <item sd="0" m="1" x="360"/>
        <item sd="0" m="1" x="597"/>
        <item sd="0" m="1" x="183"/>
        <item sd="0" m="1" x="312"/>
        <item sd="0" m="1" x="355"/>
        <item sd="0" m="1" x="515"/>
        <item sd="0" m="1" x="687"/>
        <item sd="0" m="1" x="502"/>
        <item sd="0" m="1" x="485"/>
        <item sd="0" m="1" x="815"/>
        <item sd="0" m="1" x="877"/>
        <item sd="0" m="1" x="275"/>
        <item sd="0" m="1" x="358"/>
        <item sd="0" m="1" x="778"/>
        <item sd="0" m="1" x="179"/>
        <item sd="0" m="1" x="295"/>
        <item sd="0" m="1" x="839"/>
        <item sd="0" m="1" x="790"/>
        <item sd="0" m="1" x="779"/>
        <item sd="0" m="1" x="579"/>
        <item sd="0" m="1" x="272"/>
        <item sd="0" m="1" x="492"/>
        <item sd="0" m="1" x="712"/>
        <item sd="0" m="1" x="803"/>
        <item sd="0" m="1" x="305"/>
        <item sd="0" m="1" x="891"/>
        <item sd="0" m="1" x="753"/>
        <item sd="0" m="1" x="406"/>
        <item sd="0" m="1" x="527"/>
        <item sd="0" m="1" x="379"/>
        <item sd="0" m="1" x="232"/>
        <item sd="0" m="1" x="442"/>
        <item sd="0" m="1" x="761"/>
        <item sd="0" m="1" x="339"/>
        <item sd="0" m="1" x="713"/>
        <item sd="0" m="1" x="656"/>
        <item sd="0" m="1" x="564"/>
        <item sd="0" m="1" x="848"/>
        <item sd="0" m="1" x="686"/>
        <item sd="0" m="1" x="835"/>
        <item sd="0" m="1" x="362"/>
        <item sd="0" m="1" x="250"/>
        <item sd="0" m="1" x="264"/>
        <item sd="0" m="1" x="265"/>
        <item sd="0" m="1" x="796"/>
        <item sd="0" m="1" x="172"/>
        <item sd="0" m="1" x="670"/>
        <item sd="0" m="1" x="852"/>
        <item sd="0" m="1" x="743"/>
        <item sd="0" m="1" x="424"/>
        <item sd="0" m="1" x="882"/>
        <item sd="0" m="1" x="146"/>
        <item sd="0" m="1" x="409"/>
        <item sd="0" m="1" x="535"/>
        <item sd="0" m="1" x="449"/>
        <item sd="0" m="1" x="471"/>
        <item sd="0" m="1" x="642"/>
        <item sd="0" m="1" x="649"/>
        <item sd="0" m="1" x="706"/>
        <item sd="0" m="1" x="440"/>
        <item sd="0" m="1" x="450"/>
        <item sd="0" m="1" x="788"/>
        <item sd="0" m="1" x="858"/>
        <item sd="0" m="1" x="817"/>
        <item sd="0" m="1" x="257"/>
        <item sd="0" m="1" x="382"/>
        <item sd="0" m="1" x="722"/>
        <item sd="0" m="1" x="727"/>
        <item sd="0" m="1" x="895"/>
        <item sd="0" m="1" x="266"/>
        <item sd="0" m="1" x="439"/>
        <item sd="0" m="1" x="420"/>
        <item sd="0" m="1" x="857"/>
        <item sd="0" m="1" x="287"/>
        <item sd="0" m="1" x="616"/>
        <item sd="0" m="1" x="465"/>
        <item sd="0" m="1" x="876"/>
        <item sd="0" m="1" x="208"/>
        <item sd="0" m="1" x="850"/>
        <item sd="0" m="1" x="805"/>
        <item sd="0" m="1" x="210"/>
        <item sd="0" m="1" x="488"/>
        <item sd="0" m="1" x="175"/>
        <item sd="0" m="1" x="380"/>
        <item sd="0" m="1" x="229"/>
        <item sd="0" m="1" x="699"/>
        <item sd="0" m="1" x="560"/>
        <item sd="0" m="1" x="297"/>
        <item sd="0" m="1" x="900"/>
        <item sd="0" m="1" x="644"/>
        <item sd="0" m="1" x="378"/>
        <item sd="0" m="1" x="700"/>
        <item sd="0" m="1" x="859"/>
        <item sd="0" m="1" x="243"/>
        <item sd="0" m="1" x="270"/>
        <item sd="0" m="1" x="646"/>
        <item sd="0" m="1" x="613"/>
        <item sd="0" m="1" x="262"/>
        <item sd="0" m="1" x="894"/>
        <item sd="0" m="1" x="245"/>
        <item sd="0" m="1" x="843"/>
        <item sd="0" m="1" x="460"/>
        <item sd="0" m="1" x="376"/>
        <item sd="0" m="1" x="910"/>
        <item sd="0" m="1" x="689"/>
        <item sd="0" m="1" x="185"/>
        <item sd="0" m="1" x="566"/>
        <item sd="0" m="1" x="371"/>
        <item sd="0" m="1" x="510"/>
        <item sd="0" m="1" x="407"/>
        <item sd="0" m="1" x="907"/>
        <item sd="0" m="1" x="202"/>
        <item sd="0" m="1" x="147"/>
        <item sd="0" m="1" x="639"/>
        <item sd="0" m="1" x="682"/>
        <item sd="0" m="1" x="831"/>
        <item sd="0" m="1" x="866"/>
        <item sd="0" m="1" x="660"/>
        <item sd="0" m="1" x="765"/>
        <item sd="0" m="1" x="356"/>
        <item sd="0" m="1" x="144"/>
        <item sd="0" m="1" x="500"/>
        <item sd="0" m="1" x="204"/>
        <item sd="0" m="1" x="363"/>
        <item sd="0" m="1" x="385"/>
        <item sd="0" m="1" x="320"/>
        <item sd="0" m="1" x="214"/>
        <item sd="0" m="1" x="499"/>
        <item sd="0" m="1" x="365"/>
        <item sd="0" m="1" x="578"/>
        <item sd="0" m="1" x="247"/>
        <item sd="0" m="1" x="680"/>
        <item sd="0" m="1" x="655"/>
        <item sd="0" m="1" x="191"/>
        <item sd="0" m="1" x="777"/>
        <item sd="0" m="1" x="865"/>
        <item sd="0" m="1" x="404"/>
        <item sd="0" m="1" x="888"/>
        <item sd="0" m="1" x="508"/>
        <item sd="0" m="1" x="762"/>
        <item sd="0" m="1" x="464"/>
        <item sd="0" m="1" x="618"/>
        <item sd="0" m="1" x="187"/>
        <item sd="0" m="1" x="313"/>
        <item sd="0" m="1" x="683"/>
        <item sd="0" m="1" x="512"/>
        <item sd="0" m="1" x="395"/>
        <item sd="0" m="1" x="259"/>
        <item sd="0" m="1" x="154"/>
        <item sd="0" m="1" x="209"/>
        <item sd="0" m="1" x="215"/>
        <item sd="0" m="1" x="749"/>
        <item sd="0" m="1" x="506"/>
        <item sd="0" m="1" x="668"/>
        <item sd="0" m="1" x="681"/>
        <item sd="0" m="1" x="775"/>
        <item sd="0" m="1" x="429"/>
        <item sd="0" m="1" x="252"/>
        <item sd="0" m="1" x="461"/>
        <item sd="0" m="1" x="760"/>
        <item sd="0" m="1" x="702"/>
        <item sd="0" m="1" x="181"/>
        <item sd="0" m="1" x="254"/>
        <item sd="0" m="1" x="408"/>
        <item sd="0" m="1" x="328"/>
        <item sd="0" m="1" x="194"/>
        <item sd="0" m="1" x="851"/>
        <item sd="0" m="1" x="402"/>
        <item sd="0" m="1" x="324"/>
        <item sd="0" m="1" x="466"/>
        <item sd="0" m="1" x="744"/>
        <item sd="0" m="1" x="347"/>
        <item sd="0" m="1" x="619"/>
        <item sd="0" m="1" x="709"/>
        <item sd="0" m="1" x="821"/>
        <item sd="0" m="1" x="755"/>
        <item sd="0" m="1" x="282"/>
        <item sd="0" m="1" x="231"/>
        <item sd="0" m="1" x="804"/>
        <item sd="0" x="4"/>
        <item sd="0" m="1" x="525"/>
        <item sd="0" m="1" x="526"/>
        <item sd="0" m="1" x="493"/>
        <item sd="0" m="1" x="494"/>
        <item sd="0" m="1" x="495"/>
        <item x="54"/>
        <item sd="0" x="55"/>
        <item sd="0" x="56"/>
        <item sd="0" m="1" x="808"/>
        <item sd="0" x="83"/>
        <item sd="0" m="1" x="809"/>
        <item sd="0" m="1" x="496"/>
        <item sd="0" x="130"/>
        <item sd="0" x="131"/>
        <item sd="0" x="132"/>
        <item sd="0" x="133"/>
        <item sd="0" x="134"/>
        <item sd="0" m="1" x="203"/>
        <item sd="0" m="1" x="637"/>
        <item sd="0" x="135"/>
        <item sd="0" x="136"/>
        <item sd="0" m="1" x="159"/>
        <item sd="0" x="137"/>
        <item sd="0" x="138"/>
        <item sd="0" x="139"/>
        <item sd="0" x="140"/>
        <item sd="0" m="1" x="813"/>
        <item sd="0" m="1" x="173"/>
        <item sd="0" m="1" x="719"/>
        <item sd="0" m="1" x="561"/>
        <item sd="0" m="1" x="604"/>
        <item sd="0" m="1" x="602"/>
        <item sd="0" m="1" x="281"/>
        <item sd="0" m="1" x="758"/>
        <item sd="0" m="1" x="617"/>
        <item sd="0" m="1" x="678"/>
        <item sd="0" m="1" x="398"/>
        <item sd="0" m="1" x="654"/>
        <item sd="0" m="1" x="883"/>
        <item sd="0" m="1" x="290"/>
        <item sd="0" m="1" x="902"/>
        <item sd="0" m="1" x="477"/>
        <item sd="0" m="1" x="586"/>
        <item sd="0" m="1" x="521"/>
        <item sd="0" m="1" x="479"/>
        <item sd="0" m="1" x="157"/>
        <item sd="0" m="1" x="311"/>
        <item sd="0" m="1" x="498"/>
        <item sd="0" m="1" x="199"/>
        <item sd="0" m="1" x="889"/>
        <item sd="0" m="1" x="327"/>
        <item sd="0" m="1" x="403"/>
        <item sd="0" m="1" x="364"/>
        <item sd="0" m="1" x="636"/>
        <item sd="0" m="1" x="638"/>
        <item sd="0" m="1" x="421"/>
        <item sd="0" m="1" x="754"/>
        <item sd="0" m="1" x="757"/>
        <item sd="0" m="1" x="856"/>
        <item sd="0" m="1" x="410"/>
        <item sd="0" m="1" x="513"/>
        <item sd="0" m="1" x="217"/>
        <item sd="0" m="1" x="879"/>
        <item sd="0" m="1" x="221"/>
        <item sd="0" m="1" x="456"/>
        <item sd="0" m="1" x="326"/>
        <item sd="0" m="1" x="669"/>
        <item sd="0" m="1" x="776"/>
        <item sd="0" m="1" x="802"/>
        <item sd="0" m="1" x="162"/>
        <item sd="0" m="1" x="605"/>
        <item sd="0" m="1" x="386"/>
        <item sd="0" m="1" x="752"/>
        <item sd="0" m="1" x="389"/>
        <item sd="0" m="1" x="812"/>
        <item sd="0" m="1" x="400"/>
        <item sd="0" m="1" x="361"/>
        <item sd="0" m="1" x="368"/>
        <item sd="0" m="1" x="710"/>
        <item sd="0" m="1" x="872"/>
        <item sd="0" m="1" x="455"/>
        <item sd="0" m="1" x="625"/>
        <item sd="0" m="1" x="756"/>
        <item sd="0" m="1" x="155"/>
        <item sd="0" x="143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0">
    <i>
      <x v="3"/>
    </i>
    <i r="1">
      <x v="382"/>
    </i>
    <i r="2">
      <x v="35"/>
    </i>
    <i r="3">
      <x v="131"/>
    </i>
    <i r="4">
      <x v="232"/>
    </i>
    <i r="5">
      <x v="333"/>
    </i>
    <i r="6">
      <x v="442"/>
    </i>
    <i r="7">
      <x v="498"/>
    </i>
    <i r="8">
      <x v="611"/>
    </i>
    <i r="9">
      <x v="187"/>
    </i>
    <i r="8">
      <x v="612"/>
    </i>
    <i r="9">
      <x v="188"/>
    </i>
    <i r="8">
      <x v="613"/>
    </i>
    <i r="9">
      <x v="189"/>
    </i>
    <i r="6">
      <x v="443"/>
    </i>
    <i r="7">
      <x v="499"/>
    </i>
    <i r="8">
      <x v="614"/>
    </i>
    <i r="9">
      <x v="190"/>
    </i>
    <i r="3">
      <x v="137"/>
    </i>
    <i r="4">
      <x v="242"/>
    </i>
    <i r="5">
      <x v="355"/>
    </i>
    <i r="6">
      <x v="467"/>
    </i>
    <i r="7">
      <x v="523"/>
    </i>
    <i r="8">
      <x v="638"/>
    </i>
    <i r="9">
      <x v="192"/>
    </i>
    <i r="3">
      <x v="138"/>
    </i>
    <i r="4">
      <x v="243"/>
    </i>
    <i r="5">
      <x v="358"/>
    </i>
    <i r="6">
      <x v="470"/>
    </i>
    <i r="7">
      <x v="526"/>
    </i>
    <i r="8">
      <x v="641"/>
    </i>
    <i r="9">
      <x v="193"/>
    </i>
    <i r="4">
      <x v="244"/>
    </i>
    <i r="5">
      <x v="361"/>
    </i>
    <i r="6">
      <x v="474"/>
    </i>
    <i r="7">
      <x v="530"/>
    </i>
    <i r="8">
      <x v="645"/>
    </i>
    <i r="9">
      <x v="194"/>
    </i>
    <i>
      <x v="4"/>
    </i>
    <i r="1">
      <x v="383"/>
    </i>
    <i r="2">
      <x v="44"/>
    </i>
    <i r="3">
      <x v="157"/>
    </i>
    <i r="4">
      <x v="268"/>
    </i>
    <i r="5">
      <x v="396"/>
    </i>
    <i r="6">
      <x v="519"/>
    </i>
    <i r="7">
      <x v="584"/>
    </i>
    <i r="8">
      <x v="707"/>
    </i>
    <i r="9">
      <x v="198"/>
    </i>
    <i r="6">
      <x v="520"/>
    </i>
    <i r="7">
      <x v="586"/>
    </i>
    <i r="8">
      <x v="709"/>
    </i>
    <i r="9">
      <x v="199"/>
    </i>
    <i r="6">
      <x v="521"/>
    </i>
    <i r="7">
      <x v="587"/>
    </i>
    <i r="8">
      <x v="710"/>
    </i>
    <i r="9">
      <x v="200"/>
    </i>
    <i r="6">
      <x v="523"/>
    </i>
    <i r="7">
      <x v="590"/>
    </i>
    <i r="8">
      <x v="713"/>
    </i>
    <i r="9">
      <x v="203"/>
    </i>
    <i r="5">
      <x v="397"/>
    </i>
    <i r="6">
      <x v="524"/>
    </i>
    <i r="7">
      <x v="591"/>
    </i>
    <i r="8">
      <x v="714"/>
    </i>
    <i r="9">
      <x v="204"/>
    </i>
    <i r="4">
      <x v="269"/>
    </i>
    <i r="5">
      <x v="403"/>
    </i>
    <i r="6">
      <x v="536"/>
    </i>
    <i r="7">
      <x v="610"/>
    </i>
    <i r="8">
      <x v="736"/>
    </i>
    <i r="9">
      <x v="207"/>
      <x v="5"/>
    </i>
    <i r="11">
      <x/>
    </i>
    <i r="6">
      <x v="537"/>
    </i>
    <i r="7">
      <x v="612"/>
    </i>
    <i r="8">
      <x v="738"/>
    </i>
    <i r="9">
      <x v="209"/>
    </i>
    <i r="6">
      <x v="539"/>
    </i>
    <i r="7">
      <x v="617"/>
    </i>
    <i r="8">
      <x v="743"/>
    </i>
    <i r="9">
      <x v="211"/>
      <x v="5"/>
    </i>
    <i r="11">
      <x/>
    </i>
    <i r="6">
      <x v="540"/>
    </i>
    <i r="7">
      <x v="618"/>
    </i>
    <i r="8">
      <x v="744"/>
    </i>
    <i r="9">
      <x v="212"/>
    </i>
    <i r="6">
      <x v="541"/>
    </i>
    <i r="7">
      <x v="619"/>
    </i>
    <i r="8">
      <x v="745"/>
    </i>
    <i r="9">
      <x v="213"/>
    </i>
    <i r="6">
      <x v="542"/>
    </i>
    <i r="7">
      <x v="620"/>
    </i>
    <i r="8">
      <x v="746"/>
    </i>
    <i r="9">
      <x v="214"/>
      <x v="5"/>
    </i>
    <i r="11">
      <x/>
    </i>
    <i r="6">
      <x v="544"/>
    </i>
    <i r="7">
      <x v="622"/>
    </i>
    <i r="8">
      <x v="748"/>
    </i>
    <i r="9">
      <x v="216"/>
    </i>
    <i r="7">
      <x v="624"/>
    </i>
    <i r="8">
      <x v="750"/>
    </i>
    <i r="9">
      <x v="218"/>
    </i>
    <i r="7">
      <x v="625"/>
    </i>
    <i r="8">
      <x v="751"/>
    </i>
    <i r="9">
      <x v="219"/>
    </i>
    <i r="7">
      <x v="626"/>
    </i>
    <i r="8">
      <x v="752"/>
    </i>
    <i r="9">
      <x v="220"/>
    </i>
    <i r="7">
      <x v="627"/>
    </i>
    <i r="8">
      <x v="753"/>
    </i>
    <i r="9">
      <x v="221"/>
    </i>
    <i r="5">
      <x v="404"/>
    </i>
    <i r="6">
      <x v="545"/>
    </i>
    <i r="7">
      <x v="628"/>
    </i>
    <i r="8">
      <x v="754"/>
    </i>
    <i r="9">
      <x v="222"/>
    </i>
    <i r="4">
      <x v="270"/>
    </i>
    <i r="5">
      <x v="407"/>
    </i>
    <i r="6">
      <x v="549"/>
    </i>
    <i r="7">
      <x v="633"/>
    </i>
    <i r="8">
      <x v="760"/>
    </i>
    <i r="9">
      <x v="226"/>
    </i>
    <i r="9">
      <x v="227"/>
    </i>
    <i r="5">
      <x v="408"/>
    </i>
    <i r="6">
      <x v="552"/>
    </i>
    <i r="7">
      <x v="636"/>
    </i>
    <i r="8">
      <x v="763"/>
    </i>
    <i r="9">
      <x v="231"/>
    </i>
    <i r="4">
      <x v="271"/>
    </i>
    <i r="5">
      <x v="412"/>
    </i>
    <i r="6">
      <x v="557"/>
    </i>
    <i r="7">
      <x v="645"/>
    </i>
    <i r="8">
      <x v="777"/>
    </i>
    <i r="9">
      <x v="233"/>
    </i>
    <i r="5">
      <x v="413"/>
    </i>
    <i r="6">
      <x v="560"/>
    </i>
    <i r="7">
      <x v="649"/>
    </i>
    <i r="8">
      <x v="783"/>
    </i>
    <i r="9">
      <x v="234"/>
    </i>
    <i r="7">
      <x v="650"/>
    </i>
    <i r="8">
      <x v="784"/>
    </i>
    <i r="9">
      <x v="235"/>
    </i>
    <i r="8">
      <x v="785"/>
    </i>
    <i r="9">
      <x v="236"/>
    </i>
    <i r="8">
      <x v="786"/>
    </i>
    <i r="9">
      <x v="237"/>
    </i>
    <i r="8">
      <x v="787"/>
    </i>
    <i r="9">
      <x v="239"/>
    </i>
    <i r="5">
      <x v="414"/>
    </i>
    <i r="6">
      <x v="561"/>
    </i>
    <i r="7">
      <x v="651"/>
    </i>
    <i r="8">
      <x v="788"/>
    </i>
    <i r="9">
      <x v="240"/>
    </i>
    <i r="3">
      <x v="158"/>
    </i>
    <i r="4">
      <x v="272"/>
    </i>
    <i r="5">
      <x v="417"/>
    </i>
    <i r="6">
      <x v="564"/>
    </i>
    <i r="7">
      <x v="655"/>
    </i>
    <i r="8">
      <x v="792"/>
    </i>
    <i r="9">
      <x v="242"/>
    </i>
    <i r="2">
      <x v="46"/>
    </i>
    <i r="3">
      <x v="160"/>
    </i>
    <i r="4">
      <x v="275"/>
    </i>
    <i r="5">
      <x v="420"/>
    </i>
    <i r="6">
      <x v="568"/>
    </i>
    <i r="7">
      <x v="661"/>
    </i>
    <i r="8">
      <x v="798"/>
    </i>
    <i r="9">
      <x v="244"/>
    </i>
    <i>
      <x v="5"/>
    </i>
    <i r="1">
      <x v="384"/>
    </i>
    <i r="2">
      <x v="125"/>
    </i>
    <i r="3">
      <x v="246"/>
    </i>
    <i r="4">
      <x v="372"/>
    </i>
    <i r="5">
      <x v="573"/>
    </i>
    <i r="6">
      <x v="735"/>
    </i>
    <i r="7">
      <x v="930"/>
    </i>
    <i r="8">
      <x v="1091"/>
    </i>
    <i r="9">
      <x v="322"/>
    </i>
    <i r="8">
      <x v="1092"/>
    </i>
    <i r="9">
      <x v="323"/>
    </i>
    <i r="8">
      <x v="1093"/>
    </i>
    <i r="9">
      <x v="324"/>
    </i>
    <i r="6">
      <x v="736"/>
    </i>
    <i r="7">
      <x v="931"/>
    </i>
    <i r="8">
      <x v="1094"/>
    </i>
    <i r="9">
      <x v="325"/>
    </i>
    <i r="4">
      <x v="373"/>
    </i>
    <i r="5">
      <x v="574"/>
    </i>
    <i r="6">
      <x v="738"/>
    </i>
    <i r="7">
      <x v="933"/>
    </i>
    <i r="8">
      <x v="1098"/>
    </i>
    <i r="9">
      <x v="326"/>
    </i>
    <i r="8">
      <x v="1099"/>
    </i>
    <i r="9">
      <x v="327"/>
    </i>
    <i r="8">
      <x v="1100"/>
    </i>
    <i r="9">
      <x v="328"/>
    </i>
    <i>
      <x v="6"/>
    </i>
    <i r="1">
      <x v="385"/>
    </i>
    <i r="2">
      <x v="210"/>
    </i>
    <i r="3">
      <x v="340"/>
    </i>
    <i r="4">
      <x v="473"/>
    </i>
    <i r="5">
      <x v="682"/>
    </i>
    <i r="6">
      <x v="847"/>
    </i>
    <i r="7">
      <x v="1051"/>
    </i>
    <i r="8">
      <x v="1234"/>
    </i>
    <i r="9">
      <x v="424"/>
    </i>
    <i r="7">
      <x v="1052"/>
    </i>
    <i r="8">
      <x v="1235"/>
    </i>
    <i r="9">
      <x v="425"/>
    </i>
    <i r="8">
      <x v="1236"/>
    </i>
    <i r="9">
      <x v="426"/>
    </i>
    <i r="8">
      <x v="1237"/>
    </i>
    <i r="9">
      <x v="428"/>
    </i>
    <i r="6">
      <x v="849"/>
    </i>
    <i r="7">
      <x v="1056"/>
    </i>
    <i r="8">
      <x v="1241"/>
    </i>
    <i r="9">
      <x v="432"/>
    </i>
    <i r="4">
      <x v="474"/>
    </i>
    <i r="5">
      <x v="686"/>
    </i>
    <i r="6">
      <x v="853"/>
    </i>
    <i r="7">
      <x v="1060"/>
    </i>
    <i r="8">
      <x v="1245"/>
    </i>
    <i r="9">
      <x v="433"/>
    </i>
    <i r="4">
      <x v="476"/>
    </i>
    <i r="5">
      <x v="694"/>
    </i>
    <i r="6">
      <x v="864"/>
    </i>
    <i r="7">
      <x v="1074"/>
    </i>
    <i r="8">
      <x v="1262"/>
    </i>
    <i r="9">
      <x v="436"/>
    </i>
    <i r="5">
      <x v="695"/>
    </i>
    <i r="6">
      <x v="866"/>
    </i>
    <i r="7">
      <x v="1077"/>
    </i>
    <i r="8">
      <x v="1266"/>
    </i>
    <i r="9">
      <x v="440"/>
    </i>
    <i r="6">
      <x v="867"/>
    </i>
    <i r="7">
      <x v="1078"/>
    </i>
    <i r="8">
      <x v="1267"/>
    </i>
    <i r="9">
      <x v="441"/>
    </i>
    <i r="7">
      <x v="1079"/>
    </i>
    <i r="8">
      <x v="1268"/>
    </i>
    <i r="9">
      <x v="442"/>
    </i>
    <i r="5">
      <x v="696"/>
    </i>
    <i r="6">
      <x v="869"/>
    </i>
    <i r="7">
      <x v="1082"/>
    </i>
    <i r="8">
      <x v="1271"/>
    </i>
    <i r="9">
      <x v="445"/>
    </i>
    <i r="8">
      <x v="1272"/>
    </i>
    <i r="9">
      <x v="446"/>
    </i>
    <i r="8">
      <x v="1273"/>
    </i>
    <i r="9">
      <x v="447"/>
    </i>
    <i r="5">
      <x v="698"/>
    </i>
    <i r="6">
      <x v="874"/>
    </i>
    <i r="7">
      <x v="1087"/>
    </i>
    <i r="8">
      <x v="1280"/>
    </i>
    <i r="9">
      <x v="453"/>
    </i>
    <i r="5">
      <x v="699"/>
    </i>
    <i r="6">
      <x v="875"/>
    </i>
    <i r="7">
      <x v="1088"/>
    </i>
    <i r="8">
      <x v="1281"/>
    </i>
    <i r="9">
      <x v="454"/>
    </i>
    <i r="5">
      <x v="700"/>
    </i>
    <i r="6">
      <x v="878"/>
    </i>
    <i r="7">
      <x v="1091"/>
    </i>
    <i r="8">
      <x v="1286"/>
    </i>
    <i r="9">
      <x v="456"/>
    </i>
    <i r="5">
      <x v="702"/>
    </i>
    <i r="6">
      <x v="881"/>
    </i>
    <i r="7">
      <x v="1094"/>
    </i>
    <i r="8">
      <x v="1289"/>
    </i>
    <i r="9">
      <x v="457"/>
    </i>
    <i r="8">
      <x v="1290"/>
    </i>
    <i r="9">
      <x v="458"/>
    </i>
    <i r="3">
      <x v="341"/>
    </i>
    <i r="4">
      <x v="477"/>
    </i>
    <i r="5">
      <x v="704"/>
    </i>
    <i r="6">
      <x v="883"/>
    </i>
    <i r="7">
      <x v="1096"/>
    </i>
    <i r="8">
      <x v="1292"/>
    </i>
    <i r="9">
      <x v="461"/>
    </i>
    <i r="3">
      <x v="343"/>
    </i>
    <i r="4">
      <x v="480"/>
    </i>
    <i r="5">
      <x v="711"/>
    </i>
    <i r="6">
      <x v="890"/>
    </i>
    <i r="7">
      <x v="1103"/>
    </i>
    <i r="8">
      <x v="1303"/>
    </i>
    <i r="9">
      <x v="468"/>
    </i>
    <i r="4">
      <x v="481"/>
    </i>
    <i r="5">
      <x v="716"/>
    </i>
    <i r="6">
      <x v="897"/>
    </i>
    <i r="7">
      <x v="1110"/>
    </i>
    <i r="8">
      <x v="1310"/>
    </i>
    <i r="9">
      <x v="469"/>
    </i>
    <i r="4">
      <x v="482"/>
    </i>
    <i r="5">
      <x v="720"/>
    </i>
    <i r="6">
      <x v="904"/>
    </i>
    <i r="7">
      <x v="1117"/>
    </i>
    <i r="8">
      <x v="1318"/>
    </i>
    <i r="9">
      <x v="470"/>
    </i>
    <i r="4">
      <x v="483"/>
    </i>
    <i r="5">
      <x v="724"/>
    </i>
    <i r="6">
      <x v="909"/>
    </i>
    <i r="7">
      <x v="1123"/>
    </i>
    <i r="8">
      <x v="1324"/>
    </i>
    <i r="9">
      <x v="471"/>
    </i>
    <i r="8">
      <x v="1325"/>
    </i>
    <i r="9">
      <x v="472"/>
    </i>
    <i r="8">
      <x v="1326"/>
    </i>
    <i r="9">
      <x v="473"/>
    </i>
    <i r="5">
      <x v="725"/>
    </i>
    <i r="6">
      <x v="911"/>
    </i>
    <i r="7">
      <x v="1125"/>
    </i>
    <i r="8">
      <x v="1329"/>
    </i>
    <i r="9">
      <x v="476"/>
    </i>
    <i r="5">
      <x v="726"/>
    </i>
    <i r="6">
      <x v="913"/>
    </i>
    <i r="7">
      <x v="1127"/>
    </i>
    <i r="8">
      <x v="1331"/>
    </i>
    <i r="9">
      <x v="478"/>
    </i>
    <i r="5">
      <x v="727"/>
    </i>
    <i r="6">
      <x v="917"/>
    </i>
    <i r="7">
      <x v="1134"/>
    </i>
    <i r="8">
      <x v="1340"/>
    </i>
    <i r="9">
      <x v="479"/>
    </i>
    <i r="6">
      <x v="921"/>
    </i>
    <i r="7">
      <x v="1139"/>
    </i>
    <i r="8">
      <x v="1345"/>
    </i>
    <i r="9">
      <x v="480"/>
    </i>
    <i r="4">
      <x v="484"/>
    </i>
    <i r="5">
      <x v="733"/>
    </i>
    <i r="6">
      <x v="928"/>
    </i>
    <i r="7">
      <x v="1146"/>
    </i>
    <i r="8">
      <x v="1354"/>
    </i>
    <i r="9">
      <x v="483"/>
    </i>
    <i r="3">
      <x v="344"/>
    </i>
    <i r="4">
      <x v="486"/>
    </i>
    <i r="5">
      <x v="739"/>
    </i>
    <i r="6">
      <x v="936"/>
    </i>
    <i r="7">
      <x v="1155"/>
    </i>
    <i r="8">
      <x v="1365"/>
    </i>
    <i r="9">
      <x v="489"/>
    </i>
    <i r="4">
      <x v="487"/>
    </i>
    <i r="5">
      <x v="745"/>
    </i>
    <i r="6">
      <x v="943"/>
    </i>
    <i r="7">
      <x v="1163"/>
    </i>
    <i r="8">
      <x v="1374"/>
    </i>
    <i r="9">
      <x v="492"/>
    </i>
    <i r="6">
      <x v="944"/>
    </i>
    <i r="7">
      <x v="1165"/>
    </i>
    <i r="8">
      <x v="1376"/>
    </i>
    <i r="9">
      <x v="494"/>
    </i>
    <i r="5">
      <x v="748"/>
    </i>
    <i r="6">
      <x v="951"/>
    </i>
    <i r="7">
      <x v="1173"/>
    </i>
    <i r="8">
      <x v="1385"/>
    </i>
    <i r="9">
      <x v="497"/>
    </i>
    <i r="7">
      <x v="1174"/>
    </i>
    <i r="8">
      <x v="1386"/>
    </i>
    <i r="9">
      <x v="498"/>
    </i>
    <i r="5">
      <x v="750"/>
    </i>
    <i r="6">
      <x v="961"/>
    </i>
    <i r="7">
      <x v="1184"/>
    </i>
    <i r="8">
      <x v="1398"/>
    </i>
    <i r="9">
      <x v="503"/>
    </i>
    <i r="6">
      <x v="962"/>
    </i>
    <i r="7">
      <x v="1185"/>
    </i>
    <i r="8">
      <x v="1399"/>
    </i>
    <i r="9">
      <x v="504"/>
    </i>
    <i r="4">
      <x v="488"/>
    </i>
    <i r="5">
      <x v="754"/>
    </i>
    <i r="6">
      <x v="967"/>
    </i>
    <i r="7">
      <x v="1190"/>
    </i>
    <i r="8">
      <x v="1404"/>
    </i>
    <i r="9">
      <x v="508"/>
    </i>
    <i r="7">
      <x v="1191"/>
    </i>
    <i r="8">
      <x v="1406"/>
    </i>
    <i r="9">
      <x v="510"/>
    </i>
    <i r="7">
      <x v="1192"/>
    </i>
    <i r="8">
      <x v="1408"/>
    </i>
    <i r="9">
      <x v="512"/>
    </i>
    <i r="5">
      <x v="755"/>
    </i>
    <i r="6">
      <x v="969"/>
    </i>
    <i r="7">
      <x v="1196"/>
    </i>
    <i r="8">
      <x v="1412"/>
    </i>
    <i r="9">
      <x v="516"/>
    </i>
    <i r="7">
      <x v="1197"/>
    </i>
    <i r="8">
      <x v="1413"/>
    </i>
    <i r="9">
      <x v="517"/>
    </i>
    <i r="5">
      <x v="756"/>
    </i>
    <i r="6">
      <x v="970"/>
    </i>
    <i r="7">
      <x v="1199"/>
    </i>
    <i r="8">
      <x v="1415"/>
    </i>
    <i r="9">
      <x v="519"/>
    </i>
    <i r="5">
      <x v="757"/>
    </i>
    <i r="6">
      <x v="971"/>
    </i>
    <i r="7">
      <x v="1200"/>
    </i>
    <i r="8">
      <x v="1416"/>
    </i>
    <i r="9">
      <x v="520"/>
    </i>
    <i r="5">
      <x v="758"/>
    </i>
    <i r="6">
      <x v="972"/>
    </i>
    <i r="7">
      <x v="1201"/>
    </i>
    <i r="8">
      <x v="1417"/>
    </i>
    <i r="9">
      <x v="521"/>
    </i>
    <i r="3">
      <x v="346"/>
    </i>
    <i r="4">
      <x v="492"/>
    </i>
    <i r="5">
      <x v="767"/>
    </i>
    <i r="6">
      <x v="981"/>
    </i>
    <i r="7">
      <x v="1210"/>
    </i>
    <i r="8">
      <x v="1426"/>
    </i>
    <i r="9">
      <x v="525"/>
    </i>
    <i r="8">
      <x v="1427"/>
    </i>
    <i r="9">
      <x v="526"/>
    </i>
    <i r="3">
      <x v="348"/>
    </i>
    <i r="4">
      <x v="494"/>
    </i>
    <i r="5">
      <x v="782"/>
    </i>
    <i r="6">
      <x v="1004"/>
    </i>
    <i r="7">
      <x v="1237"/>
    </i>
    <i r="8">
      <x v="1455"/>
    </i>
    <i r="9">
      <x v="529"/>
    </i>
    <i r="4">
      <x v="495"/>
    </i>
    <i r="5">
      <x v="787"/>
    </i>
    <i r="6">
      <x v="1011"/>
    </i>
    <i r="7">
      <x v="1245"/>
    </i>
    <i r="8">
      <x v="1463"/>
    </i>
    <i r="9">
      <x v="531"/>
    </i>
    <i r="5">
      <x v="790"/>
    </i>
    <i r="6">
      <x v="1017"/>
    </i>
    <i r="7">
      <x v="1251"/>
    </i>
    <i r="8">
      <x v="1469"/>
    </i>
    <i r="9">
      <x v="534"/>
    </i>
    <i r="4">
      <x v="496"/>
    </i>
    <i r="5">
      <x v="797"/>
    </i>
    <i r="6">
      <x v="1029"/>
    </i>
    <i r="7">
      <x v="1267"/>
    </i>
    <i r="8">
      <x v="1491"/>
    </i>
    <i r="9">
      <x v="537"/>
    </i>
    <i r="9">
      <x v="538"/>
    </i>
    <i r="6">
      <x v="1030"/>
    </i>
    <i r="7">
      <x v="1268"/>
    </i>
    <i r="8">
      <x v="1492"/>
    </i>
    <i r="9">
      <x v="539"/>
    </i>
    <i r="6">
      <x v="1032"/>
    </i>
    <i r="7">
      <x v="1270"/>
    </i>
    <i r="8">
      <x v="1495"/>
    </i>
    <i r="9">
      <x v="541"/>
    </i>
    <i r="5">
      <x v="799"/>
    </i>
    <i r="6">
      <x v="1034"/>
    </i>
    <i r="7">
      <x v="1272"/>
    </i>
    <i r="8">
      <x v="1497"/>
    </i>
    <i r="9">
      <x v="543"/>
    </i>
    <i r="4">
      <x v="497"/>
    </i>
    <i r="5">
      <x v="803"/>
    </i>
    <i r="6">
      <x v="1040"/>
    </i>
    <i r="7">
      <x v="1278"/>
    </i>
    <i r="8">
      <x v="1506"/>
    </i>
    <i r="9">
      <x v="544"/>
    </i>
    <i r="8">
      <x v="1507"/>
    </i>
    <i r="9">
      <x v="545"/>
    </i>
    <i r="5">
      <x v="805"/>
    </i>
    <i r="6">
      <x v="1042"/>
    </i>
    <i r="7">
      <x v="1281"/>
    </i>
    <i r="8">
      <x v="1513"/>
    </i>
    <i r="9">
      <x v="548"/>
    </i>
    <i r="8">
      <x v="1514"/>
    </i>
    <i r="9">
      <x v="549"/>
    </i>
    <i r="7">
      <x v="1282"/>
    </i>
    <i r="8">
      <x v="1515"/>
    </i>
    <i r="9">
      <x v="550"/>
    </i>
    <i>
      <x v="7"/>
    </i>
    <i r="1">
      <x v="386"/>
    </i>
    <i r="2">
      <x v="229"/>
    </i>
    <i r="3">
      <x v="389"/>
    </i>
    <i r="4">
      <x v="574"/>
    </i>
    <i r="5">
      <x v="923"/>
    </i>
    <i r="6">
      <x v="1185"/>
    </i>
    <i r="7">
      <x v="1448"/>
    </i>
    <i r="8">
      <x v="1715"/>
    </i>
    <i r="9">
      <x v="562"/>
    </i>
    <i r="6">
      <x v="1186"/>
    </i>
    <i r="7">
      <x v="1449"/>
    </i>
    <i r="8">
      <x v="1717"/>
    </i>
    <i r="9">
      <x v="564"/>
    </i>
    <i r="8">
      <x v="1718"/>
    </i>
    <i r="9">
      <x v="565"/>
      <x v="5"/>
    </i>
    <i r="11">
      <x/>
    </i>
    <i>
      <x v="8"/>
    </i>
    <i r="1">
      <x v="387"/>
    </i>
    <i r="2">
      <x v="241"/>
    </i>
    <i r="3">
      <x v="401"/>
    </i>
    <i r="4">
      <x v="588"/>
    </i>
    <i r="5">
      <x v="945"/>
    </i>
    <i r="6">
      <x v="1213"/>
    </i>
    <i r="7">
      <x v="1476"/>
    </i>
    <i r="8">
      <x v="1749"/>
    </i>
    <i r="9">
      <x v="574"/>
    </i>
    <i r="5">
      <x v="946"/>
    </i>
    <i r="6">
      <x v="1214"/>
    </i>
    <i r="7">
      <x v="1477"/>
    </i>
    <i r="8">
      <x v="1750"/>
    </i>
    <i r="9">
      <x v="575"/>
    </i>
    <i r="5">
      <x v="947"/>
    </i>
    <i r="6">
      <x v="1216"/>
    </i>
    <i r="7">
      <x v="1479"/>
    </i>
    <i r="8">
      <x v="1752"/>
    </i>
    <i r="9">
      <x v="577"/>
    </i>
    <i r="3">
      <x v="402"/>
    </i>
    <i r="4">
      <x v="590"/>
    </i>
    <i r="5">
      <x v="953"/>
    </i>
    <i r="6">
      <x v="1225"/>
    </i>
    <i r="7">
      <x v="1502"/>
    </i>
    <i r="8">
      <x v="1776"/>
    </i>
    <i r="9">
      <x v="581"/>
    </i>
    <i r="7">
      <x v="1503"/>
    </i>
    <i r="8">
      <x v="1777"/>
    </i>
    <i r="9">
      <x v="582"/>
    </i>
    <i r="5">
      <x v="954"/>
    </i>
    <i r="6">
      <x v="1226"/>
    </i>
    <i r="7">
      <x v="1504"/>
    </i>
    <i r="8">
      <x v="1778"/>
    </i>
    <i r="9">
      <x v="583"/>
    </i>
    <i r="5">
      <x v="955"/>
    </i>
    <i r="6">
      <x v="1227"/>
    </i>
    <i r="7">
      <x v="1505"/>
    </i>
    <i r="8">
      <x v="1779"/>
    </i>
    <i r="9">
      <x v="584"/>
    </i>
    <i r="5">
      <x v="956"/>
    </i>
    <i r="6">
      <x v="1228"/>
    </i>
    <i r="7">
      <x v="1506"/>
    </i>
    <i r="8">
      <x v="1780"/>
    </i>
    <i r="9">
      <x v="585"/>
    </i>
    <i r="5">
      <x v="957"/>
    </i>
    <i r="6">
      <x v="1229"/>
    </i>
    <i r="7">
      <x v="1507"/>
    </i>
    <i r="8">
      <x v="1781"/>
    </i>
    <i r="9">
      <x v="586"/>
    </i>
    <i r="5">
      <x v="958"/>
    </i>
    <i r="6">
      <x v="1230"/>
    </i>
    <i r="7">
      <x v="1508"/>
    </i>
    <i r="8">
      <x v="1782"/>
    </i>
    <i r="9">
      <x v="587"/>
    </i>
    <i r="5">
      <x v="959"/>
    </i>
    <i r="6">
      <x v="1231"/>
    </i>
    <i r="7">
      <x v="1509"/>
    </i>
    <i r="8">
      <x v="1783"/>
    </i>
    <i r="9">
      <x v="588"/>
    </i>
    <i r="5">
      <x v="960"/>
    </i>
    <i r="6">
      <x v="1233"/>
    </i>
    <i r="7">
      <x v="1513"/>
    </i>
    <i r="8">
      <x v="1787"/>
    </i>
    <i r="9">
      <x v="589"/>
    </i>
    <i r="6">
      <x v="1235"/>
    </i>
    <i r="7">
      <x v="1528"/>
    </i>
    <i r="8">
      <x v="1802"/>
    </i>
    <i r="9">
      <x v="590"/>
    </i>
    <i r="7">
      <x v="1529"/>
    </i>
    <i r="8">
      <x v="1803"/>
    </i>
    <i r="9">
      <x v="591"/>
    </i>
    <i r="7">
      <x v="1530"/>
    </i>
    <i r="8">
      <x v="1804"/>
    </i>
    <i r="9">
      <x v="592"/>
    </i>
    <i r="6">
      <x v="1236"/>
    </i>
    <i r="7">
      <x v="1531"/>
    </i>
    <i r="8">
      <x v="1805"/>
    </i>
    <i r="9">
      <x v="593"/>
    </i>
    <i r="6">
      <x v="1238"/>
    </i>
    <i r="7">
      <x v="1533"/>
    </i>
    <i r="8">
      <x v="1807"/>
    </i>
    <i r="9">
      <x v="595"/>
    </i>
    <i r="5">
      <x v="962"/>
    </i>
    <i r="6">
      <x v="1241"/>
    </i>
    <i r="7">
      <x v="1536"/>
    </i>
    <i r="8">
      <x v="1810"/>
    </i>
    <i r="9">
      <x v="597"/>
    </i>
    <i r="6">
      <x v="1242"/>
    </i>
    <i r="7">
      <x v="1537"/>
    </i>
    <i r="8">
      <x v="1811"/>
    </i>
    <i r="9">
      <x v="598"/>
    </i>
    <i>
      <x v="9"/>
    </i>
    <i r="1">
      <x v="388"/>
    </i>
    <i r="2">
      <x v="445"/>
    </i>
    <i r="3">
      <x v="624"/>
    </i>
    <i r="4">
      <x v="818"/>
    </i>
    <i r="5">
      <x v="1208"/>
    </i>
    <i r="6">
      <x v="1494"/>
    </i>
    <i r="7">
      <x v="1839"/>
    </i>
    <i r="8">
      <x v="2113"/>
    </i>
    <i r="9">
      <x v="825"/>
    </i>
    <i r="2">
      <x v="448"/>
    </i>
    <i r="3">
      <x v="631"/>
    </i>
    <i r="4">
      <x v="834"/>
    </i>
    <i r="5">
      <x v="1229"/>
    </i>
    <i r="6">
      <x v="1525"/>
    </i>
    <i r="7">
      <x v="1879"/>
    </i>
    <i r="8">
      <x v="2158"/>
    </i>
    <i r="9">
      <x v="831"/>
      <x v="5"/>
    </i>
    <i r="11">
      <x/>
    </i>
    <i r="9">
      <x v="832"/>
    </i>
    <i r="5">
      <x v="1230"/>
    </i>
    <i r="6">
      <x v="1526"/>
    </i>
    <i r="7">
      <x v="1880"/>
    </i>
    <i r="8">
      <x v="2159"/>
    </i>
    <i r="9">
      <x v="833"/>
    </i>
    <i r="3">
      <x v="633"/>
    </i>
    <i r="4">
      <x v="836"/>
    </i>
    <i r="5">
      <x v="1232"/>
    </i>
    <i r="6">
      <x v="1528"/>
    </i>
    <i r="7">
      <x v="1882"/>
    </i>
    <i r="8">
      <x v="2161"/>
    </i>
    <i r="9">
      <x v="835"/>
    </i>
    <i r="2">
      <x v="449"/>
    </i>
    <i r="3">
      <x v="636"/>
    </i>
    <i r="4">
      <x v="839"/>
    </i>
    <i r="5">
      <x v="1236"/>
    </i>
    <i r="6">
      <x v="1534"/>
    </i>
    <i r="7">
      <x v="1888"/>
    </i>
    <i r="8">
      <x v="2167"/>
    </i>
    <i r="9">
      <x v="838"/>
    </i>
    <i r="4">
      <x v="840"/>
    </i>
    <i r="5">
      <x v="1240"/>
    </i>
    <i r="6">
      <x v="1539"/>
    </i>
    <i r="7">
      <x v="1897"/>
    </i>
    <i r="8">
      <x v="2184"/>
    </i>
    <i r="9">
      <x v="839"/>
    </i>
    <i r="8">
      <x v="2185"/>
    </i>
    <i r="9">
      <x v="840"/>
    </i>
    <i r="8">
      <x v="2186"/>
    </i>
    <i r="9">
      <x v="841"/>
    </i>
    <i r="7">
      <x v="1898"/>
    </i>
    <i r="8">
      <x v="2187"/>
    </i>
    <i r="9">
      <x v="842"/>
    </i>
    <i r="2">
      <x v="450"/>
    </i>
    <i r="3">
      <x v="637"/>
    </i>
    <i r="4">
      <x v="841"/>
    </i>
    <i r="5">
      <x v="1243"/>
    </i>
    <i r="6">
      <x v="1545"/>
    </i>
    <i r="7">
      <x v="1907"/>
    </i>
    <i r="8">
      <x v="2202"/>
    </i>
    <i r="9">
      <x v="845"/>
    </i>
    <i r="8">
      <x v="2203"/>
    </i>
    <i r="9">
      <x v="846"/>
    </i>
    <i r="7">
      <x v="1908"/>
    </i>
    <i r="8">
      <x v="2205"/>
    </i>
    <i r="9">
      <x v="848"/>
    </i>
    <i r="6">
      <x v="1547"/>
    </i>
    <i r="7">
      <x v="1910"/>
    </i>
    <i r="8">
      <x v="2207"/>
    </i>
    <i r="9">
      <x v="849"/>
    </i>
    <i r="8">
      <x v="2208"/>
    </i>
    <i r="9">
      <x v="850"/>
    </i>
    <i r="8">
      <x v="2209"/>
    </i>
    <i r="9">
      <x v="85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40">
      <pivotArea dataOnly="0" labelOnly="1" grandRow="1" fieldPosition="0"/>
    </format>
    <format dxfId="139">
      <pivotArea field="17" type="button" dataOnly="0" labelOnly="1" outline="0"/>
    </format>
    <format dxfId="138">
      <pivotArea field="20" type="button" dataOnly="0" labelOnly="1" outline="0"/>
    </format>
    <format dxfId="137">
      <pivotArea field="23" type="button" dataOnly="0" labelOnly="1" outline="0"/>
    </format>
    <format dxfId="136">
      <pivotArea field="26" type="button" dataOnly="0" labelOnly="1" outline="0"/>
    </format>
    <format dxfId="135">
      <pivotArea field="29" type="button" dataOnly="0" labelOnly="1" outline="0"/>
    </format>
    <format dxfId="134">
      <pivotArea field="34" type="button" dataOnly="0" labelOnly="1" outline="0"/>
    </format>
    <format dxfId="133">
      <pivotArea dataOnly="0" labelOnly="1" outline="0" fieldPosition="0">
        <references count="1">
          <reference field="0" count="0"/>
        </references>
      </pivotArea>
    </format>
    <format dxfId="132">
      <pivotArea field="0" type="button" dataOnly="0" labelOnly="1" outline="0" axis="axisPage" fieldPosition="0"/>
    </format>
    <format dxfId="131">
      <pivotArea field="18" type="button" dataOnly="0" labelOnly="1" outline="0"/>
    </format>
    <format dxfId="130">
      <pivotArea field="21" type="button" dataOnly="0" labelOnly="1" outline="0"/>
    </format>
    <format dxfId="129">
      <pivotArea field="24" type="button" dataOnly="0" labelOnly="1" outline="0"/>
    </format>
    <format dxfId="128">
      <pivotArea field="27" type="button" dataOnly="0" labelOnly="1" outline="0"/>
    </format>
    <format dxfId="127">
      <pivotArea field="30" type="button" dataOnly="0" labelOnly="1" outline="0"/>
    </format>
    <format dxfId="126">
      <pivotArea field="37" type="button" dataOnly="0" labelOnly="1" outline="0"/>
    </format>
    <format dxfId="125">
      <pivotArea field="41" type="button" dataOnly="0" labelOnly="1" outline="0" axis="axisRow" fieldPosition="10"/>
    </format>
    <format dxfId="124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99" activePane="bottomLeft" state="frozenSplit"/>
      <selection pane="bottomLeft" activeCell="N125" sqref="N125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6" width="8.7109375" style="1" customWidth="1"/>
    <col min="17" max="17" width="10.42578125" style="1" customWidth="1"/>
    <col min="18" max="33" width="8.7109375" style="1" customWidth="1"/>
    <col min="34" max="34" width="23.28515625" style="1" customWidth="1"/>
    <col min="35" max="43" width="8.7109375" style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2587</v>
      </c>
      <c r="AI1" s="14" t="s">
        <v>258</v>
      </c>
      <c r="AJ1" s="14" t="s">
        <v>2497</v>
      </c>
      <c r="AK1" s="14" t="s">
        <v>1243</v>
      </c>
      <c r="AL1" s="14" t="s">
        <v>612</v>
      </c>
      <c r="AM1" s="14" t="s">
        <v>1245</v>
      </c>
      <c r="AN1" s="14" t="s">
        <v>2586</v>
      </c>
      <c r="AO1" s="14" t="s">
        <v>1238</v>
      </c>
      <c r="AP1" s="14" t="s">
        <v>191</v>
      </c>
      <c r="AQ1" s="14" t="s">
        <v>192</v>
      </c>
      <c r="AR1" s="29">
        <f>SUBTOTAL(9,L:L)</f>
        <v>549529358.43000007</v>
      </c>
      <c r="AS1" s="29">
        <f>SUBTOTAL(9,M:M)</f>
        <v>379782859.09000015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3115</v>
      </c>
      <c r="D2" s="46" t="s">
        <v>1030</v>
      </c>
      <c r="E2" s="46" t="s">
        <v>641</v>
      </c>
      <c r="F2" s="46" t="s">
        <v>2941</v>
      </c>
      <c r="G2" s="46">
        <v>80040</v>
      </c>
      <c r="H2" s="46" t="s">
        <v>821</v>
      </c>
      <c r="I2" s="46"/>
      <c r="J2" s="85"/>
      <c r="K2" s="85"/>
      <c r="L2" s="237">
        <v>4340000</v>
      </c>
      <c r="M2" s="115"/>
      <c r="N2" s="115"/>
      <c r="O2" s="47"/>
      <c r="P2" s="113" t="str">
        <f t="shared" ref="P2:P64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3115</v>
      </c>
      <c r="D3" s="46" t="s">
        <v>1030</v>
      </c>
      <c r="E3" s="46" t="s">
        <v>641</v>
      </c>
      <c r="F3" s="46" t="s">
        <v>2941</v>
      </c>
      <c r="G3" s="46">
        <v>80040</v>
      </c>
      <c r="H3" s="46" t="s">
        <v>826</v>
      </c>
      <c r="I3" s="46"/>
      <c r="J3" s="85"/>
      <c r="K3" s="85"/>
      <c r="L3" s="237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3115</v>
      </c>
      <c r="D4" s="46" t="s">
        <v>1030</v>
      </c>
      <c r="E4" s="46" t="s">
        <v>641</v>
      </c>
      <c r="F4" s="46" t="s">
        <v>2941</v>
      </c>
      <c r="G4" s="46">
        <v>80040</v>
      </c>
      <c r="H4" s="46" t="s">
        <v>411</v>
      </c>
      <c r="I4" s="46"/>
      <c r="J4" s="85"/>
      <c r="K4" s="85"/>
      <c r="L4" s="237">
        <v>165395.64000000001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3115</v>
      </c>
      <c r="D5" s="46" t="s">
        <v>1030</v>
      </c>
      <c r="E5" s="46" t="s">
        <v>641</v>
      </c>
      <c r="F5" s="46" t="s">
        <v>2941</v>
      </c>
      <c r="G5" s="46">
        <v>80040</v>
      </c>
      <c r="H5" s="46" t="s">
        <v>1349</v>
      </c>
      <c r="I5" s="46"/>
      <c r="J5" s="85"/>
      <c r="K5" s="85"/>
      <c r="L5" s="237">
        <v>3000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3115</v>
      </c>
      <c r="D6" s="46" t="s">
        <v>1030</v>
      </c>
      <c r="E6" s="46" t="s">
        <v>641</v>
      </c>
      <c r="F6" s="46" t="s">
        <v>2941</v>
      </c>
      <c r="G6" s="46">
        <v>81400</v>
      </c>
      <c r="H6" s="46" t="s">
        <v>411</v>
      </c>
      <c r="I6" s="46"/>
      <c r="J6" s="85"/>
      <c r="K6" s="85"/>
      <c r="L6" s="237">
        <v>15000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3115</v>
      </c>
      <c r="D7" s="46" t="s">
        <v>1030</v>
      </c>
      <c r="E7" s="46" t="s">
        <v>1039</v>
      </c>
      <c r="F7" s="46" t="s">
        <v>2942</v>
      </c>
      <c r="G7" s="46">
        <v>83030</v>
      </c>
      <c r="H7" s="46" t="s">
        <v>1175</v>
      </c>
      <c r="I7" s="46"/>
      <c r="J7" s="85"/>
      <c r="K7" s="85"/>
      <c r="L7" s="237">
        <v>100000</v>
      </c>
      <c r="M7" s="115"/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3115</v>
      </c>
      <c r="D8" s="46" t="s">
        <v>1030</v>
      </c>
      <c r="E8" s="46" t="s">
        <v>70</v>
      </c>
      <c r="F8" s="46" t="s">
        <v>2941</v>
      </c>
      <c r="G8" s="46">
        <v>83000</v>
      </c>
      <c r="H8" s="46" t="s">
        <v>982</v>
      </c>
      <c r="I8" s="46"/>
      <c r="J8" s="85"/>
      <c r="K8" s="85"/>
      <c r="L8" s="237">
        <v>377611.29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3115</v>
      </c>
      <c r="D9" s="46" t="s">
        <v>1030</v>
      </c>
      <c r="E9" s="46" t="s">
        <v>1210</v>
      </c>
      <c r="F9" s="46" t="s">
        <v>2943</v>
      </c>
      <c r="G9" s="46">
        <v>15840</v>
      </c>
      <c r="H9" s="46" t="s">
        <v>1179</v>
      </c>
      <c r="I9" s="46"/>
      <c r="J9" s="85"/>
      <c r="K9" s="85"/>
      <c r="L9" s="237">
        <v>1433000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3115</v>
      </c>
      <c r="D10" s="46" t="s">
        <v>1030</v>
      </c>
      <c r="E10" s="46" t="s">
        <v>1212</v>
      </c>
      <c r="F10" s="46" t="s">
        <v>2943</v>
      </c>
      <c r="G10" s="46">
        <v>83020</v>
      </c>
      <c r="H10" s="46" t="s">
        <v>1275</v>
      </c>
      <c r="I10" s="46"/>
      <c r="J10" s="85"/>
      <c r="K10" s="85"/>
      <c r="L10" s="237">
        <v>3360000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58" t="str">
        <f t="shared" si="27"/>
        <v>08</v>
      </c>
      <c r="C11" s="259" t="s">
        <v>3115</v>
      </c>
      <c r="D11" s="260" t="s">
        <v>1081</v>
      </c>
      <c r="E11" s="260" t="s">
        <v>1094</v>
      </c>
      <c r="F11" s="260" t="s">
        <v>2944</v>
      </c>
      <c r="G11" s="260">
        <v>14722</v>
      </c>
      <c r="H11" s="260" t="s">
        <v>1156</v>
      </c>
      <c r="I11" s="260"/>
      <c r="J11" s="261"/>
      <c r="K11" s="261"/>
      <c r="L11" s="262">
        <v>62743744.310000002</v>
      </c>
      <c r="M11" s="115"/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3115</v>
      </c>
      <c r="D12" s="46" t="s">
        <v>1081</v>
      </c>
      <c r="E12" s="46" t="s">
        <v>1094</v>
      </c>
      <c r="F12" s="46" t="s">
        <v>2944</v>
      </c>
      <c r="G12" s="46">
        <v>80300</v>
      </c>
      <c r="H12" s="46" t="s">
        <v>1156</v>
      </c>
      <c r="I12" s="46"/>
      <c r="J12" s="85"/>
      <c r="K12" s="85"/>
      <c r="L12" s="237">
        <v>9623019.7200000007</v>
      </c>
      <c r="M12" s="115"/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3115</v>
      </c>
      <c r="D13" s="46" t="s">
        <v>1081</v>
      </c>
      <c r="E13" s="46" t="s">
        <v>1094</v>
      </c>
      <c r="F13" s="46" t="s">
        <v>2944</v>
      </c>
      <c r="G13" s="46">
        <v>82350</v>
      </c>
      <c r="H13" s="46" t="s">
        <v>1156</v>
      </c>
      <c r="I13" s="46"/>
      <c r="J13" s="85"/>
      <c r="K13" s="85"/>
      <c r="L13" s="237">
        <v>2113604</v>
      </c>
      <c r="M13" s="115"/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3115</v>
      </c>
      <c r="D14" s="46" t="s">
        <v>1081</v>
      </c>
      <c r="E14" s="46" t="s">
        <v>1094</v>
      </c>
      <c r="F14" s="46" t="s">
        <v>2944</v>
      </c>
      <c r="G14" s="46" t="s">
        <v>2947</v>
      </c>
      <c r="H14" s="46" t="s">
        <v>1158</v>
      </c>
      <c r="I14" s="46"/>
      <c r="J14" s="85"/>
      <c r="K14" s="85"/>
      <c r="L14" s="237">
        <v>2104516.1800000002</v>
      </c>
      <c r="M14" s="115"/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3115</v>
      </c>
      <c r="D15" s="46" t="s">
        <v>1081</v>
      </c>
      <c r="E15" s="46" t="s">
        <v>1094</v>
      </c>
      <c r="F15" s="46" t="s">
        <v>2945</v>
      </c>
      <c r="G15" s="46">
        <v>14720</v>
      </c>
      <c r="H15" s="46" t="s">
        <v>1156</v>
      </c>
      <c r="I15" s="46"/>
      <c r="J15" s="85"/>
      <c r="K15" s="85"/>
      <c r="L15" s="237">
        <v>434000</v>
      </c>
      <c r="M15" s="115"/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3115</v>
      </c>
      <c r="D16" s="46" t="s">
        <v>1081</v>
      </c>
      <c r="E16" s="46" t="s">
        <v>1067</v>
      </c>
      <c r="F16" s="46" t="s">
        <v>2944</v>
      </c>
      <c r="G16" s="46">
        <v>13300</v>
      </c>
      <c r="H16" s="46" t="s">
        <v>1158</v>
      </c>
      <c r="I16" s="46"/>
      <c r="J16" s="85"/>
      <c r="K16" s="85"/>
      <c r="L16" s="237">
        <v>5416084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0702 0801213000</v>
      </c>
      <c r="AB16" s="1" t="str">
        <f t="shared" si="12"/>
        <v>008 0702 0801213000</v>
      </c>
      <c r="AC16" s="1" t="str">
        <f t="shared" si="36"/>
        <v>08 0 008 0702 0801213000</v>
      </c>
      <c r="AD16" s="1" t="str">
        <f t="shared" si="37"/>
        <v>0702 0801213300</v>
      </c>
      <c r="AE16" s="1" t="str">
        <f t="shared" si="15"/>
        <v>008 0702 0801213300</v>
      </c>
      <c r="AF16" s="1" t="str">
        <f t="shared" si="38"/>
        <v>08 0 008 0702 0801213300</v>
      </c>
      <c r="AG16" s="1" t="str">
        <f t="shared" si="39"/>
        <v>0702 0801213300 600</v>
      </c>
      <c r="AH16" s="1" t="str">
        <f t="shared" si="40"/>
        <v>0702 0801213300 610</v>
      </c>
      <c r="AI16" s="1" t="str">
        <f t="shared" si="41"/>
        <v>0702 0801213300 612</v>
      </c>
      <c r="AJ16" s="1" t="str">
        <f t="shared" si="20"/>
        <v>008 0702 0801213300 610</v>
      </c>
      <c r="AK16" s="1" t="str">
        <f t="shared" si="21"/>
        <v>008 0702 0801213300 600</v>
      </c>
      <c r="AL16" s="1" t="str">
        <f t="shared" si="22"/>
        <v>008 0702 0801213300 612</v>
      </c>
      <c r="AM16" s="1" t="str">
        <f t="shared" si="42"/>
        <v>08 0 008 0702 0801213300 600</v>
      </c>
      <c r="AN16" s="1" t="str">
        <f t="shared" si="43"/>
        <v>08 0 008 0702 0801213300 610</v>
      </c>
      <c r="AO16" s="1" t="str">
        <f t="shared" si="44"/>
        <v>08 0 008 0702 0801213300 612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3115</v>
      </c>
      <c r="D17" s="46" t="s">
        <v>1081</v>
      </c>
      <c r="E17" s="46" t="s">
        <v>1067</v>
      </c>
      <c r="F17" s="46" t="s">
        <v>2944</v>
      </c>
      <c r="G17" s="46">
        <v>14721</v>
      </c>
      <c r="H17" s="46" t="s">
        <v>1156</v>
      </c>
      <c r="I17" s="46"/>
      <c r="J17" s="85"/>
      <c r="K17" s="85"/>
      <c r="L17" s="237">
        <v>110942226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0702 0801214000</v>
      </c>
      <c r="AB17" s="1" t="str">
        <f t="shared" si="12"/>
        <v>008 0702 0801214000</v>
      </c>
      <c r="AC17" s="1" t="str">
        <f t="shared" si="36"/>
        <v>08 0 008 0702 0801214000</v>
      </c>
      <c r="AD17" s="1" t="str">
        <f t="shared" si="37"/>
        <v>0702 0801214721</v>
      </c>
      <c r="AE17" s="1" t="str">
        <f t="shared" si="15"/>
        <v>008 0702 0801214721</v>
      </c>
      <c r="AF17" s="1" t="str">
        <f t="shared" si="38"/>
        <v>08 0 008 0702 0801214721</v>
      </c>
      <c r="AG17" s="1" t="str">
        <f t="shared" si="39"/>
        <v>0702 0801214721 600</v>
      </c>
      <c r="AH17" s="1" t="str">
        <f t="shared" si="40"/>
        <v>0702 0801214721 610</v>
      </c>
      <c r="AI17" s="1" t="str">
        <f t="shared" si="41"/>
        <v>0702 0801214721 611</v>
      </c>
      <c r="AJ17" s="1" t="str">
        <f t="shared" si="20"/>
        <v>008 0702 0801214721 610</v>
      </c>
      <c r="AK17" s="1" t="str">
        <f t="shared" si="21"/>
        <v>008 0702 0801214721 600</v>
      </c>
      <c r="AL17" s="1" t="str">
        <f t="shared" si="22"/>
        <v>008 0702 0801214721 611</v>
      </c>
      <c r="AM17" s="1" t="str">
        <f t="shared" si="42"/>
        <v>08 0 008 0702 0801214721 600</v>
      </c>
      <c r="AN17" s="1" t="str">
        <f t="shared" si="43"/>
        <v>08 0 008 0702 0801214721 610</v>
      </c>
      <c r="AO17" s="1" t="str">
        <f t="shared" si="44"/>
        <v>08 0 008 0702 0801214721 611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3115</v>
      </c>
      <c r="D18" s="46" t="s">
        <v>1081</v>
      </c>
      <c r="E18" s="46" t="s">
        <v>1067</v>
      </c>
      <c r="F18" s="46" t="s">
        <v>2944</v>
      </c>
      <c r="G18" s="46">
        <v>53030</v>
      </c>
      <c r="H18" s="46" t="s">
        <v>1158</v>
      </c>
      <c r="I18" s="46"/>
      <c r="J18" s="85"/>
      <c r="K18" s="85"/>
      <c r="L18" s="237">
        <v>4530960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0702 0801253000</v>
      </c>
      <c r="AB18" s="1" t="str">
        <f t="shared" si="12"/>
        <v>008 0702 0801253000</v>
      </c>
      <c r="AC18" s="1" t="str">
        <f t="shared" si="36"/>
        <v>08 0 008 0702 0801253000</v>
      </c>
      <c r="AD18" s="1" t="str">
        <f t="shared" si="37"/>
        <v>0702 0801253030</v>
      </c>
      <c r="AE18" s="1" t="str">
        <f t="shared" si="15"/>
        <v>008 0702 0801253030</v>
      </c>
      <c r="AF18" s="1" t="str">
        <f t="shared" si="38"/>
        <v>08 0 008 0702 0801253030</v>
      </c>
      <c r="AG18" s="1" t="str">
        <f t="shared" si="39"/>
        <v>0702 0801253030 600</v>
      </c>
      <c r="AH18" s="1" t="str">
        <f t="shared" si="40"/>
        <v>0702 0801253030 610</v>
      </c>
      <c r="AI18" s="1" t="str">
        <f t="shared" si="41"/>
        <v>0702 0801253030 612</v>
      </c>
      <c r="AJ18" s="1" t="str">
        <f t="shared" si="20"/>
        <v>008 0702 0801253030 610</v>
      </c>
      <c r="AK18" s="1" t="str">
        <f t="shared" si="21"/>
        <v>008 0702 0801253030 600</v>
      </c>
      <c r="AL18" s="1" t="str">
        <f t="shared" si="22"/>
        <v>008 0702 0801253030 612</v>
      </c>
      <c r="AM18" s="1" t="str">
        <f t="shared" si="42"/>
        <v>08 0 008 0702 0801253030 600</v>
      </c>
      <c r="AN18" s="1" t="str">
        <f t="shared" si="43"/>
        <v>08 0 008 0702 0801253030 610</v>
      </c>
      <c r="AO18" s="1" t="str">
        <f t="shared" si="44"/>
        <v>08 0 008 0702 0801253030 612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3115</v>
      </c>
      <c r="D19" s="46" t="s">
        <v>1081</v>
      </c>
      <c r="E19" s="46" t="s">
        <v>1067</v>
      </c>
      <c r="F19" s="46" t="s">
        <v>2944</v>
      </c>
      <c r="G19" s="46">
        <v>80310</v>
      </c>
      <c r="H19" s="46" t="s">
        <v>1156</v>
      </c>
      <c r="I19" s="46"/>
      <c r="J19" s="85"/>
      <c r="K19" s="85"/>
      <c r="L19" s="237">
        <v>21882457.25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0702 0801280000</v>
      </c>
      <c r="AB19" s="1" t="str">
        <f t="shared" si="12"/>
        <v>008 0702 0801280000</v>
      </c>
      <c r="AC19" s="1" t="str">
        <f t="shared" si="36"/>
        <v>08 0 008 0702 0801280000</v>
      </c>
      <c r="AD19" s="1" t="str">
        <f t="shared" si="37"/>
        <v>0702 0801280310</v>
      </c>
      <c r="AE19" s="1" t="str">
        <f t="shared" si="15"/>
        <v>008 0702 0801280310</v>
      </c>
      <c r="AF19" s="1" t="str">
        <f t="shared" si="38"/>
        <v>08 0 008 0702 0801280310</v>
      </c>
      <c r="AG19" s="1" t="str">
        <f t="shared" si="39"/>
        <v>0702 0801280310 600</v>
      </c>
      <c r="AH19" s="1" t="str">
        <f t="shared" si="40"/>
        <v>0702 0801280310 610</v>
      </c>
      <c r="AI19" s="1" t="str">
        <f t="shared" si="41"/>
        <v>0702 0801280310 611</v>
      </c>
      <c r="AJ19" s="1" t="str">
        <f t="shared" si="20"/>
        <v>008 0702 0801280310 610</v>
      </c>
      <c r="AK19" s="1" t="str">
        <f t="shared" si="21"/>
        <v>008 0702 0801280310 600</v>
      </c>
      <c r="AL19" s="1" t="str">
        <f t="shared" si="22"/>
        <v>008 0702 0801280310 611</v>
      </c>
      <c r="AM19" s="1" t="str">
        <f t="shared" si="42"/>
        <v>08 0 008 0702 0801280310 600</v>
      </c>
      <c r="AN19" s="1" t="str">
        <f t="shared" si="43"/>
        <v>08 0 008 0702 0801280310 610</v>
      </c>
      <c r="AO19" s="1" t="str">
        <f t="shared" si="44"/>
        <v>08 0 008 0702 0801280310 611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3115</v>
      </c>
      <c r="D20" s="46" t="s">
        <v>1081</v>
      </c>
      <c r="E20" s="46" t="s">
        <v>1067</v>
      </c>
      <c r="F20" s="46" t="s">
        <v>2944</v>
      </c>
      <c r="G20" s="46">
        <v>80310</v>
      </c>
      <c r="H20" s="46" t="s">
        <v>1158</v>
      </c>
      <c r="I20" s="46"/>
      <c r="J20" s="85"/>
      <c r="K20" s="85"/>
      <c r="L20" s="237">
        <v>30000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0702 0801280000</v>
      </c>
      <c r="AB20" s="1" t="str">
        <f t="shared" si="12"/>
        <v>008 0702 0801280000</v>
      </c>
      <c r="AC20" s="1" t="str">
        <f t="shared" si="36"/>
        <v>08 0 008 0702 0801280000</v>
      </c>
      <c r="AD20" s="1" t="str">
        <f t="shared" si="37"/>
        <v>0702 0801280310</v>
      </c>
      <c r="AE20" s="1" t="str">
        <f t="shared" si="15"/>
        <v>008 0702 0801280310</v>
      </c>
      <c r="AF20" s="1" t="str">
        <f t="shared" si="38"/>
        <v>08 0 008 0702 0801280310</v>
      </c>
      <c r="AG20" s="1" t="str">
        <f t="shared" si="39"/>
        <v>0702 0801280310 600</v>
      </c>
      <c r="AH20" s="1" t="str">
        <f t="shared" si="40"/>
        <v>0702 0801280310 610</v>
      </c>
      <c r="AI20" s="1" t="str">
        <f t="shared" si="41"/>
        <v>0702 0801280310 612</v>
      </c>
      <c r="AJ20" s="1" t="str">
        <f t="shared" si="20"/>
        <v>008 0702 0801280310 610</v>
      </c>
      <c r="AK20" s="1" t="str">
        <f t="shared" si="21"/>
        <v>008 0702 0801280310 600</v>
      </c>
      <c r="AL20" s="1" t="str">
        <f t="shared" si="22"/>
        <v>008 0702 0801280310 612</v>
      </c>
      <c r="AM20" s="1" t="str">
        <f t="shared" si="42"/>
        <v>08 0 008 0702 0801280310 600</v>
      </c>
      <c r="AN20" s="1" t="str">
        <f t="shared" si="43"/>
        <v>08 0 008 0702 0801280310 610</v>
      </c>
      <c r="AO20" s="1" t="str">
        <f t="shared" si="44"/>
        <v>08 0 008 0702 0801280310 612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3115</v>
      </c>
      <c r="D21" s="46" t="s">
        <v>1081</v>
      </c>
      <c r="E21" s="46" t="s">
        <v>1067</v>
      </c>
      <c r="F21" s="46" t="s">
        <v>2944</v>
      </c>
      <c r="G21" s="46">
        <v>82350</v>
      </c>
      <c r="H21" s="46" t="s">
        <v>1156</v>
      </c>
      <c r="I21" s="46"/>
      <c r="J21" s="85"/>
      <c r="K21" s="85"/>
      <c r="L21" s="237">
        <v>3028721.65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0702 0801282000</v>
      </c>
      <c r="AB21" s="1" t="str">
        <f t="shared" si="12"/>
        <v>008 0702 0801282000</v>
      </c>
      <c r="AC21" s="1" t="str">
        <f t="shared" si="36"/>
        <v>08 0 008 0702 0801282000</v>
      </c>
      <c r="AD21" s="1" t="str">
        <f t="shared" si="37"/>
        <v>0702 0801282350</v>
      </c>
      <c r="AE21" s="1" t="str">
        <f t="shared" si="15"/>
        <v>008 0702 0801282350</v>
      </c>
      <c r="AF21" s="1" t="str">
        <f t="shared" si="38"/>
        <v>08 0 008 0702 0801282350</v>
      </c>
      <c r="AG21" s="1" t="str">
        <f t="shared" si="39"/>
        <v>0702 0801282350 600</v>
      </c>
      <c r="AH21" s="1" t="str">
        <f t="shared" si="40"/>
        <v>0702 0801282350 610</v>
      </c>
      <c r="AI21" s="1" t="str">
        <f t="shared" si="41"/>
        <v>0702 0801282350 611</v>
      </c>
      <c r="AJ21" s="1" t="str">
        <f t="shared" si="20"/>
        <v>008 0702 0801282350 610</v>
      </c>
      <c r="AK21" s="1" t="str">
        <f t="shared" si="21"/>
        <v>008 0702 0801282350 600</v>
      </c>
      <c r="AL21" s="1" t="str">
        <f t="shared" si="22"/>
        <v>008 0702 0801282350 611</v>
      </c>
      <c r="AM21" s="1" t="str">
        <f t="shared" si="42"/>
        <v>08 0 008 0702 0801282350 600</v>
      </c>
      <c r="AN21" s="1" t="str">
        <f t="shared" si="43"/>
        <v>08 0 008 0702 0801282350 610</v>
      </c>
      <c r="AO21" s="1" t="str">
        <f t="shared" si="44"/>
        <v>08 0 008 0702 0801282350 611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3115</v>
      </c>
      <c r="D22" s="46" t="s">
        <v>1081</v>
      </c>
      <c r="E22" s="46" t="s">
        <v>1067</v>
      </c>
      <c r="F22" s="46" t="s">
        <v>2944</v>
      </c>
      <c r="G22" s="46" t="s">
        <v>3392</v>
      </c>
      <c r="H22" s="46" t="s">
        <v>1158</v>
      </c>
      <c r="I22" s="46"/>
      <c r="J22" s="85"/>
      <c r="K22" s="85"/>
      <c r="L22" s="237">
        <v>4083590.42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08012L3000</v>
      </c>
      <c r="AB22" s="1" t="str">
        <f t="shared" si="12"/>
        <v>008 0702 08012L3000</v>
      </c>
      <c r="AC22" s="1" t="str">
        <f t="shared" si="13"/>
        <v>08 0 008 0702 08012L3000</v>
      </c>
      <c r="AD22" s="1" t="str">
        <f t="shared" si="14"/>
        <v>0702 08012L3040</v>
      </c>
      <c r="AE22" s="1" t="str">
        <f t="shared" si="15"/>
        <v>008 0702 08012L3040</v>
      </c>
      <c r="AF22" s="1" t="str">
        <f t="shared" si="16"/>
        <v>08 0 008 0702 08012L3040</v>
      </c>
      <c r="AG22" s="1" t="str">
        <f t="shared" si="17"/>
        <v>0702 08012L3040 600</v>
      </c>
      <c r="AH22" s="1" t="str">
        <f t="shared" si="18"/>
        <v>0702 08012L3040 610</v>
      </c>
      <c r="AI22" s="1" t="str">
        <f t="shared" si="19"/>
        <v>0702 08012L3040 612</v>
      </c>
      <c r="AJ22" s="1" t="str">
        <f t="shared" si="20"/>
        <v>008 0702 08012L3040 610</v>
      </c>
      <c r="AK22" s="1" t="str">
        <f t="shared" si="21"/>
        <v>008 0702 08012L3040 600</v>
      </c>
      <c r="AL22" s="1" t="str">
        <f t="shared" si="22"/>
        <v>008 0702 08012L3040 612</v>
      </c>
      <c r="AM22" s="1" t="str">
        <f t="shared" si="23"/>
        <v>08 0 008 0702 08012L3040 600</v>
      </c>
      <c r="AN22" s="1" t="str">
        <f t="shared" si="28"/>
        <v>08 0 008 0702 08012L3040 610</v>
      </c>
      <c r="AO22" s="1" t="str">
        <f t="shared" si="24"/>
        <v>08 0 008 0702 08012L3040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3115</v>
      </c>
      <c r="D23" s="46" t="s">
        <v>1081</v>
      </c>
      <c r="E23" s="46" t="s">
        <v>1067</v>
      </c>
      <c r="F23" s="46" t="s">
        <v>2944</v>
      </c>
      <c r="G23" s="46" t="s">
        <v>2946</v>
      </c>
      <c r="H23" s="46" t="s">
        <v>1158</v>
      </c>
      <c r="I23" s="46"/>
      <c r="J23" s="85"/>
      <c r="K23" s="85"/>
      <c r="L23" s="237">
        <v>855443.84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08012S4790</v>
      </c>
      <c r="AE23" s="1" t="str">
        <f t="shared" si="15"/>
        <v>008 0702 08012S4790</v>
      </c>
      <c r="AF23" s="1" t="str">
        <f t="shared" si="16"/>
        <v>08 0 008 0702 08012S4790</v>
      </c>
      <c r="AG23" s="1" t="str">
        <f t="shared" si="17"/>
        <v>0702 08012S4790 600</v>
      </c>
      <c r="AH23" s="1" t="str">
        <f t="shared" si="18"/>
        <v>0702 08012S4790 610</v>
      </c>
      <c r="AI23" s="1" t="str">
        <f t="shared" si="19"/>
        <v>0702 08012S4790 612</v>
      </c>
      <c r="AJ23" s="1" t="str">
        <f t="shared" si="20"/>
        <v>008 0702 08012S4790 610</v>
      </c>
      <c r="AK23" s="1" t="str">
        <f t="shared" si="21"/>
        <v>008 0702 08012S4790 600</v>
      </c>
      <c r="AL23" s="1" t="str">
        <f t="shared" si="22"/>
        <v>008 0702 08012S4790 612</v>
      </c>
      <c r="AM23" s="1" t="str">
        <f t="shared" si="23"/>
        <v>08 0 008 0702 08012S4790 600</v>
      </c>
      <c r="AN23" s="1" t="str">
        <f t="shared" si="28"/>
        <v>08 0 008 0702 08012S4790 610</v>
      </c>
      <c r="AO23" s="1" t="str">
        <f t="shared" si="24"/>
        <v>08 0 008 0702 08012S4790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3115</v>
      </c>
      <c r="D24" s="160" t="s">
        <v>1081</v>
      </c>
      <c r="E24" s="46" t="s">
        <v>1067</v>
      </c>
      <c r="F24" s="160" t="s">
        <v>2944</v>
      </c>
      <c r="G24" s="160" t="s">
        <v>2947</v>
      </c>
      <c r="H24" s="46" t="s">
        <v>1158</v>
      </c>
      <c r="L24" s="237">
        <v>7137611.1299999999</v>
      </c>
      <c r="M24" s="161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08012S4850</v>
      </c>
      <c r="AE24" s="1" t="str">
        <f t="shared" si="15"/>
        <v>008 0702 08012S4850</v>
      </c>
      <c r="AF24" s="1" t="str">
        <f t="shared" si="16"/>
        <v>08 0 008 0702 08012S4850</v>
      </c>
      <c r="AG24" s="1" t="str">
        <f t="shared" si="17"/>
        <v>0702 08012S4850 600</v>
      </c>
      <c r="AH24" s="1" t="str">
        <f t="shared" si="18"/>
        <v>0702 08012S4850 610</v>
      </c>
      <c r="AI24" s="1" t="str">
        <f t="shared" si="19"/>
        <v>0702 08012S4850 612</v>
      </c>
      <c r="AJ24" s="1" t="str">
        <f t="shared" si="20"/>
        <v>008 0702 08012S4850 610</v>
      </c>
      <c r="AK24" s="1" t="str">
        <f t="shared" si="21"/>
        <v>008 0702 08012S4850 600</v>
      </c>
      <c r="AL24" s="1" t="str">
        <f t="shared" si="22"/>
        <v>008 0702 08012S4850 612</v>
      </c>
      <c r="AM24" s="1" t="str">
        <f t="shared" si="23"/>
        <v>08 0 008 0702 08012S4850 600</v>
      </c>
      <c r="AN24" s="1" t="str">
        <f t="shared" si="28"/>
        <v>08 0 008 0702 08012S4850 610</v>
      </c>
      <c r="AO24" s="1" t="str">
        <f t="shared" si="24"/>
        <v>08 0 008 0702 08012S4850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3115</v>
      </c>
      <c r="D25" s="160" t="s">
        <v>1081</v>
      </c>
      <c r="E25" s="46" t="s">
        <v>1067</v>
      </c>
      <c r="F25" s="160" t="s">
        <v>2944</v>
      </c>
      <c r="G25" s="160" t="s">
        <v>3005</v>
      </c>
      <c r="H25" s="46" t="s">
        <v>1158</v>
      </c>
      <c r="L25" s="237">
        <v>9060908.5999999996</v>
      </c>
      <c r="M25" s="161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0702 0801200000</v>
      </c>
      <c r="Y25" s="1" t="str">
        <f t="shared" si="9"/>
        <v>008 0702 0801200000</v>
      </c>
      <c r="Z25" s="1" t="str">
        <f t="shared" si="10"/>
        <v>08 0 008 0702 0801200000</v>
      </c>
      <c r="AA25" s="1" t="str">
        <f t="shared" si="11"/>
        <v>0702 08012S4000</v>
      </c>
      <c r="AB25" s="1" t="str">
        <f t="shared" si="12"/>
        <v>008 0702 08012S4000</v>
      </c>
      <c r="AC25" s="1" t="str">
        <f t="shared" si="13"/>
        <v>08 0 008 0702 08012S4000</v>
      </c>
      <c r="AD25" s="1" t="str">
        <f t="shared" si="14"/>
        <v>0702 08012S4860</v>
      </c>
      <c r="AE25" s="1" t="str">
        <f t="shared" si="15"/>
        <v>008 0702 08012S4860</v>
      </c>
      <c r="AF25" s="1" t="str">
        <f t="shared" si="16"/>
        <v>08 0 008 0702 08012S4860</v>
      </c>
      <c r="AG25" s="1" t="str">
        <f t="shared" si="17"/>
        <v>0702 08012S4860 600</v>
      </c>
      <c r="AH25" s="1" t="str">
        <f t="shared" si="18"/>
        <v>0702 08012S4860 610</v>
      </c>
      <c r="AI25" s="1" t="str">
        <f t="shared" si="19"/>
        <v>0702 08012S4860 612</v>
      </c>
      <c r="AJ25" s="1" t="str">
        <f t="shared" si="20"/>
        <v>008 0702 08012S4860 610</v>
      </c>
      <c r="AK25" s="1" t="str">
        <f t="shared" si="21"/>
        <v>008 0702 08012S4860 600</v>
      </c>
      <c r="AL25" s="1" t="str">
        <f t="shared" si="22"/>
        <v>008 0702 08012S4860 612</v>
      </c>
      <c r="AM25" s="1" t="str">
        <f t="shared" si="23"/>
        <v>08 0 008 0702 08012S4860 600</v>
      </c>
      <c r="AN25" s="1" t="str">
        <f t="shared" si="28"/>
        <v>08 0 008 0702 08012S4860 610</v>
      </c>
      <c r="AO25" s="1" t="str">
        <f t="shared" si="24"/>
        <v>08 0 008 0702 08012S4860 612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3115</v>
      </c>
      <c r="D26" s="46" t="s">
        <v>1081</v>
      </c>
      <c r="E26" s="46" t="s">
        <v>1067</v>
      </c>
      <c r="F26" s="46" t="s">
        <v>2944</v>
      </c>
      <c r="G26" s="46" t="s">
        <v>3006</v>
      </c>
      <c r="H26" s="46" t="s">
        <v>1158</v>
      </c>
      <c r="I26" s="46"/>
      <c r="J26" s="85"/>
      <c r="K26" s="85"/>
      <c r="L26" s="237">
        <v>59574.47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0702</v>
      </c>
      <c r="V26" s="17" t="str">
        <f t="shared" si="6"/>
        <v>008 0702</v>
      </c>
      <c r="W26" s="17" t="str">
        <f t="shared" si="7"/>
        <v>08 0 008 0702</v>
      </c>
      <c r="X26" s="1" t="str">
        <f t="shared" si="8"/>
        <v>0702 0801200000</v>
      </c>
      <c r="Y26" s="1" t="str">
        <f t="shared" si="9"/>
        <v>008 0702 0801200000</v>
      </c>
      <c r="Z26" s="1" t="str">
        <f t="shared" si="10"/>
        <v>08 0 008 0702 0801200000</v>
      </c>
      <c r="AA26" s="1" t="str">
        <f t="shared" si="11"/>
        <v>0702 08012S4000</v>
      </c>
      <c r="AB26" s="1" t="str">
        <f t="shared" si="12"/>
        <v>008 0702 08012S4000</v>
      </c>
      <c r="AC26" s="1" t="str">
        <f t="shared" si="13"/>
        <v>08 0 008 0702 08012S4000</v>
      </c>
      <c r="AD26" s="1" t="str">
        <f t="shared" si="14"/>
        <v>0702 08012S4900</v>
      </c>
      <c r="AE26" s="1" t="str">
        <f t="shared" si="15"/>
        <v>008 0702 08012S4900</v>
      </c>
      <c r="AF26" s="1" t="str">
        <f t="shared" si="16"/>
        <v>08 0 008 0702 08012S4900</v>
      </c>
      <c r="AG26" s="1" t="str">
        <f t="shared" si="17"/>
        <v>0702 08012S4900 600</v>
      </c>
      <c r="AH26" s="1" t="str">
        <f t="shared" si="18"/>
        <v>0702 08012S4900 610</v>
      </c>
      <c r="AI26" s="1" t="str">
        <f t="shared" si="19"/>
        <v>0702 08012S4900 612</v>
      </c>
      <c r="AJ26" s="1" t="str">
        <f t="shared" si="20"/>
        <v>008 0702 08012S4900 610</v>
      </c>
      <c r="AK26" s="1" t="str">
        <f t="shared" si="21"/>
        <v>008 0702 08012S4900 600</v>
      </c>
      <c r="AL26" s="1" t="str">
        <f t="shared" si="22"/>
        <v>008 0702 08012S4900 612</v>
      </c>
      <c r="AM26" s="1" t="str">
        <f t="shared" si="23"/>
        <v>08 0 008 0702 08012S4900 600</v>
      </c>
      <c r="AN26" s="1" t="str">
        <f t="shared" si="28"/>
        <v>08 0 008 0702 08012S4900 610</v>
      </c>
      <c r="AO26" s="1" t="str">
        <f t="shared" si="24"/>
        <v>08 0 008 0702 08012S4900 612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3115</v>
      </c>
      <c r="D27" s="46" t="s">
        <v>1081</v>
      </c>
      <c r="E27" s="46" t="s">
        <v>1067</v>
      </c>
      <c r="F27" s="46" t="s">
        <v>2944</v>
      </c>
      <c r="G27" s="46" t="s">
        <v>3007</v>
      </c>
      <c r="H27" s="46" t="s">
        <v>1158</v>
      </c>
      <c r="I27" s="46"/>
      <c r="J27" s="85"/>
      <c r="K27" s="85"/>
      <c r="L27" s="237">
        <v>354609.93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0702</v>
      </c>
      <c r="V27" s="17" t="str">
        <f t="shared" si="6"/>
        <v>008 0702</v>
      </c>
      <c r="W27" s="17" t="str">
        <f t="shared" si="7"/>
        <v>08 0 008 0702</v>
      </c>
      <c r="X27" s="1" t="str">
        <f t="shared" si="8"/>
        <v>0702 0801200000</v>
      </c>
      <c r="Y27" s="1" t="str">
        <f t="shared" si="9"/>
        <v>008 0702 0801200000</v>
      </c>
      <c r="Z27" s="1" t="str">
        <f t="shared" si="10"/>
        <v>08 0 008 0702 0801200000</v>
      </c>
      <c r="AA27" s="1" t="str">
        <f t="shared" si="11"/>
        <v>0702 08012S4000</v>
      </c>
      <c r="AB27" s="1" t="str">
        <f t="shared" si="12"/>
        <v>008 0702 08012S4000</v>
      </c>
      <c r="AC27" s="1" t="str">
        <f t="shared" si="13"/>
        <v>08 0 008 0702 08012S4000</v>
      </c>
      <c r="AD27" s="1" t="str">
        <f t="shared" si="14"/>
        <v>0702 08012S4910</v>
      </c>
      <c r="AE27" s="1" t="str">
        <f t="shared" si="15"/>
        <v>008 0702 08012S4910</v>
      </c>
      <c r="AF27" s="1" t="str">
        <f t="shared" si="16"/>
        <v>08 0 008 0702 08012S4910</v>
      </c>
      <c r="AG27" s="1" t="str">
        <f t="shared" si="17"/>
        <v>0702 08012S4910 600</v>
      </c>
      <c r="AH27" s="1" t="str">
        <f t="shared" si="18"/>
        <v>0702 08012S4910 610</v>
      </c>
      <c r="AI27" s="1" t="str">
        <f t="shared" si="19"/>
        <v>0702 08012S4910 612</v>
      </c>
      <c r="AJ27" s="1" t="str">
        <f t="shared" si="20"/>
        <v>008 0702 08012S4910 610</v>
      </c>
      <c r="AK27" s="1" t="str">
        <f t="shared" si="21"/>
        <v>008 0702 08012S4910 600</v>
      </c>
      <c r="AL27" s="1" t="str">
        <f t="shared" si="22"/>
        <v>008 0702 08012S4910 612</v>
      </c>
      <c r="AM27" s="1" t="str">
        <f t="shared" si="23"/>
        <v>08 0 008 0702 08012S4910 600</v>
      </c>
      <c r="AN27" s="1" t="str">
        <f t="shared" si="28"/>
        <v>08 0 008 0702 08012S4910 610</v>
      </c>
      <c r="AO27" s="1" t="str">
        <f t="shared" si="24"/>
        <v>08 0 008 0702 08012S4910 612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3115</v>
      </c>
      <c r="D28" s="46" t="s">
        <v>1081</v>
      </c>
      <c r="E28" s="46" t="s">
        <v>1067</v>
      </c>
      <c r="F28" s="46" t="s">
        <v>2945</v>
      </c>
      <c r="G28" s="46">
        <v>14720</v>
      </c>
      <c r="H28" s="46" t="s">
        <v>1156</v>
      </c>
      <c r="I28" s="46"/>
      <c r="J28" s="85"/>
      <c r="K28" s="85"/>
      <c r="L28" s="237">
        <v>2000000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0702</v>
      </c>
      <c r="V28" s="17" t="str">
        <f t="shared" si="6"/>
        <v>008 0702</v>
      </c>
      <c r="W28" s="17" t="str">
        <f t="shared" si="7"/>
        <v>08 0 008 0702</v>
      </c>
      <c r="X28" s="1" t="str">
        <f t="shared" si="8"/>
        <v>0702 0801500000</v>
      </c>
      <c r="Y28" s="1" t="str">
        <f t="shared" si="9"/>
        <v>008 0702 0801500000</v>
      </c>
      <c r="Z28" s="1" t="str">
        <f t="shared" si="10"/>
        <v>08 0 008 0702 0801500000</v>
      </c>
      <c r="AA28" s="1" t="str">
        <f t="shared" si="11"/>
        <v>0702 0801514000</v>
      </c>
      <c r="AB28" s="1" t="str">
        <f t="shared" si="12"/>
        <v>008 0702 0801514000</v>
      </c>
      <c r="AC28" s="1" t="str">
        <f t="shared" si="13"/>
        <v>08 0 008 0702 0801514000</v>
      </c>
      <c r="AD28" s="1" t="str">
        <f t="shared" si="14"/>
        <v>0702 0801514720</v>
      </c>
      <c r="AE28" s="1" t="str">
        <f t="shared" si="15"/>
        <v>008 0702 0801514720</v>
      </c>
      <c r="AF28" s="1" t="str">
        <f t="shared" si="16"/>
        <v>08 0 008 0702 0801514720</v>
      </c>
      <c r="AG28" s="1" t="str">
        <f t="shared" si="17"/>
        <v>0702 0801514720 600</v>
      </c>
      <c r="AH28" s="1" t="str">
        <f t="shared" si="18"/>
        <v>0702 0801514720 610</v>
      </c>
      <c r="AI28" s="1" t="str">
        <f t="shared" si="19"/>
        <v>0702 0801514720 611</v>
      </c>
      <c r="AJ28" s="1" t="str">
        <f t="shared" si="20"/>
        <v>008 0702 0801514720 610</v>
      </c>
      <c r="AK28" s="1" t="str">
        <f t="shared" si="21"/>
        <v>008 0702 0801514720 600</v>
      </c>
      <c r="AL28" s="1" t="str">
        <f t="shared" si="22"/>
        <v>008 0702 0801514720 611</v>
      </c>
      <c r="AM28" s="1" t="str">
        <f t="shared" si="23"/>
        <v>08 0 008 0702 0801514720 600</v>
      </c>
      <c r="AN28" s="1" t="str">
        <f t="shared" si="28"/>
        <v>08 0 008 0702 0801514720 610</v>
      </c>
      <c r="AO28" s="1" t="str">
        <f t="shared" si="24"/>
        <v>08 0 008 0702 0801514720 611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3115</v>
      </c>
      <c r="D29" s="46" t="s">
        <v>1081</v>
      </c>
      <c r="E29" s="46" t="s">
        <v>1068</v>
      </c>
      <c r="F29" s="46" t="s">
        <v>2944</v>
      </c>
      <c r="G29" s="46">
        <v>80320</v>
      </c>
      <c r="H29" s="46" t="s">
        <v>1156</v>
      </c>
      <c r="I29" s="46"/>
      <c r="J29" s="85"/>
      <c r="K29" s="85"/>
      <c r="L29" s="237">
        <v>7204874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0703</v>
      </c>
      <c r="V29" s="17" t="str">
        <f t="shared" si="6"/>
        <v>008 0703</v>
      </c>
      <c r="W29" s="17" t="str">
        <f t="shared" si="7"/>
        <v>08 0 008 0703</v>
      </c>
      <c r="X29" s="1" t="str">
        <f t="shared" si="8"/>
        <v>0703 0801200000</v>
      </c>
      <c r="Y29" s="1" t="str">
        <f t="shared" si="9"/>
        <v>008 0703 0801200000</v>
      </c>
      <c r="Z29" s="1" t="str">
        <f t="shared" si="10"/>
        <v>08 0 008 0703 0801200000</v>
      </c>
      <c r="AA29" s="1" t="str">
        <f t="shared" si="11"/>
        <v>0703 0801280000</v>
      </c>
      <c r="AB29" s="1" t="str">
        <f t="shared" si="12"/>
        <v>008 0703 0801280000</v>
      </c>
      <c r="AC29" s="1" t="str">
        <f t="shared" si="13"/>
        <v>08 0 008 0703 0801280000</v>
      </c>
      <c r="AD29" s="1" t="str">
        <f t="shared" si="14"/>
        <v>0703 0801280320</v>
      </c>
      <c r="AE29" s="1" t="str">
        <f t="shared" si="15"/>
        <v>008 0703 0801280320</v>
      </c>
      <c r="AF29" s="1" t="str">
        <f t="shared" si="16"/>
        <v>08 0 008 0703 0801280320</v>
      </c>
      <c r="AG29" s="1" t="str">
        <f t="shared" si="17"/>
        <v>0703 0801280320 600</v>
      </c>
      <c r="AH29" s="1" t="str">
        <f t="shared" si="18"/>
        <v>0703 0801280320 610</v>
      </c>
      <c r="AI29" s="1" t="str">
        <f t="shared" si="19"/>
        <v>0703 0801280320 611</v>
      </c>
      <c r="AJ29" s="1" t="str">
        <f t="shared" si="20"/>
        <v>008 0703 0801280320 610</v>
      </c>
      <c r="AK29" s="1" t="str">
        <f t="shared" si="21"/>
        <v>008 0703 0801280320 600</v>
      </c>
      <c r="AL29" s="1" t="str">
        <f t="shared" si="22"/>
        <v>008 0703 0801280320 611</v>
      </c>
      <c r="AM29" s="1" t="str">
        <f t="shared" si="23"/>
        <v>08 0 008 0703 0801280320 600</v>
      </c>
      <c r="AN29" s="1" t="str">
        <f t="shared" si="28"/>
        <v>08 0 008 0703 0801280320 610</v>
      </c>
      <c r="AO29" s="1" t="str">
        <f t="shared" si="24"/>
        <v>08 0 008 0703 0801280320 611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3115</v>
      </c>
      <c r="D30" s="46" t="s">
        <v>1081</v>
      </c>
      <c r="E30" s="46" t="s">
        <v>1068</v>
      </c>
      <c r="F30" s="46" t="s">
        <v>2944</v>
      </c>
      <c r="G30" s="46">
        <v>80320</v>
      </c>
      <c r="H30" s="46" t="s">
        <v>1160</v>
      </c>
      <c r="I30" s="46"/>
      <c r="J30" s="85"/>
      <c r="K30" s="85"/>
      <c r="L30" s="237">
        <v>6015500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0703</v>
      </c>
      <c r="V30" s="17" t="str">
        <f t="shared" si="6"/>
        <v>008 0703</v>
      </c>
      <c r="W30" s="17" t="str">
        <f t="shared" si="7"/>
        <v>08 0 008 0703</v>
      </c>
      <c r="X30" s="1" t="str">
        <f t="shared" si="8"/>
        <v>0703 0801200000</v>
      </c>
      <c r="Y30" s="1" t="str">
        <f t="shared" si="9"/>
        <v>008 0703 0801200000</v>
      </c>
      <c r="Z30" s="1" t="str">
        <f t="shared" si="10"/>
        <v>08 0 008 0703 0801200000</v>
      </c>
      <c r="AA30" s="1" t="str">
        <f t="shared" si="11"/>
        <v>0703 0801280000</v>
      </c>
      <c r="AB30" s="1" t="str">
        <f t="shared" si="12"/>
        <v>008 0703 0801280000</v>
      </c>
      <c r="AC30" s="1" t="str">
        <f t="shared" si="13"/>
        <v>08 0 008 0703 0801280000</v>
      </c>
      <c r="AD30" s="1" t="str">
        <f t="shared" si="14"/>
        <v>0703 0801280320</v>
      </c>
      <c r="AE30" s="1" t="str">
        <f t="shared" si="15"/>
        <v>008 0703 0801280320</v>
      </c>
      <c r="AF30" s="1" t="str">
        <f t="shared" si="16"/>
        <v>08 0 008 0703 0801280320</v>
      </c>
      <c r="AG30" s="1" t="str">
        <f t="shared" si="17"/>
        <v>0703 0801280320 600</v>
      </c>
      <c r="AH30" s="1" t="str">
        <f t="shared" si="18"/>
        <v>0703 0801280320 620</v>
      </c>
      <c r="AI30" s="1" t="str">
        <f t="shared" si="19"/>
        <v>0703 0801280320 621</v>
      </c>
      <c r="AJ30" s="1" t="str">
        <f t="shared" si="20"/>
        <v>008 0703 0801280320 620</v>
      </c>
      <c r="AK30" s="1" t="str">
        <f t="shared" si="21"/>
        <v>008 0703 0801280320 600</v>
      </c>
      <c r="AL30" s="1" t="str">
        <f t="shared" si="22"/>
        <v>008 0703 0801280320 621</v>
      </c>
      <c r="AM30" s="1" t="str">
        <f t="shared" si="23"/>
        <v>08 0 008 0703 0801280320 600</v>
      </c>
      <c r="AN30" s="1" t="str">
        <f t="shared" si="28"/>
        <v>08 0 008 0703 0801280320 620</v>
      </c>
      <c r="AO30" s="1" t="str">
        <f t="shared" si="24"/>
        <v>08 0 008 0703 0801280320 621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3115</v>
      </c>
      <c r="D31" s="46" t="s">
        <v>1081</v>
      </c>
      <c r="E31" s="46" t="s">
        <v>1068</v>
      </c>
      <c r="F31" s="46" t="s">
        <v>2945</v>
      </c>
      <c r="G31" s="46">
        <v>14720</v>
      </c>
      <c r="H31" s="46" t="s">
        <v>1156</v>
      </c>
      <c r="I31" s="46"/>
      <c r="J31" s="85"/>
      <c r="K31" s="85"/>
      <c r="L31" s="237">
        <v>179600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0703</v>
      </c>
      <c r="V31" s="17" t="str">
        <f t="shared" si="6"/>
        <v>008 0703</v>
      </c>
      <c r="W31" s="17" t="str">
        <f t="shared" si="7"/>
        <v>08 0 008 0703</v>
      </c>
      <c r="X31" s="1" t="str">
        <f t="shared" si="8"/>
        <v>0703 0801500000</v>
      </c>
      <c r="Y31" s="1" t="str">
        <f t="shared" si="9"/>
        <v>008 0703 0801500000</v>
      </c>
      <c r="Z31" s="1" t="str">
        <f t="shared" si="10"/>
        <v>08 0 008 0703 0801500000</v>
      </c>
      <c r="AA31" s="1" t="str">
        <f t="shared" si="11"/>
        <v>0703 0801514000</v>
      </c>
      <c r="AB31" s="1" t="str">
        <f t="shared" si="12"/>
        <v>008 0703 0801514000</v>
      </c>
      <c r="AC31" s="1" t="str">
        <f t="shared" si="13"/>
        <v>08 0 008 0703 0801514000</v>
      </c>
      <c r="AD31" s="1" t="str">
        <f t="shared" si="14"/>
        <v>0703 0801514720</v>
      </c>
      <c r="AE31" s="1" t="str">
        <f t="shared" si="15"/>
        <v>008 0703 0801514720</v>
      </c>
      <c r="AF31" s="1" t="str">
        <f t="shared" si="16"/>
        <v>08 0 008 0703 0801514720</v>
      </c>
      <c r="AG31" s="1" t="str">
        <f t="shared" si="17"/>
        <v>0703 0801514720 600</v>
      </c>
      <c r="AH31" s="1" t="str">
        <f t="shared" si="18"/>
        <v>0703 0801514720 610</v>
      </c>
      <c r="AI31" s="1" t="str">
        <f t="shared" si="19"/>
        <v>0703 0801514720 611</v>
      </c>
      <c r="AJ31" s="1" t="str">
        <f t="shared" si="20"/>
        <v>008 0703 0801514720 610</v>
      </c>
      <c r="AK31" s="1" t="str">
        <f t="shared" si="21"/>
        <v>008 0703 0801514720 600</v>
      </c>
      <c r="AL31" s="1" t="str">
        <f t="shared" si="22"/>
        <v>008 0703 0801514720 611</v>
      </c>
      <c r="AM31" s="1" t="str">
        <f t="shared" si="23"/>
        <v>08 0 008 0703 0801514720 600</v>
      </c>
      <c r="AN31" s="1" t="str">
        <f t="shared" si="28"/>
        <v>08 0 008 0703 0801514720 610</v>
      </c>
      <c r="AO31" s="1" t="str">
        <f t="shared" si="24"/>
        <v>08 0 008 0703 0801514720 611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3115</v>
      </c>
      <c r="D32" s="46" t="s">
        <v>1081</v>
      </c>
      <c r="E32" s="46" t="s">
        <v>12</v>
      </c>
      <c r="F32" s="46" t="s">
        <v>2948</v>
      </c>
      <c r="G32" s="46">
        <v>80040</v>
      </c>
      <c r="H32" s="46" t="s">
        <v>821</v>
      </c>
      <c r="I32" s="46"/>
      <c r="J32" s="85"/>
      <c r="K32" s="85"/>
      <c r="L32" s="237">
        <v>860000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0709 0801100000</v>
      </c>
      <c r="Y32" s="1" t="str">
        <f t="shared" si="9"/>
        <v>008 0709 0801100000</v>
      </c>
      <c r="Z32" s="1" t="str">
        <f t="shared" si="10"/>
        <v>08 0 008 0709 0801100000</v>
      </c>
      <c r="AA32" s="1" t="str">
        <f t="shared" si="11"/>
        <v>0709 0801180000</v>
      </c>
      <c r="AB32" s="1" t="str">
        <f t="shared" si="12"/>
        <v>008 0709 0801180000</v>
      </c>
      <c r="AC32" s="1" t="str">
        <f t="shared" si="13"/>
        <v>08 0 008 0709 0801180000</v>
      </c>
      <c r="AD32" s="1" t="str">
        <f t="shared" si="14"/>
        <v>0709 0801180040</v>
      </c>
      <c r="AE32" s="1" t="str">
        <f t="shared" si="15"/>
        <v>008 0709 0801180040</v>
      </c>
      <c r="AF32" s="1" t="str">
        <f t="shared" si="16"/>
        <v>08 0 008 0709 0801180040</v>
      </c>
      <c r="AG32" s="1" t="str">
        <f t="shared" si="17"/>
        <v>0709 0801180040 100</v>
      </c>
      <c r="AH32" s="1" t="str">
        <f t="shared" si="18"/>
        <v>0709 0801180040 120</v>
      </c>
      <c r="AI32" s="1" t="str">
        <f t="shared" si="19"/>
        <v>0709 0801180040 121</v>
      </c>
      <c r="AJ32" s="1" t="str">
        <f t="shared" si="20"/>
        <v>008 0709 0801180040 120</v>
      </c>
      <c r="AK32" s="1" t="str">
        <f t="shared" si="21"/>
        <v>008 0709 0801180040 100</v>
      </c>
      <c r="AL32" s="1" t="str">
        <f t="shared" si="22"/>
        <v>008 0709 0801180040 121</v>
      </c>
      <c r="AM32" s="1" t="str">
        <f t="shared" si="23"/>
        <v>08 0 008 0709 0801180040 100</v>
      </c>
      <c r="AN32" s="1" t="str">
        <f t="shared" si="28"/>
        <v>08 0 008 0709 0801180040 120</v>
      </c>
      <c r="AO32" s="1" t="str">
        <f t="shared" si="24"/>
        <v>08 0 008 0709 0801180040 121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3115</v>
      </c>
      <c r="D33" s="46" t="s">
        <v>1081</v>
      </c>
      <c r="E33" s="46" t="s">
        <v>12</v>
      </c>
      <c r="F33" s="46" t="s">
        <v>2948</v>
      </c>
      <c r="G33" s="46">
        <v>80040</v>
      </c>
      <c r="H33" s="46" t="s">
        <v>826</v>
      </c>
      <c r="I33" s="46"/>
      <c r="J33" s="85"/>
      <c r="K33" s="85"/>
      <c r="L33" s="237">
        <v>255000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0709 0801100000</v>
      </c>
      <c r="Y33" s="1" t="str">
        <f t="shared" si="9"/>
        <v>008 0709 0801100000</v>
      </c>
      <c r="Z33" s="1" t="str">
        <f t="shared" si="10"/>
        <v>08 0 008 0709 0801100000</v>
      </c>
      <c r="AA33" s="1" t="str">
        <f t="shared" si="11"/>
        <v>0709 0801180000</v>
      </c>
      <c r="AB33" s="1" t="str">
        <f t="shared" si="12"/>
        <v>008 0709 0801180000</v>
      </c>
      <c r="AC33" s="1" t="str">
        <f t="shared" si="13"/>
        <v>08 0 008 0709 0801180000</v>
      </c>
      <c r="AD33" s="1" t="str">
        <f t="shared" si="14"/>
        <v>0709 0801180040</v>
      </c>
      <c r="AE33" s="1" t="str">
        <f t="shared" si="15"/>
        <v>008 0709 0801180040</v>
      </c>
      <c r="AF33" s="1" t="str">
        <f t="shared" si="16"/>
        <v>08 0 008 0709 0801180040</v>
      </c>
      <c r="AG33" s="1" t="str">
        <f t="shared" si="17"/>
        <v>0709 0801180040 100</v>
      </c>
      <c r="AH33" s="1" t="str">
        <f t="shared" si="18"/>
        <v>0709 0801180040 120</v>
      </c>
      <c r="AI33" s="1" t="str">
        <f t="shared" si="19"/>
        <v>0709 0801180040 129</v>
      </c>
      <c r="AJ33" s="1" t="str">
        <f t="shared" si="20"/>
        <v>008 0709 0801180040 120</v>
      </c>
      <c r="AK33" s="1" t="str">
        <f t="shared" si="21"/>
        <v>008 0709 0801180040 100</v>
      </c>
      <c r="AL33" s="1" t="str">
        <f t="shared" si="22"/>
        <v>008 0709 0801180040 129</v>
      </c>
      <c r="AM33" s="1" t="str">
        <f t="shared" si="23"/>
        <v>08 0 008 0709 0801180040 100</v>
      </c>
      <c r="AN33" s="1" t="str">
        <f t="shared" si="28"/>
        <v>08 0 008 0709 0801180040 120</v>
      </c>
      <c r="AO33" s="1" t="str">
        <f t="shared" si="24"/>
        <v>08 0 008 0709 0801180040 129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3115</v>
      </c>
      <c r="D34" s="46" t="s">
        <v>1081</v>
      </c>
      <c r="E34" s="46" t="s">
        <v>12</v>
      </c>
      <c r="F34" s="46" t="s">
        <v>2944</v>
      </c>
      <c r="G34" s="46">
        <v>80340</v>
      </c>
      <c r="H34" s="46" t="s">
        <v>1156</v>
      </c>
      <c r="I34" s="46"/>
      <c r="J34" s="85"/>
      <c r="K34" s="85"/>
      <c r="L34" s="237">
        <v>4134848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0709 0801280340</v>
      </c>
      <c r="AE34" s="1" t="str">
        <f t="shared" si="15"/>
        <v>008 0709 0801280340</v>
      </c>
      <c r="AF34" s="1" t="str">
        <f t="shared" si="16"/>
        <v>08 0 008 0709 0801280340</v>
      </c>
      <c r="AG34" s="1" t="str">
        <f t="shared" si="17"/>
        <v>0709 0801280340 600</v>
      </c>
      <c r="AH34" s="1" t="str">
        <f t="shared" si="18"/>
        <v>0709 0801280340 610</v>
      </c>
      <c r="AI34" s="1" t="str">
        <f t="shared" si="19"/>
        <v>0709 0801280340 611</v>
      </c>
      <c r="AJ34" s="1" t="str">
        <f t="shared" si="20"/>
        <v>008 0709 0801280340 610</v>
      </c>
      <c r="AK34" s="1" t="str">
        <f t="shared" si="21"/>
        <v>008 0709 0801280340 600</v>
      </c>
      <c r="AL34" s="1" t="str">
        <f t="shared" si="22"/>
        <v>008 0709 0801280340 611</v>
      </c>
      <c r="AM34" s="1" t="str">
        <f t="shared" si="23"/>
        <v>08 0 008 0709 0801280340 600</v>
      </c>
      <c r="AN34" s="1" t="str">
        <f t="shared" si="28"/>
        <v>08 0 008 0709 0801280340 610</v>
      </c>
      <c r="AO34" s="1" t="str">
        <f t="shared" si="24"/>
        <v>08 0 008 0709 0801280340 611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3115</v>
      </c>
      <c r="D35" s="46" t="s">
        <v>1081</v>
      </c>
      <c r="E35" s="46" t="s">
        <v>12</v>
      </c>
      <c r="F35" s="46" t="s">
        <v>2944</v>
      </c>
      <c r="G35" s="46">
        <v>80720</v>
      </c>
      <c r="H35" s="46" t="s">
        <v>903</v>
      </c>
      <c r="I35" s="46"/>
      <c r="J35" s="85"/>
      <c r="K35" s="85"/>
      <c r="L35" s="237">
        <v>7220147.4699999997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0709 0801280720 100</v>
      </c>
      <c r="AH35" s="1" t="str">
        <f t="shared" si="18"/>
        <v>0709 0801280720 110</v>
      </c>
      <c r="AI35" s="1" t="str">
        <f t="shared" si="19"/>
        <v>0709 0801280720 111</v>
      </c>
      <c r="AJ35" s="1" t="str">
        <f t="shared" si="20"/>
        <v>008 0709 0801280720 110</v>
      </c>
      <c r="AK35" s="1" t="str">
        <f t="shared" si="21"/>
        <v>008 0709 0801280720 100</v>
      </c>
      <c r="AL35" s="1" t="str">
        <f t="shared" si="22"/>
        <v>008 0709 0801280720 111</v>
      </c>
      <c r="AM35" s="1" t="str">
        <f t="shared" si="23"/>
        <v>08 0 008 0709 0801280720 100</v>
      </c>
      <c r="AN35" s="1" t="str">
        <f t="shared" si="28"/>
        <v>08 0 008 0709 0801280720 110</v>
      </c>
      <c r="AO35" s="1" t="str">
        <f t="shared" si="24"/>
        <v>08 0 008 0709 0801280720 111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3115</v>
      </c>
      <c r="D36" s="46" t="s">
        <v>1081</v>
      </c>
      <c r="E36" s="46" t="s">
        <v>12</v>
      </c>
      <c r="F36" s="46" t="s">
        <v>2944</v>
      </c>
      <c r="G36" s="46">
        <v>80720</v>
      </c>
      <c r="H36" s="46" t="s">
        <v>904</v>
      </c>
      <c r="I36" s="46"/>
      <c r="J36" s="85"/>
      <c r="K36" s="85"/>
      <c r="L36" s="237">
        <v>65695.56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0709 0801280720 100</v>
      </c>
      <c r="AH36" s="1" t="str">
        <f t="shared" si="18"/>
        <v>0709 0801280720 110</v>
      </c>
      <c r="AI36" s="1" t="str">
        <f t="shared" si="19"/>
        <v>0709 0801280720 112</v>
      </c>
      <c r="AJ36" s="1" t="str">
        <f t="shared" si="20"/>
        <v>008 0709 0801280720 110</v>
      </c>
      <c r="AK36" s="1" t="str">
        <f t="shared" si="21"/>
        <v>008 0709 0801280720 100</v>
      </c>
      <c r="AL36" s="1" t="str">
        <f t="shared" si="22"/>
        <v>008 0709 0801280720 112</v>
      </c>
      <c r="AM36" s="1" t="str">
        <f t="shared" si="23"/>
        <v>08 0 008 0709 0801280720 100</v>
      </c>
      <c r="AN36" s="1" t="str">
        <f t="shared" si="28"/>
        <v>08 0 008 0709 0801280720 110</v>
      </c>
      <c r="AO36" s="1" t="str">
        <f t="shared" si="24"/>
        <v>08 0 008 0709 0801280720 112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3115</v>
      </c>
      <c r="D37" s="46" t="s">
        <v>1081</v>
      </c>
      <c r="E37" s="46" t="s">
        <v>12</v>
      </c>
      <c r="F37" s="46" t="s">
        <v>2944</v>
      </c>
      <c r="G37" s="46">
        <v>80720</v>
      </c>
      <c r="H37" s="46" t="s">
        <v>911</v>
      </c>
      <c r="I37" s="46"/>
      <c r="J37" s="85"/>
      <c r="K37" s="85"/>
      <c r="L37" s="237">
        <v>2166292.5299999998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0709 0801280720 100</v>
      </c>
      <c r="AH37" s="1" t="str">
        <f t="shared" si="18"/>
        <v>0709 0801280720 110</v>
      </c>
      <c r="AI37" s="1" t="str">
        <f t="shared" si="19"/>
        <v>0709 0801280720 119</v>
      </c>
      <c r="AJ37" s="1" t="str">
        <f t="shared" si="20"/>
        <v>008 0709 0801280720 110</v>
      </c>
      <c r="AK37" s="1" t="str">
        <f t="shared" si="21"/>
        <v>008 0709 0801280720 100</v>
      </c>
      <c r="AL37" s="1" t="str">
        <f t="shared" si="22"/>
        <v>008 0709 0801280720 119</v>
      </c>
      <c r="AM37" s="1" t="str">
        <f t="shared" si="23"/>
        <v>08 0 008 0709 0801280720 100</v>
      </c>
      <c r="AN37" s="1" t="str">
        <f t="shared" si="28"/>
        <v>08 0 008 0709 0801280720 110</v>
      </c>
      <c r="AO37" s="1" t="str">
        <f t="shared" si="24"/>
        <v>08 0 008 0709 0801280720 119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3115</v>
      </c>
      <c r="D38" s="46" t="s">
        <v>1081</v>
      </c>
      <c r="E38" s="46" t="s">
        <v>12</v>
      </c>
      <c r="F38" s="46" t="s">
        <v>2944</v>
      </c>
      <c r="G38" s="46">
        <v>80720</v>
      </c>
      <c r="H38" s="46" t="s">
        <v>411</v>
      </c>
      <c r="I38" s="46"/>
      <c r="J38" s="85"/>
      <c r="K38" s="85"/>
      <c r="L38" s="237">
        <v>1706160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0709 0801200000</v>
      </c>
      <c r="Y38" s="1" t="str">
        <f t="shared" si="9"/>
        <v>008 0709 0801200000</v>
      </c>
      <c r="Z38" s="1" t="str">
        <f t="shared" si="10"/>
        <v>08 0 008 0709 0801200000</v>
      </c>
      <c r="AA38" s="1" t="str">
        <f t="shared" si="11"/>
        <v>0709 0801280000</v>
      </c>
      <c r="AB38" s="1" t="str">
        <f t="shared" si="12"/>
        <v>008 0709 0801280000</v>
      </c>
      <c r="AC38" s="1" t="str">
        <f t="shared" si="13"/>
        <v>08 0 008 0709 0801280000</v>
      </c>
      <c r="AD38" s="1" t="str">
        <f t="shared" si="14"/>
        <v>0709 0801280720</v>
      </c>
      <c r="AE38" s="1" t="str">
        <f t="shared" si="15"/>
        <v>008 0709 0801280720</v>
      </c>
      <c r="AF38" s="1" t="str">
        <f t="shared" si="16"/>
        <v>08 0 008 0709 0801280720</v>
      </c>
      <c r="AG38" s="1" t="str">
        <f t="shared" si="17"/>
        <v>0709 0801280720 200</v>
      </c>
      <c r="AH38" s="1" t="str">
        <f t="shared" si="18"/>
        <v>0709 0801280720 240</v>
      </c>
      <c r="AI38" s="1" t="str">
        <f t="shared" si="19"/>
        <v>0709 0801280720 244</v>
      </c>
      <c r="AJ38" s="1" t="str">
        <f t="shared" si="20"/>
        <v>008 0709 0801280720 240</v>
      </c>
      <c r="AK38" s="1" t="str">
        <f t="shared" si="21"/>
        <v>008 0709 0801280720 200</v>
      </c>
      <c r="AL38" s="1" t="str">
        <f t="shared" si="22"/>
        <v>008 0709 0801280720 244</v>
      </c>
      <c r="AM38" s="1" t="str">
        <f t="shared" si="23"/>
        <v>08 0 008 0709 0801280720 200</v>
      </c>
      <c r="AN38" s="1" t="str">
        <f t="shared" si="28"/>
        <v>08 0 008 0709 0801280720 240</v>
      </c>
      <c r="AO38" s="1" t="str">
        <f t="shared" si="24"/>
        <v>08 0 008 0709 0801280720 244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3115</v>
      </c>
      <c r="D39" s="46" t="s">
        <v>1081</v>
      </c>
      <c r="E39" s="46" t="s">
        <v>12</v>
      </c>
      <c r="F39" s="46" t="s">
        <v>2944</v>
      </c>
      <c r="G39" s="46">
        <v>80720</v>
      </c>
      <c r="H39" s="46" t="s">
        <v>1129</v>
      </c>
      <c r="I39" s="46"/>
      <c r="J39" s="85"/>
      <c r="K39" s="85"/>
      <c r="L39" s="237">
        <v>22904.44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0709</v>
      </c>
      <c r="V39" s="17" t="str">
        <f t="shared" si="6"/>
        <v>008 0709</v>
      </c>
      <c r="W39" s="17" t="str">
        <f t="shared" si="7"/>
        <v>08 0 008 0709</v>
      </c>
      <c r="X39" s="1" t="str">
        <f t="shared" si="8"/>
        <v>0709 0801200000</v>
      </c>
      <c r="Y39" s="1" t="str">
        <f t="shared" si="9"/>
        <v>008 0709 0801200000</v>
      </c>
      <c r="Z39" s="1" t="str">
        <f t="shared" si="10"/>
        <v>08 0 008 0709 0801200000</v>
      </c>
      <c r="AA39" s="1" t="str">
        <f t="shared" si="11"/>
        <v>0709 0801280000</v>
      </c>
      <c r="AB39" s="1" t="str">
        <f t="shared" si="12"/>
        <v>008 0709 0801280000</v>
      </c>
      <c r="AC39" s="1" t="str">
        <f t="shared" si="13"/>
        <v>08 0 008 0709 0801280000</v>
      </c>
      <c r="AD39" s="1" t="str">
        <f t="shared" si="14"/>
        <v>0709 0801280720</v>
      </c>
      <c r="AE39" s="1" t="str">
        <f t="shared" si="15"/>
        <v>008 0709 0801280720</v>
      </c>
      <c r="AF39" s="1" t="str">
        <f t="shared" si="16"/>
        <v>08 0 008 0709 0801280720</v>
      </c>
      <c r="AG39" s="1" t="str">
        <f t="shared" si="17"/>
        <v>0709 0801280720 300</v>
      </c>
      <c r="AH39" s="1" t="str">
        <f t="shared" si="18"/>
        <v>0709 0801280720 350</v>
      </c>
      <c r="AI39" s="1" t="str">
        <f t="shared" si="19"/>
        <v>0709 0801280720 350</v>
      </c>
      <c r="AJ39" s="1" t="str">
        <f t="shared" si="20"/>
        <v>008 0709 0801280720 350</v>
      </c>
      <c r="AK39" s="1" t="str">
        <f t="shared" si="21"/>
        <v>008 0709 0801280720 300</v>
      </c>
      <c r="AL39" s="1" t="str">
        <f t="shared" si="22"/>
        <v>008 0709 0801280720 350</v>
      </c>
      <c r="AM39" s="1" t="str">
        <f t="shared" si="23"/>
        <v>08 0 008 0709 0801280720 300</v>
      </c>
      <c r="AN39" s="1" t="str">
        <f t="shared" si="28"/>
        <v>08 0 008 0709 0801280720 350</v>
      </c>
      <c r="AO39" s="1" t="str">
        <f t="shared" si="24"/>
        <v>08 0 008 0709 0801280720 350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08</v>
      </c>
      <c r="C40" s="112" t="s">
        <v>3115</v>
      </c>
      <c r="D40" s="46" t="s">
        <v>1081</v>
      </c>
      <c r="E40" s="46" t="s">
        <v>12</v>
      </c>
      <c r="F40" s="46" t="s">
        <v>2944</v>
      </c>
      <c r="G40" s="46">
        <v>80720</v>
      </c>
      <c r="H40" s="46" t="s">
        <v>1173</v>
      </c>
      <c r="I40" s="46"/>
      <c r="J40" s="85"/>
      <c r="K40" s="85"/>
      <c r="L40" s="237">
        <v>10000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0709</v>
      </c>
      <c r="V40" s="17" t="str">
        <f t="shared" si="6"/>
        <v>008 0709</v>
      </c>
      <c r="W40" s="17" t="str">
        <f t="shared" si="7"/>
        <v>08 0 008 0709</v>
      </c>
      <c r="X40" s="1" t="str">
        <f t="shared" si="8"/>
        <v>0709 0801200000</v>
      </c>
      <c r="Y40" s="1" t="str">
        <f t="shared" si="9"/>
        <v>008 0709 0801200000</v>
      </c>
      <c r="Z40" s="1" t="str">
        <f t="shared" si="10"/>
        <v>08 0 008 0709 0801200000</v>
      </c>
      <c r="AA40" s="1" t="str">
        <f t="shared" si="11"/>
        <v>0709 0801280000</v>
      </c>
      <c r="AB40" s="1" t="str">
        <f t="shared" si="12"/>
        <v>008 0709 0801280000</v>
      </c>
      <c r="AC40" s="1" t="str">
        <f t="shared" si="13"/>
        <v>08 0 008 0709 0801280000</v>
      </c>
      <c r="AD40" s="1" t="str">
        <f t="shared" si="14"/>
        <v>0709 0801280720</v>
      </c>
      <c r="AE40" s="1" t="str">
        <f t="shared" si="15"/>
        <v>008 0709 0801280720</v>
      </c>
      <c r="AF40" s="1" t="str">
        <f t="shared" si="16"/>
        <v>08 0 008 0709 0801280720</v>
      </c>
      <c r="AG40" s="1" t="str">
        <f t="shared" si="17"/>
        <v>0709 0801280720 800</v>
      </c>
      <c r="AH40" s="1" t="str">
        <f t="shared" si="18"/>
        <v>0709 0801280720 850</v>
      </c>
      <c r="AI40" s="1" t="str">
        <f t="shared" si="19"/>
        <v>0709 0801280720 852</v>
      </c>
      <c r="AJ40" s="1" t="str">
        <f t="shared" si="20"/>
        <v>008 0709 0801280720 850</v>
      </c>
      <c r="AK40" s="1" t="str">
        <f t="shared" si="21"/>
        <v>008 0709 0801280720 800</v>
      </c>
      <c r="AL40" s="1" t="str">
        <f t="shared" si="22"/>
        <v>008 0709 0801280720 852</v>
      </c>
      <c r="AM40" s="1" t="str">
        <f t="shared" si="23"/>
        <v>08 0 008 0709 0801280720 800</v>
      </c>
      <c r="AN40" s="1" t="str">
        <f t="shared" si="28"/>
        <v>08 0 008 0709 0801280720 850</v>
      </c>
      <c r="AO40" s="1" t="str">
        <f t="shared" si="24"/>
        <v>08 0 008 0709 0801280720 852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08</v>
      </c>
      <c r="C41" s="112" t="s">
        <v>3115</v>
      </c>
      <c r="D41" s="46" t="s">
        <v>1081</v>
      </c>
      <c r="E41" s="46" t="s">
        <v>12</v>
      </c>
      <c r="F41" s="46" t="s">
        <v>2945</v>
      </c>
      <c r="G41" s="46">
        <v>14720</v>
      </c>
      <c r="H41" s="46" t="s">
        <v>1122</v>
      </c>
      <c r="I41" s="46"/>
      <c r="J41" s="85"/>
      <c r="K41" s="85"/>
      <c r="L41" s="237">
        <v>1626000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0709</v>
      </c>
      <c r="V41" s="17" t="str">
        <f t="shared" si="6"/>
        <v>008 0709</v>
      </c>
      <c r="W41" s="17" t="str">
        <f t="shared" si="7"/>
        <v>08 0 008 0709</v>
      </c>
      <c r="X41" s="1" t="str">
        <f t="shared" si="8"/>
        <v>0709 0801500000</v>
      </c>
      <c r="Y41" s="1" t="str">
        <f t="shared" si="9"/>
        <v>008 0709 0801500000</v>
      </c>
      <c r="Z41" s="1" t="str">
        <f t="shared" si="10"/>
        <v>08 0 008 0709 0801500000</v>
      </c>
      <c r="AA41" s="1" t="str">
        <f t="shared" si="11"/>
        <v>0709 0801514000</v>
      </c>
      <c r="AB41" s="1" t="str">
        <f t="shared" si="12"/>
        <v>008 0709 0801514000</v>
      </c>
      <c r="AC41" s="1" t="str">
        <f t="shared" si="13"/>
        <v>08 0 008 0709 0801514000</v>
      </c>
      <c r="AD41" s="1" t="str">
        <f t="shared" si="14"/>
        <v>0709 0801514720</v>
      </c>
      <c r="AE41" s="1" t="str">
        <f t="shared" si="15"/>
        <v>008 0709 0801514720</v>
      </c>
      <c r="AF41" s="1" t="str">
        <f t="shared" si="16"/>
        <v>08 0 008 0709 0801514720</v>
      </c>
      <c r="AG41" s="1" t="str">
        <f t="shared" si="17"/>
        <v>0709 0801514720 300</v>
      </c>
      <c r="AH41" s="1" t="str">
        <f t="shared" si="18"/>
        <v>0709 0801514720 320</v>
      </c>
      <c r="AI41" s="1" t="str">
        <f t="shared" si="19"/>
        <v>0709 0801514720 321</v>
      </c>
      <c r="AJ41" s="1" t="str">
        <f t="shared" si="20"/>
        <v>008 0709 0801514720 320</v>
      </c>
      <c r="AK41" s="1" t="str">
        <f t="shared" si="21"/>
        <v>008 0709 0801514720 300</v>
      </c>
      <c r="AL41" s="1" t="str">
        <f t="shared" si="22"/>
        <v>008 0709 0801514720 321</v>
      </c>
      <c r="AM41" s="1" t="str">
        <f t="shared" si="23"/>
        <v>08 0 008 0709 0801514720 300</v>
      </c>
      <c r="AN41" s="1" t="str">
        <f t="shared" si="28"/>
        <v>08 0 008 0709 0801514720 320</v>
      </c>
      <c r="AO41" s="1" t="str">
        <f t="shared" si="24"/>
        <v>08 0 008 0709 0801514720 321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08</v>
      </c>
      <c r="C42" s="112" t="s">
        <v>3115</v>
      </c>
      <c r="D42" s="46" t="s">
        <v>1081</v>
      </c>
      <c r="E42" s="46" t="s">
        <v>1077</v>
      </c>
      <c r="F42" s="46" t="s">
        <v>2944</v>
      </c>
      <c r="G42" s="46">
        <v>14780</v>
      </c>
      <c r="H42" s="46" t="s">
        <v>1118</v>
      </c>
      <c r="I42" s="46"/>
      <c r="J42" s="85"/>
      <c r="K42" s="85"/>
      <c r="L42" s="237">
        <v>1841367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1000</v>
      </c>
      <c r="S42" s="17" t="str">
        <f t="shared" si="3"/>
        <v>008 1000</v>
      </c>
      <c r="T42" s="17" t="str">
        <f t="shared" si="4"/>
        <v>08 0 008 1000</v>
      </c>
      <c r="U42" s="4" t="str">
        <f t="shared" si="5"/>
        <v>1004</v>
      </c>
      <c r="V42" s="17" t="str">
        <f t="shared" si="6"/>
        <v>008 1004</v>
      </c>
      <c r="W42" s="17" t="str">
        <f t="shared" si="7"/>
        <v>08 0 008 1004</v>
      </c>
      <c r="X42" s="1" t="str">
        <f t="shared" si="8"/>
        <v>1004 0801200000</v>
      </c>
      <c r="Y42" s="1" t="str">
        <f t="shared" si="9"/>
        <v>008 1004 0801200000</v>
      </c>
      <c r="Z42" s="1" t="str">
        <f t="shared" si="10"/>
        <v>08 0 008 1004 0801200000</v>
      </c>
      <c r="AA42" s="1" t="str">
        <f t="shared" si="11"/>
        <v>1004 0801214000</v>
      </c>
      <c r="AB42" s="1" t="str">
        <f t="shared" si="12"/>
        <v>008 1004 0801214000</v>
      </c>
      <c r="AC42" s="1" t="str">
        <f t="shared" si="13"/>
        <v>08 0 008 1004 0801214000</v>
      </c>
      <c r="AD42" s="1" t="str">
        <f t="shared" si="14"/>
        <v>1004 0801214780</v>
      </c>
      <c r="AE42" s="1" t="str">
        <f t="shared" si="15"/>
        <v>008 1004 0801214780</v>
      </c>
      <c r="AF42" s="1" t="str">
        <f t="shared" si="16"/>
        <v>08 0 008 1004 0801214780</v>
      </c>
      <c r="AG42" s="1" t="str">
        <f t="shared" si="17"/>
        <v>1004 0801214780 300</v>
      </c>
      <c r="AH42" s="1" t="str">
        <f t="shared" si="18"/>
        <v>1004 0801214780 310</v>
      </c>
      <c r="AI42" s="1" t="str">
        <f t="shared" si="19"/>
        <v>1004 0801214780 313</v>
      </c>
      <c r="AJ42" s="1" t="str">
        <f t="shared" si="20"/>
        <v>008 1004 0801214780 310</v>
      </c>
      <c r="AK42" s="1" t="str">
        <f t="shared" si="21"/>
        <v>008 1004 0801214780 300</v>
      </c>
      <c r="AL42" s="1" t="str">
        <f t="shared" si="22"/>
        <v>008 1004 0801214780 313</v>
      </c>
      <c r="AM42" s="1" t="str">
        <f t="shared" si="23"/>
        <v>08 0 008 1004 0801214780 300</v>
      </c>
      <c r="AN42" s="1" t="str">
        <f t="shared" si="28"/>
        <v>08 0 008 1004 0801214780 310</v>
      </c>
      <c r="AO42" s="1" t="str">
        <f t="shared" si="24"/>
        <v>08 0 008 1004 0801214780 313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3115</v>
      </c>
      <c r="D43" s="46" t="s">
        <v>580</v>
      </c>
      <c r="E43" s="46" t="s">
        <v>455</v>
      </c>
      <c r="F43" s="46" t="s">
        <v>2949</v>
      </c>
      <c r="G43" s="46">
        <v>80020</v>
      </c>
      <c r="H43" s="46" t="s">
        <v>821</v>
      </c>
      <c r="I43" s="46"/>
      <c r="J43" s="85"/>
      <c r="K43" s="85"/>
      <c r="L43" s="237">
        <v>906904.11</v>
      </c>
      <c r="M43" s="115"/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0104 2201180020</v>
      </c>
      <c r="AE43" s="1" t="str">
        <f t="shared" si="15"/>
        <v>922 0104 2201180020</v>
      </c>
      <c r="AF43" s="1" t="str">
        <f t="shared" ref="AF43:AF95" si="56">Q43&amp;" "&amp;AD43</f>
        <v>22 0 922 0104 2201180020</v>
      </c>
      <c r="AG43" s="1" t="str">
        <f t="shared" si="17"/>
        <v>0104 2201180020 100</v>
      </c>
      <c r="AH43" s="1" t="str">
        <f t="shared" si="18"/>
        <v>0104 2201180020 120</v>
      </c>
      <c r="AI43" s="1" t="str">
        <f t="shared" si="19"/>
        <v>0104 2201180020 121</v>
      </c>
      <c r="AJ43" s="1" t="str">
        <f t="shared" si="20"/>
        <v>922 0104 2201180020 120</v>
      </c>
      <c r="AK43" s="1" t="str">
        <f t="shared" si="21"/>
        <v>922 0104 2201180020 100</v>
      </c>
      <c r="AL43" s="1" t="str">
        <f t="shared" si="22"/>
        <v>922 0104 2201180020 121</v>
      </c>
      <c r="AM43" s="1" t="str">
        <f t="shared" si="23"/>
        <v>22 0 922 0104 2201180020 100</v>
      </c>
      <c r="AN43" s="1" t="str">
        <f t="shared" si="28"/>
        <v>22 0 922 0104 2201180020 120</v>
      </c>
      <c r="AO43" s="1" t="str">
        <f t="shared" si="24"/>
        <v>22 0 922 0104 2201180020 121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3115</v>
      </c>
      <c r="D44" s="46" t="s">
        <v>580</v>
      </c>
      <c r="E44" s="46" t="s">
        <v>455</v>
      </c>
      <c r="F44" s="46" t="s">
        <v>2949</v>
      </c>
      <c r="G44" s="46">
        <v>80020</v>
      </c>
      <c r="H44" s="46" t="s">
        <v>826</v>
      </c>
      <c r="I44" s="46"/>
      <c r="J44" s="85"/>
      <c r="K44" s="85"/>
      <c r="L44" s="237">
        <v>263095.89</v>
      </c>
      <c r="M44" s="115"/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0104 2201180020</v>
      </c>
      <c r="AE44" s="1" t="str">
        <f t="shared" si="15"/>
        <v>922 0104 2201180020</v>
      </c>
      <c r="AF44" s="1" t="str">
        <f t="shared" si="56"/>
        <v>22 0 922 0104 2201180020</v>
      </c>
      <c r="AG44" s="1" t="str">
        <f t="shared" si="17"/>
        <v>0104 2201180020 100</v>
      </c>
      <c r="AH44" s="1" t="str">
        <f t="shared" si="18"/>
        <v>0104 2201180020 120</v>
      </c>
      <c r="AI44" s="1" t="str">
        <f t="shared" si="19"/>
        <v>0104 2201180020 129</v>
      </c>
      <c r="AJ44" s="1" t="str">
        <f t="shared" si="20"/>
        <v>922 0104 2201180020 120</v>
      </c>
      <c r="AK44" s="1" t="str">
        <f t="shared" si="21"/>
        <v>922 0104 2201180020 100</v>
      </c>
      <c r="AL44" s="1" t="str">
        <f t="shared" si="22"/>
        <v>922 0104 2201180020 129</v>
      </c>
      <c r="AM44" s="1" t="str">
        <f t="shared" si="23"/>
        <v>22 0 922 0104 2201180020 100</v>
      </c>
      <c r="AN44" s="1" t="str">
        <f t="shared" si="28"/>
        <v>22 0 922 0104 2201180020 120</v>
      </c>
      <c r="AO44" s="1" t="str">
        <f t="shared" si="24"/>
        <v>22 0 922 0104 2201180020 129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3115</v>
      </c>
      <c r="D45" s="46" t="s">
        <v>580</v>
      </c>
      <c r="E45" s="46" t="s">
        <v>455</v>
      </c>
      <c r="F45" s="46" t="s">
        <v>2949</v>
      </c>
      <c r="G45" s="46">
        <v>80040</v>
      </c>
      <c r="H45" s="46" t="s">
        <v>821</v>
      </c>
      <c r="I45" s="46"/>
      <c r="J45" s="85"/>
      <c r="K45" s="85"/>
      <c r="L45" s="237">
        <v>15272000</v>
      </c>
      <c r="M45" s="115"/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0104 2201180040 100</v>
      </c>
      <c r="AH45" s="1" t="str">
        <f t="shared" si="18"/>
        <v>0104 2201180040 120</v>
      </c>
      <c r="AI45" s="1" t="str">
        <f t="shared" si="19"/>
        <v>0104 2201180040 121</v>
      </c>
      <c r="AJ45" s="1" t="str">
        <f t="shared" si="20"/>
        <v>922 0104 2201180040 120</v>
      </c>
      <c r="AK45" s="1" t="str">
        <f t="shared" si="21"/>
        <v>922 0104 2201180040 100</v>
      </c>
      <c r="AL45" s="1" t="str">
        <f t="shared" si="22"/>
        <v>922 0104 2201180040 121</v>
      </c>
      <c r="AM45" s="1" t="str">
        <f t="shared" si="23"/>
        <v>22 0 922 0104 2201180040 100</v>
      </c>
      <c r="AN45" s="1" t="str">
        <f t="shared" si="28"/>
        <v>22 0 922 0104 2201180040 120</v>
      </c>
      <c r="AO45" s="1" t="str">
        <f t="shared" si="24"/>
        <v>22 0 922 0104 2201180040 121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3115</v>
      </c>
      <c r="D46" s="46" t="s">
        <v>580</v>
      </c>
      <c r="E46" s="46" t="s">
        <v>455</v>
      </c>
      <c r="F46" s="46" t="s">
        <v>2949</v>
      </c>
      <c r="G46" s="46">
        <v>80040</v>
      </c>
      <c r="H46" s="46" t="s">
        <v>684</v>
      </c>
      <c r="I46" s="46"/>
      <c r="J46" s="85"/>
      <c r="K46" s="85"/>
      <c r="L46" s="237">
        <v>10100</v>
      </c>
      <c r="M46" s="115"/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0104 2201180040 100</v>
      </c>
      <c r="AH46" s="1" t="str">
        <f t="shared" si="18"/>
        <v>0104 2201180040 120</v>
      </c>
      <c r="AI46" s="1" t="str">
        <f t="shared" si="19"/>
        <v>0104 2201180040 122</v>
      </c>
      <c r="AJ46" s="1" t="str">
        <f t="shared" si="20"/>
        <v>922 0104 2201180040 120</v>
      </c>
      <c r="AK46" s="1" t="str">
        <f t="shared" si="21"/>
        <v>922 0104 2201180040 100</v>
      </c>
      <c r="AL46" s="1" t="str">
        <f t="shared" si="22"/>
        <v>922 0104 2201180040 122</v>
      </c>
      <c r="AM46" s="1" t="str">
        <f t="shared" si="23"/>
        <v>22 0 922 0104 2201180040 100</v>
      </c>
      <c r="AN46" s="1" t="str">
        <f t="shared" si="28"/>
        <v>22 0 922 0104 2201180040 120</v>
      </c>
      <c r="AO46" s="1" t="str">
        <f t="shared" si="24"/>
        <v>22 0 922 0104 2201180040 122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3115</v>
      </c>
      <c r="D47" s="46" t="s">
        <v>580</v>
      </c>
      <c r="E47" s="46" t="s">
        <v>455</v>
      </c>
      <c r="F47" s="46" t="s">
        <v>2949</v>
      </c>
      <c r="G47" s="46">
        <v>80040</v>
      </c>
      <c r="H47" s="46" t="s">
        <v>826</v>
      </c>
      <c r="I47" s="46"/>
      <c r="J47" s="85"/>
      <c r="K47" s="85"/>
      <c r="L47" s="237">
        <v>4357565</v>
      </c>
      <c r="M47" s="115"/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0104 2201180040 100</v>
      </c>
      <c r="AH47" s="1" t="str">
        <f t="shared" si="18"/>
        <v>0104 2201180040 120</v>
      </c>
      <c r="AI47" s="1" t="str">
        <f t="shared" si="19"/>
        <v>0104 2201180040 129</v>
      </c>
      <c r="AJ47" s="1" t="str">
        <f t="shared" si="20"/>
        <v>922 0104 2201180040 120</v>
      </c>
      <c r="AK47" s="1" t="str">
        <f t="shared" si="21"/>
        <v>922 0104 2201180040 100</v>
      </c>
      <c r="AL47" s="1" t="str">
        <f t="shared" si="22"/>
        <v>922 0104 2201180040 129</v>
      </c>
      <c r="AM47" s="1" t="str">
        <f t="shared" si="23"/>
        <v>22 0 922 0104 2201180040 100</v>
      </c>
      <c r="AN47" s="1" t="str">
        <f t="shared" si="28"/>
        <v>22 0 922 0104 2201180040 120</v>
      </c>
      <c r="AO47" s="1" t="str">
        <f t="shared" si="24"/>
        <v>22 0 922 0104 2201180040 129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3115</v>
      </c>
      <c r="D48" s="46" t="s">
        <v>580</v>
      </c>
      <c r="E48" s="46" t="s">
        <v>455</v>
      </c>
      <c r="F48" s="46" t="s">
        <v>2949</v>
      </c>
      <c r="G48" s="46">
        <v>80040</v>
      </c>
      <c r="H48" s="46" t="s">
        <v>411</v>
      </c>
      <c r="I48" s="46"/>
      <c r="J48" s="85"/>
      <c r="K48" s="85"/>
      <c r="L48" s="237">
        <v>3745066.29</v>
      </c>
      <c r="M48" s="115"/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0104 2201180040 200</v>
      </c>
      <c r="AH48" s="1" t="str">
        <f t="shared" si="18"/>
        <v>0104 2201180040 240</v>
      </c>
      <c r="AI48" s="1" t="str">
        <f t="shared" si="19"/>
        <v>0104 2201180040 244</v>
      </c>
      <c r="AJ48" s="1" t="str">
        <f t="shared" si="20"/>
        <v>922 0104 2201180040 240</v>
      </c>
      <c r="AK48" s="1" t="str">
        <f t="shared" si="21"/>
        <v>922 0104 2201180040 200</v>
      </c>
      <c r="AL48" s="1" t="str">
        <f t="shared" si="22"/>
        <v>922 0104 2201180040 244</v>
      </c>
      <c r="AM48" s="1" t="str">
        <f t="shared" si="23"/>
        <v>22 0 922 0104 2201180040 200</v>
      </c>
      <c r="AN48" s="1" t="str">
        <f t="shared" si="28"/>
        <v>22 0 922 0104 2201180040 240</v>
      </c>
      <c r="AO48" s="1" t="str">
        <f t="shared" si="24"/>
        <v>22 0 922 0104 2201180040 244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3115</v>
      </c>
      <c r="D49" s="46" t="s">
        <v>580</v>
      </c>
      <c r="E49" s="46" t="s">
        <v>455</v>
      </c>
      <c r="F49" s="46" t="s">
        <v>2949</v>
      </c>
      <c r="G49" s="46">
        <v>80040</v>
      </c>
      <c r="H49" s="46" t="s">
        <v>1171</v>
      </c>
      <c r="I49" s="46"/>
      <c r="J49" s="85"/>
      <c r="K49" s="85"/>
      <c r="L49" s="237">
        <v>71287</v>
      </c>
      <c r="M49" s="115"/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0104 2201180000</v>
      </c>
      <c r="AB49" s="1" t="str">
        <f t="shared" si="12"/>
        <v>922 0104 2201180000</v>
      </c>
      <c r="AC49" s="1" t="str">
        <f t="shared" si="54"/>
        <v>22 0 922 0104 2201180000</v>
      </c>
      <c r="AD49" s="1" t="str">
        <f t="shared" si="55"/>
        <v>0104 2201180040</v>
      </c>
      <c r="AE49" s="1" t="str">
        <f t="shared" si="15"/>
        <v>922 0104 2201180040</v>
      </c>
      <c r="AF49" s="1" t="str">
        <f t="shared" si="56"/>
        <v>22 0 922 0104 2201180040</v>
      </c>
      <c r="AG49" s="1" t="str">
        <f t="shared" si="17"/>
        <v>0104 2201180040 800</v>
      </c>
      <c r="AH49" s="1" t="str">
        <f t="shared" si="18"/>
        <v>0104 2201180040 850</v>
      </c>
      <c r="AI49" s="1" t="str">
        <f t="shared" si="19"/>
        <v>0104 2201180040 851</v>
      </c>
      <c r="AJ49" s="1" t="str">
        <f t="shared" si="20"/>
        <v>922 0104 2201180040 850</v>
      </c>
      <c r="AK49" s="1" t="str">
        <f t="shared" si="21"/>
        <v>922 0104 2201180040 800</v>
      </c>
      <c r="AL49" s="1" t="str">
        <f t="shared" si="22"/>
        <v>922 0104 2201180040 851</v>
      </c>
      <c r="AM49" s="1" t="str">
        <f t="shared" si="23"/>
        <v>22 0 922 0104 2201180040 800</v>
      </c>
      <c r="AN49" s="1" t="str">
        <f t="shared" si="28"/>
        <v>22 0 922 0104 2201180040 850</v>
      </c>
      <c r="AO49" s="1" t="str">
        <f t="shared" si="24"/>
        <v>22 0 922 0104 2201180040 851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3115</v>
      </c>
      <c r="D50" s="46" t="s">
        <v>580</v>
      </c>
      <c r="E50" s="46" t="s">
        <v>455</v>
      </c>
      <c r="F50" s="46" t="s">
        <v>2949</v>
      </c>
      <c r="G50" s="46">
        <v>80040</v>
      </c>
      <c r="H50" s="46" t="s">
        <v>1173</v>
      </c>
      <c r="I50" s="46"/>
      <c r="J50" s="85"/>
      <c r="K50" s="85"/>
      <c r="L50" s="237">
        <v>44863.01</v>
      </c>
      <c r="M50" s="115"/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0104</v>
      </c>
      <c r="V50" s="17" t="str">
        <f t="shared" si="6"/>
        <v>922 0104</v>
      </c>
      <c r="W50" s="17" t="str">
        <f t="shared" si="50"/>
        <v>22 0 922 0104</v>
      </c>
      <c r="X50" s="1" t="str">
        <f t="shared" si="51"/>
        <v>0104 2201100000</v>
      </c>
      <c r="Y50" s="1" t="str">
        <f t="shared" si="9"/>
        <v>922 0104 2201100000</v>
      </c>
      <c r="Z50" s="1" t="str">
        <f t="shared" si="52"/>
        <v>22 0 922 0104 2201100000</v>
      </c>
      <c r="AA50" s="1" t="str">
        <f t="shared" si="53"/>
        <v>0104 2201180000</v>
      </c>
      <c r="AB50" s="1" t="str">
        <f t="shared" si="12"/>
        <v>922 0104 2201180000</v>
      </c>
      <c r="AC50" s="1" t="str">
        <f t="shared" si="54"/>
        <v>22 0 922 0104 2201180000</v>
      </c>
      <c r="AD50" s="1" t="str">
        <f t="shared" si="55"/>
        <v>0104 2201180040</v>
      </c>
      <c r="AE50" s="1" t="str">
        <f t="shared" si="15"/>
        <v>922 0104 2201180040</v>
      </c>
      <c r="AF50" s="1" t="str">
        <f t="shared" si="56"/>
        <v>22 0 922 0104 2201180040</v>
      </c>
      <c r="AG50" s="1" t="str">
        <f t="shared" si="17"/>
        <v>0104 2201180040 800</v>
      </c>
      <c r="AH50" s="1" t="str">
        <f t="shared" si="18"/>
        <v>0104 2201180040 850</v>
      </c>
      <c r="AI50" s="1" t="str">
        <f t="shared" si="19"/>
        <v>0104 2201180040 852</v>
      </c>
      <c r="AJ50" s="1" t="str">
        <f t="shared" si="20"/>
        <v>922 0104 2201180040 850</v>
      </c>
      <c r="AK50" s="1" t="str">
        <f t="shared" si="21"/>
        <v>922 0104 2201180040 800</v>
      </c>
      <c r="AL50" s="1" t="str">
        <f t="shared" si="22"/>
        <v>922 0104 2201180040 852</v>
      </c>
      <c r="AM50" s="1" t="str">
        <f t="shared" si="23"/>
        <v>22 0 922 0104 2201180040 800</v>
      </c>
      <c r="AN50" s="1" t="str">
        <f t="shared" si="28"/>
        <v>22 0 922 0104 2201180040 850</v>
      </c>
      <c r="AO50" s="1" t="str">
        <f t="shared" si="24"/>
        <v>22 0 922 0104 2201180040 852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3115</v>
      </c>
      <c r="D51" s="46" t="s">
        <v>580</v>
      </c>
      <c r="E51" s="46" t="s">
        <v>455</v>
      </c>
      <c r="F51" s="46" t="s">
        <v>2949</v>
      </c>
      <c r="G51" s="46">
        <v>80040</v>
      </c>
      <c r="H51" s="46" t="s">
        <v>1349</v>
      </c>
      <c r="I51" s="46"/>
      <c r="J51" s="85"/>
      <c r="K51" s="85"/>
      <c r="L51" s="237">
        <v>1436.99</v>
      </c>
      <c r="M51" s="115"/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0104</v>
      </c>
      <c r="V51" s="17" t="str">
        <f t="shared" si="6"/>
        <v>922 0104</v>
      </c>
      <c r="W51" s="17" t="str">
        <f t="shared" si="50"/>
        <v>22 0 922 0104</v>
      </c>
      <c r="X51" s="1" t="str">
        <f t="shared" si="51"/>
        <v>0104 2201100000</v>
      </c>
      <c r="Y51" s="1" t="str">
        <f t="shared" si="9"/>
        <v>922 0104 2201100000</v>
      </c>
      <c r="Z51" s="1" t="str">
        <f t="shared" si="52"/>
        <v>22 0 922 0104 2201100000</v>
      </c>
      <c r="AA51" s="1" t="str">
        <f t="shared" si="53"/>
        <v>0104 2201180000</v>
      </c>
      <c r="AB51" s="1" t="str">
        <f t="shared" si="12"/>
        <v>922 0104 2201180000</v>
      </c>
      <c r="AC51" s="1" t="str">
        <f t="shared" si="54"/>
        <v>22 0 922 0104 2201180000</v>
      </c>
      <c r="AD51" s="1" t="str">
        <f t="shared" si="55"/>
        <v>0104 2201180040</v>
      </c>
      <c r="AE51" s="1" t="str">
        <f t="shared" si="15"/>
        <v>922 0104 2201180040</v>
      </c>
      <c r="AF51" s="1" t="str">
        <f t="shared" si="56"/>
        <v>22 0 922 0104 2201180040</v>
      </c>
      <c r="AG51" s="1" t="str">
        <f t="shared" si="17"/>
        <v>0104 2201180040 800</v>
      </c>
      <c r="AH51" s="1" t="str">
        <f t="shared" si="18"/>
        <v>0104 2201180040 850</v>
      </c>
      <c r="AI51" s="1" t="str">
        <f t="shared" si="19"/>
        <v>0104 2201180040 853</v>
      </c>
      <c r="AJ51" s="1" t="str">
        <f t="shared" si="20"/>
        <v>922 0104 2201180040 850</v>
      </c>
      <c r="AK51" s="1" t="str">
        <f t="shared" si="21"/>
        <v>922 0104 2201180040 800</v>
      </c>
      <c r="AL51" s="1" t="str">
        <f t="shared" si="22"/>
        <v>922 0104 2201180040 853</v>
      </c>
      <c r="AM51" s="1" t="str">
        <f t="shared" si="23"/>
        <v>22 0 922 0104 2201180040 800</v>
      </c>
      <c r="AN51" s="1" t="str">
        <f t="shared" si="28"/>
        <v>22 0 922 0104 2201180040 850</v>
      </c>
      <c r="AO51" s="1" t="str">
        <f t="shared" si="24"/>
        <v>22 0 922 0104 2201180040 853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3115</v>
      </c>
      <c r="D52" s="46" t="s">
        <v>580</v>
      </c>
      <c r="E52" s="46" t="s">
        <v>455</v>
      </c>
      <c r="F52" s="46" t="s">
        <v>2949</v>
      </c>
      <c r="G52" s="46">
        <v>84400</v>
      </c>
      <c r="H52" s="46" t="s">
        <v>411</v>
      </c>
      <c r="I52" s="46"/>
      <c r="J52" s="85"/>
      <c r="K52" s="85"/>
      <c r="L52" s="237">
        <v>4142</v>
      </c>
      <c r="M52" s="115"/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0104</v>
      </c>
      <c r="V52" s="17" t="str">
        <f t="shared" si="6"/>
        <v>922 0104</v>
      </c>
      <c r="W52" s="17" t="str">
        <f t="shared" si="50"/>
        <v>22 0 922 0104</v>
      </c>
      <c r="X52" s="1" t="str">
        <f t="shared" si="51"/>
        <v>0104 2201100000</v>
      </c>
      <c r="Y52" s="1" t="str">
        <f t="shared" si="9"/>
        <v>922 0104 2201100000</v>
      </c>
      <c r="Z52" s="1" t="str">
        <f t="shared" si="52"/>
        <v>22 0 922 0104 2201100000</v>
      </c>
      <c r="AA52" s="1" t="str">
        <f t="shared" si="53"/>
        <v>0104 2201184000</v>
      </c>
      <c r="AB52" s="1" t="str">
        <f t="shared" si="12"/>
        <v>922 0104 2201184000</v>
      </c>
      <c r="AC52" s="1" t="str">
        <f t="shared" si="54"/>
        <v>22 0 922 0104 2201184000</v>
      </c>
      <c r="AD52" s="1" t="str">
        <f t="shared" si="55"/>
        <v>0104 2201184400</v>
      </c>
      <c r="AE52" s="1" t="str">
        <f t="shared" si="15"/>
        <v>922 0104 2201184400</v>
      </c>
      <c r="AF52" s="1" t="str">
        <f t="shared" si="56"/>
        <v>22 0 922 0104 2201184400</v>
      </c>
      <c r="AG52" s="1" t="str">
        <f t="shared" si="17"/>
        <v>0104 2201184400 200</v>
      </c>
      <c r="AH52" s="1" t="str">
        <f t="shared" si="18"/>
        <v>0104 2201184400 240</v>
      </c>
      <c r="AI52" s="1" t="str">
        <f t="shared" si="19"/>
        <v>0104 2201184400 244</v>
      </c>
      <c r="AJ52" s="1" t="str">
        <f t="shared" si="20"/>
        <v>922 0104 2201184400 240</v>
      </c>
      <c r="AK52" s="1" t="str">
        <f t="shared" si="21"/>
        <v>922 0104 2201184400 200</v>
      </c>
      <c r="AL52" s="1" t="str">
        <f t="shared" si="22"/>
        <v>922 0104 2201184400 244</v>
      </c>
      <c r="AM52" s="1" t="str">
        <f t="shared" si="23"/>
        <v>22 0 922 0104 2201184400 200</v>
      </c>
      <c r="AN52" s="1" t="str">
        <f t="shared" si="28"/>
        <v>22 0 922 0104 2201184400 240</v>
      </c>
      <c r="AO52" s="1" t="str">
        <f t="shared" si="24"/>
        <v>22 0 922 0104 2201184400 244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3115</v>
      </c>
      <c r="D53" s="46" t="s">
        <v>580</v>
      </c>
      <c r="E53" s="46" t="s">
        <v>640</v>
      </c>
      <c r="F53" s="46" t="s">
        <v>2950</v>
      </c>
      <c r="G53" s="46">
        <v>51200</v>
      </c>
      <c r="H53" s="46" t="s">
        <v>411</v>
      </c>
      <c r="I53" s="46"/>
      <c r="J53" s="85"/>
      <c r="K53" s="85"/>
      <c r="L53" s="237">
        <v>13280</v>
      </c>
      <c r="M53" s="115"/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0105</v>
      </c>
      <c r="V53" s="17" t="str">
        <f t="shared" si="6"/>
        <v>922 0105</v>
      </c>
      <c r="W53" s="17" t="str">
        <f t="shared" si="50"/>
        <v>22 0 922 0105</v>
      </c>
      <c r="X53" s="1" t="str">
        <f t="shared" si="51"/>
        <v>0105 2201200000</v>
      </c>
      <c r="Y53" s="1" t="str">
        <f t="shared" si="9"/>
        <v>922 0105 2201200000</v>
      </c>
      <c r="Z53" s="1" t="str">
        <f t="shared" si="52"/>
        <v>22 0 922 0105 2201200000</v>
      </c>
      <c r="AA53" s="1" t="str">
        <f t="shared" si="53"/>
        <v>0105 2201251000</v>
      </c>
      <c r="AB53" s="1" t="str">
        <f t="shared" si="12"/>
        <v>922 0105 2201251000</v>
      </c>
      <c r="AC53" s="1" t="str">
        <f t="shared" si="54"/>
        <v>22 0 922 0105 2201251000</v>
      </c>
      <c r="AD53" s="1" t="str">
        <f t="shared" si="55"/>
        <v>0105 2201251200</v>
      </c>
      <c r="AE53" s="1" t="str">
        <f t="shared" si="15"/>
        <v>922 0105 2201251200</v>
      </c>
      <c r="AF53" s="1" t="str">
        <f t="shared" si="56"/>
        <v>22 0 922 0105 2201251200</v>
      </c>
      <c r="AG53" s="1" t="str">
        <f t="shared" si="17"/>
        <v>0105 2201251200 200</v>
      </c>
      <c r="AH53" s="1" t="str">
        <f t="shared" si="18"/>
        <v>0105 2201251200 240</v>
      </c>
      <c r="AI53" s="1" t="str">
        <f t="shared" si="19"/>
        <v>0105 2201251200 244</v>
      </c>
      <c r="AJ53" s="1" t="str">
        <f t="shared" si="20"/>
        <v>922 0105 2201251200 240</v>
      </c>
      <c r="AK53" s="1" t="str">
        <f t="shared" si="21"/>
        <v>922 0105 2201251200 200</v>
      </c>
      <c r="AL53" s="1" t="str">
        <f t="shared" si="22"/>
        <v>922 0105 2201251200 244</v>
      </c>
      <c r="AM53" s="1" t="str">
        <f t="shared" si="23"/>
        <v>22 0 922 0105 2201251200 200</v>
      </c>
      <c r="AN53" s="1" t="str">
        <f t="shared" si="28"/>
        <v>22 0 922 0105 2201251200 240</v>
      </c>
      <c r="AO53" s="1" t="str">
        <f t="shared" si="24"/>
        <v>22 0 922 0105 2201251200 244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3115</v>
      </c>
      <c r="D54" s="46" t="s">
        <v>580</v>
      </c>
      <c r="E54" s="46" t="s">
        <v>1041</v>
      </c>
      <c r="F54" s="46" t="s">
        <v>3008</v>
      </c>
      <c r="G54" s="46">
        <v>54690</v>
      </c>
      <c r="H54" s="46" t="s">
        <v>411</v>
      </c>
      <c r="I54" s="46"/>
      <c r="J54" s="85"/>
      <c r="K54" s="85"/>
      <c r="L54" s="237">
        <v>456262</v>
      </c>
      <c r="M54" s="115"/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0113 2201000000</v>
      </c>
      <c r="Y54" s="1" t="str">
        <f t="shared" si="9"/>
        <v>922 0113 2201000000</v>
      </c>
      <c r="Z54" s="1" t="str">
        <f t="shared" si="52"/>
        <v>22 0 922 0113 2201000000</v>
      </c>
      <c r="AA54" s="1" t="str">
        <f t="shared" si="53"/>
        <v>0113 2201054000</v>
      </c>
      <c r="AB54" s="1" t="str">
        <f t="shared" si="12"/>
        <v>922 0113 2201054000</v>
      </c>
      <c r="AC54" s="1" t="str">
        <f t="shared" si="54"/>
        <v>22 0 922 0113 2201054000</v>
      </c>
      <c r="AD54" s="1" t="str">
        <f t="shared" si="55"/>
        <v>0113 2201054690</v>
      </c>
      <c r="AE54" s="1" t="str">
        <f t="shared" si="15"/>
        <v>922 0113 2201054690</v>
      </c>
      <c r="AF54" s="1" t="str">
        <f t="shared" si="56"/>
        <v>22 0 922 0113 2201054690</v>
      </c>
      <c r="AG54" s="1" t="str">
        <f t="shared" si="17"/>
        <v>0113 2201054690 200</v>
      </c>
      <c r="AH54" s="1" t="str">
        <f t="shared" si="18"/>
        <v>0113 2201054690 240</v>
      </c>
      <c r="AI54" s="1" t="str">
        <f t="shared" si="19"/>
        <v>0113 2201054690 244</v>
      </c>
      <c r="AJ54" s="1" t="str">
        <f t="shared" si="20"/>
        <v>922 0113 2201054690 240</v>
      </c>
      <c r="AK54" s="1" t="str">
        <f t="shared" si="21"/>
        <v>922 0113 2201054690 200</v>
      </c>
      <c r="AL54" s="1" t="str">
        <f t="shared" si="22"/>
        <v>922 0113 2201054690 244</v>
      </c>
      <c r="AM54" s="1" t="str">
        <f t="shared" si="23"/>
        <v>22 0 922 0113 2201054690 200</v>
      </c>
      <c r="AN54" s="1" t="str">
        <f t="shared" si="28"/>
        <v>22 0 922 0113 2201054690 240</v>
      </c>
      <c r="AO54" s="1" t="str">
        <f t="shared" si="24"/>
        <v>22 0 922 0113 2201054690 244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3115</v>
      </c>
      <c r="D55" s="46" t="s">
        <v>580</v>
      </c>
      <c r="E55" s="46" t="s">
        <v>1041</v>
      </c>
      <c r="F55" s="46" t="s">
        <v>2949</v>
      </c>
      <c r="G55" s="46">
        <v>80070</v>
      </c>
      <c r="H55" s="46" t="s">
        <v>411</v>
      </c>
      <c r="I55" s="46"/>
      <c r="J55" s="85"/>
      <c r="K55" s="85"/>
      <c r="L55" s="237">
        <v>210000</v>
      </c>
      <c r="M55" s="115"/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0113 2201100000</v>
      </c>
      <c r="Y55" s="1" t="str">
        <f t="shared" si="9"/>
        <v>922 0113 2201100000</v>
      </c>
      <c r="Z55" s="1" t="str">
        <f t="shared" si="52"/>
        <v>22 0 922 0113 2201100000</v>
      </c>
      <c r="AA55" s="1" t="str">
        <f t="shared" si="53"/>
        <v>0113 2201180000</v>
      </c>
      <c r="AB55" s="1" t="str">
        <f t="shared" si="12"/>
        <v>922 0113 2201180000</v>
      </c>
      <c r="AC55" s="1" t="str">
        <f t="shared" si="54"/>
        <v>22 0 922 0113 2201180000</v>
      </c>
      <c r="AD55" s="1" t="str">
        <f t="shared" si="55"/>
        <v>0113 2201180070</v>
      </c>
      <c r="AE55" s="1" t="str">
        <f t="shared" si="15"/>
        <v>922 0113 2201180070</v>
      </c>
      <c r="AF55" s="1" t="str">
        <f t="shared" si="56"/>
        <v>22 0 922 0113 2201180070</v>
      </c>
      <c r="AG55" s="1" t="str">
        <f t="shared" si="17"/>
        <v>0113 2201180070 200</v>
      </c>
      <c r="AH55" s="1" t="str">
        <f t="shared" si="18"/>
        <v>0113 2201180070 240</v>
      </c>
      <c r="AI55" s="1" t="str">
        <f t="shared" si="19"/>
        <v>0113 2201180070 244</v>
      </c>
      <c r="AJ55" s="1" t="str">
        <f t="shared" si="20"/>
        <v>922 0113 2201180070 240</v>
      </c>
      <c r="AK55" s="1" t="str">
        <f t="shared" si="21"/>
        <v>922 0113 2201180070 200</v>
      </c>
      <c r="AL55" s="1" t="str">
        <f t="shared" si="22"/>
        <v>922 0113 2201180070 244</v>
      </c>
      <c r="AM55" s="1" t="str">
        <f t="shared" si="23"/>
        <v>22 0 922 0113 2201180070 200</v>
      </c>
      <c r="AN55" s="1" t="str">
        <f t="shared" si="28"/>
        <v>22 0 922 0113 2201180070 240</v>
      </c>
      <c r="AO55" s="1" t="str">
        <f t="shared" si="24"/>
        <v>22 0 922 0113 2201180070 244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3115</v>
      </c>
      <c r="D56" s="46" t="s">
        <v>580</v>
      </c>
      <c r="E56" s="46" t="s">
        <v>1041</v>
      </c>
      <c r="F56" s="46" t="s">
        <v>2949</v>
      </c>
      <c r="G56" s="46">
        <v>81400</v>
      </c>
      <c r="H56" s="46" t="s">
        <v>411</v>
      </c>
      <c r="I56" s="46"/>
      <c r="J56" s="85"/>
      <c r="K56" s="85"/>
      <c r="L56" s="237">
        <v>55000</v>
      </c>
      <c r="M56" s="115"/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0113 2201100000</v>
      </c>
      <c r="Y56" s="1" t="str">
        <f t="shared" si="9"/>
        <v>922 0113 2201100000</v>
      </c>
      <c r="Z56" s="1" t="str">
        <f t="shared" si="52"/>
        <v>22 0 922 0113 2201100000</v>
      </c>
      <c r="AA56" s="1" t="str">
        <f t="shared" si="53"/>
        <v>0113 2201181000</v>
      </c>
      <c r="AB56" s="1" t="str">
        <f t="shared" si="12"/>
        <v>922 0113 2201181000</v>
      </c>
      <c r="AC56" s="1" t="str">
        <f t="shared" si="54"/>
        <v>22 0 922 0113 2201181000</v>
      </c>
      <c r="AD56" s="1" t="str">
        <f t="shared" si="55"/>
        <v>0113 2201181400</v>
      </c>
      <c r="AE56" s="1" t="str">
        <f t="shared" si="15"/>
        <v>922 0113 2201181400</v>
      </c>
      <c r="AF56" s="1" t="str">
        <f t="shared" si="56"/>
        <v>22 0 922 0113 2201181400</v>
      </c>
      <c r="AG56" s="1" t="str">
        <f t="shared" si="17"/>
        <v>0113 2201181400 200</v>
      </c>
      <c r="AH56" s="1" t="str">
        <f t="shared" si="18"/>
        <v>0113 2201181400 240</v>
      </c>
      <c r="AI56" s="1" t="str">
        <f t="shared" si="19"/>
        <v>0113 2201181400 244</v>
      </c>
      <c r="AJ56" s="1" t="str">
        <f t="shared" si="20"/>
        <v>922 0113 2201181400 240</v>
      </c>
      <c r="AK56" s="1" t="str">
        <f t="shared" si="21"/>
        <v>922 0113 2201181400 200</v>
      </c>
      <c r="AL56" s="1" t="str">
        <f t="shared" si="22"/>
        <v>922 0113 2201181400 244</v>
      </c>
      <c r="AM56" s="1" t="str">
        <f t="shared" si="23"/>
        <v>22 0 922 0113 2201181400 200</v>
      </c>
      <c r="AN56" s="1" t="str">
        <f t="shared" si="28"/>
        <v>22 0 922 0113 2201181400 240</v>
      </c>
      <c r="AO56" s="1" t="str">
        <f t="shared" si="24"/>
        <v>22 0 922 0113 2201181400 244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3115</v>
      </c>
      <c r="D57" s="46" t="s">
        <v>580</v>
      </c>
      <c r="E57" s="46" t="s">
        <v>1041</v>
      </c>
      <c r="F57" s="46" t="s">
        <v>2949</v>
      </c>
      <c r="G57" s="46">
        <v>81410</v>
      </c>
      <c r="H57" s="46" t="s">
        <v>1349</v>
      </c>
      <c r="I57" s="46"/>
      <c r="J57" s="85"/>
      <c r="K57" s="85"/>
      <c r="L57" s="237">
        <v>70000</v>
      </c>
      <c r="M57" s="115"/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0113 2201100000</v>
      </c>
      <c r="Y57" s="1" t="str">
        <f t="shared" si="9"/>
        <v>922 0113 2201100000</v>
      </c>
      <c r="Z57" s="1" t="str">
        <f t="shared" si="52"/>
        <v>22 0 922 0113 2201100000</v>
      </c>
      <c r="AA57" s="1" t="str">
        <f t="shared" si="53"/>
        <v>0113 2201181000</v>
      </c>
      <c r="AB57" s="1" t="str">
        <f t="shared" si="12"/>
        <v>922 0113 2201181000</v>
      </c>
      <c r="AC57" s="1" t="str">
        <f t="shared" si="54"/>
        <v>22 0 922 0113 2201181000</v>
      </c>
      <c r="AD57" s="1" t="str">
        <f t="shared" si="55"/>
        <v>0113 2201181410</v>
      </c>
      <c r="AE57" s="1" t="str">
        <f t="shared" si="15"/>
        <v>922 0113 2201181410</v>
      </c>
      <c r="AF57" s="1" t="str">
        <f t="shared" si="56"/>
        <v>22 0 922 0113 2201181410</v>
      </c>
      <c r="AG57" s="1" t="str">
        <f t="shared" si="17"/>
        <v>0113 2201181410 800</v>
      </c>
      <c r="AH57" s="1" t="str">
        <f t="shared" si="18"/>
        <v>0113 2201181410 850</v>
      </c>
      <c r="AI57" s="1" t="str">
        <f t="shared" si="19"/>
        <v>0113 2201181410 853</v>
      </c>
      <c r="AJ57" s="1" t="str">
        <f t="shared" si="20"/>
        <v>922 0113 2201181410 850</v>
      </c>
      <c r="AK57" s="1" t="str">
        <f t="shared" si="21"/>
        <v>922 0113 2201181410 800</v>
      </c>
      <c r="AL57" s="1" t="str">
        <f t="shared" si="22"/>
        <v>922 0113 2201181410 853</v>
      </c>
      <c r="AM57" s="1" t="str">
        <f t="shared" si="23"/>
        <v>22 0 922 0113 2201181410 800</v>
      </c>
      <c r="AN57" s="1" t="str">
        <f t="shared" si="28"/>
        <v>22 0 922 0113 2201181410 850</v>
      </c>
      <c r="AO57" s="1" t="str">
        <f t="shared" si="24"/>
        <v>22 0 922 0113 2201181410 853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3115</v>
      </c>
      <c r="D58" s="46" t="s">
        <v>580</v>
      </c>
      <c r="E58" s="46" t="s">
        <v>1041</v>
      </c>
      <c r="F58" s="46" t="s">
        <v>2951</v>
      </c>
      <c r="G58" s="46">
        <v>12020</v>
      </c>
      <c r="H58" s="46" t="s">
        <v>821</v>
      </c>
      <c r="I58" s="46"/>
      <c r="J58" s="85"/>
      <c r="K58" s="85"/>
      <c r="L58" s="237">
        <v>263000</v>
      </c>
      <c r="M58" s="115"/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0113 2201312020 100</v>
      </c>
      <c r="AH58" s="1" t="str">
        <f t="shared" si="18"/>
        <v>0113 2201312020 120</v>
      </c>
      <c r="AI58" s="1" t="str">
        <f t="shared" si="19"/>
        <v>0113 2201312020 121</v>
      </c>
      <c r="AJ58" s="1" t="str">
        <f t="shared" si="20"/>
        <v>922 0113 2201312020 120</v>
      </c>
      <c r="AK58" s="1" t="str">
        <f t="shared" si="21"/>
        <v>922 0113 2201312020 100</v>
      </c>
      <c r="AL58" s="1" t="str">
        <f t="shared" si="22"/>
        <v>922 0113 2201312020 121</v>
      </c>
      <c r="AM58" s="1" t="str">
        <f t="shared" si="23"/>
        <v>22 0 922 0113 2201312020 100</v>
      </c>
      <c r="AN58" s="1" t="str">
        <f t="shared" si="28"/>
        <v>22 0 922 0113 2201312020 120</v>
      </c>
      <c r="AO58" s="1" t="str">
        <f t="shared" si="24"/>
        <v>22 0 922 0113 2201312020 121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3115</v>
      </c>
      <c r="D59" s="46" t="s">
        <v>580</v>
      </c>
      <c r="E59" s="46" t="s">
        <v>1041</v>
      </c>
      <c r="F59" s="46" t="s">
        <v>2951</v>
      </c>
      <c r="G59" s="46">
        <v>12020</v>
      </c>
      <c r="H59" s="46" t="s">
        <v>826</v>
      </c>
      <c r="I59" s="46"/>
      <c r="J59" s="85"/>
      <c r="K59" s="85"/>
      <c r="L59" s="237">
        <v>78852</v>
      </c>
      <c r="M59" s="115"/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0113 2201312020 100</v>
      </c>
      <c r="AH59" s="1" t="str">
        <f t="shared" si="18"/>
        <v>0113 2201312020 120</v>
      </c>
      <c r="AI59" s="1" t="str">
        <f t="shared" si="19"/>
        <v>0113 2201312020 129</v>
      </c>
      <c r="AJ59" s="1" t="str">
        <f t="shared" si="20"/>
        <v>922 0113 2201312020 120</v>
      </c>
      <c r="AK59" s="1" t="str">
        <f t="shared" si="21"/>
        <v>922 0113 2201312020 100</v>
      </c>
      <c r="AL59" s="1" t="str">
        <f t="shared" si="22"/>
        <v>922 0113 2201312020 129</v>
      </c>
      <c r="AM59" s="1" t="str">
        <f t="shared" si="23"/>
        <v>22 0 922 0113 2201312020 100</v>
      </c>
      <c r="AN59" s="1" t="str">
        <f t="shared" si="28"/>
        <v>22 0 922 0113 2201312020 120</v>
      </c>
      <c r="AO59" s="1" t="str">
        <f t="shared" si="24"/>
        <v>22 0 922 0113 2201312020 129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3115</v>
      </c>
      <c r="D60" s="46" t="s">
        <v>580</v>
      </c>
      <c r="E60" s="46" t="s">
        <v>1041</v>
      </c>
      <c r="F60" s="46" t="s">
        <v>2951</v>
      </c>
      <c r="G60" s="46">
        <v>12020</v>
      </c>
      <c r="H60" s="46" t="s">
        <v>411</v>
      </c>
      <c r="I60" s="46"/>
      <c r="J60" s="85"/>
      <c r="K60" s="85"/>
      <c r="L60" s="237">
        <v>92200</v>
      </c>
      <c r="M60" s="115"/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0113 2201300000</v>
      </c>
      <c r="Y60" s="1" t="str">
        <f t="shared" si="9"/>
        <v>922 0113 2201300000</v>
      </c>
      <c r="Z60" s="1" t="str">
        <f t="shared" si="52"/>
        <v>22 0 922 0113 2201300000</v>
      </c>
      <c r="AA60" s="1" t="str">
        <f t="shared" si="53"/>
        <v>0113 2201312000</v>
      </c>
      <c r="AB60" s="1" t="str">
        <f t="shared" si="12"/>
        <v>922 0113 2201312000</v>
      </c>
      <c r="AC60" s="1" t="str">
        <f t="shared" si="54"/>
        <v>22 0 922 0113 2201312000</v>
      </c>
      <c r="AD60" s="1" t="str">
        <f t="shared" si="55"/>
        <v>0113 2201312020</v>
      </c>
      <c r="AE60" s="1" t="str">
        <f t="shared" si="15"/>
        <v>922 0113 2201312020</v>
      </c>
      <c r="AF60" s="1" t="str">
        <f t="shared" si="56"/>
        <v>22 0 922 0113 2201312020</v>
      </c>
      <c r="AG60" s="1" t="str">
        <f t="shared" si="17"/>
        <v>0113 2201312020 200</v>
      </c>
      <c r="AH60" s="1" t="str">
        <f t="shared" si="18"/>
        <v>0113 2201312020 240</v>
      </c>
      <c r="AI60" s="1" t="str">
        <f t="shared" si="19"/>
        <v>0113 2201312020 244</v>
      </c>
      <c r="AJ60" s="1" t="str">
        <f t="shared" si="20"/>
        <v>922 0113 2201312020 240</v>
      </c>
      <c r="AK60" s="1" t="str">
        <f t="shared" si="21"/>
        <v>922 0113 2201312020 200</v>
      </c>
      <c r="AL60" s="1" t="str">
        <f t="shared" si="22"/>
        <v>922 0113 2201312020 244</v>
      </c>
      <c r="AM60" s="1" t="str">
        <f t="shared" si="23"/>
        <v>22 0 922 0113 2201312020 200</v>
      </c>
      <c r="AN60" s="1" t="str">
        <f t="shared" si="28"/>
        <v>22 0 922 0113 2201312020 240</v>
      </c>
      <c r="AO60" s="1" t="str">
        <f t="shared" si="24"/>
        <v>22 0 922 0113 2201312020 244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3115</v>
      </c>
      <c r="D61" s="46" t="s">
        <v>580</v>
      </c>
      <c r="E61" s="46" t="s">
        <v>1041</v>
      </c>
      <c r="F61" s="46" t="s">
        <v>2951</v>
      </c>
      <c r="G61" s="46">
        <v>12020</v>
      </c>
      <c r="H61" s="46" t="s">
        <v>560</v>
      </c>
      <c r="I61" s="46"/>
      <c r="J61" s="85"/>
      <c r="K61" s="85"/>
      <c r="L61" s="237">
        <v>400</v>
      </c>
      <c r="M61" s="115"/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0113 2201300000</v>
      </c>
      <c r="Y61" s="1" t="str">
        <f t="shared" si="9"/>
        <v>922 0113 2201300000</v>
      </c>
      <c r="Z61" s="1" t="str">
        <f t="shared" si="52"/>
        <v>22 0 922 0113 2201300000</v>
      </c>
      <c r="AA61" s="1" t="str">
        <f t="shared" si="53"/>
        <v>0113 2201312000</v>
      </c>
      <c r="AB61" s="1" t="str">
        <f t="shared" si="12"/>
        <v>922 0113 2201312000</v>
      </c>
      <c r="AC61" s="1" t="str">
        <f t="shared" si="54"/>
        <v>22 0 922 0113 2201312000</v>
      </c>
      <c r="AD61" s="1" t="str">
        <f t="shared" si="55"/>
        <v>0113 2201312020</v>
      </c>
      <c r="AE61" s="1" t="str">
        <f t="shared" si="15"/>
        <v>922 0113 2201312020</v>
      </c>
      <c r="AF61" s="1" t="str">
        <f t="shared" si="56"/>
        <v>22 0 922 0113 2201312020</v>
      </c>
      <c r="AG61" s="1" t="str">
        <f t="shared" si="17"/>
        <v>0113 2201312020 500</v>
      </c>
      <c r="AH61" s="1" t="str">
        <f t="shared" si="18"/>
        <v>0113 2201312020 530</v>
      </c>
      <c r="AI61" s="1" t="str">
        <f t="shared" si="19"/>
        <v>0113 2201312020 530</v>
      </c>
      <c r="AJ61" s="1" t="str">
        <f t="shared" si="20"/>
        <v>922 0113 2201312020 530</v>
      </c>
      <c r="AK61" s="1" t="str">
        <f t="shared" si="21"/>
        <v>922 0113 2201312020 500</v>
      </c>
      <c r="AL61" s="1" t="str">
        <f t="shared" si="22"/>
        <v>922 0113 2201312020 530</v>
      </c>
      <c r="AM61" s="1" t="str">
        <f t="shared" si="23"/>
        <v>22 0 922 0113 2201312020 500</v>
      </c>
      <c r="AN61" s="1" t="str">
        <f t="shared" si="28"/>
        <v>22 0 922 0113 2201312020 530</v>
      </c>
      <c r="AO61" s="1" t="str">
        <f t="shared" si="24"/>
        <v>22 0 922 0113 2201312020 530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3115</v>
      </c>
      <c r="D62" s="46" t="s">
        <v>580</v>
      </c>
      <c r="E62" s="46" t="s">
        <v>1041</v>
      </c>
      <c r="F62" s="46" t="s">
        <v>2952</v>
      </c>
      <c r="G62" s="46">
        <v>80720</v>
      </c>
      <c r="H62" s="46" t="s">
        <v>1156</v>
      </c>
      <c r="I62" s="46"/>
      <c r="J62" s="85"/>
      <c r="K62" s="85"/>
      <c r="L62" s="237">
        <v>4370000</v>
      </c>
      <c r="M62" s="115"/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0113 2202200000</v>
      </c>
      <c r="Y62" s="1" t="str">
        <f t="shared" si="9"/>
        <v>922 0113 2202200000</v>
      </c>
      <c r="Z62" s="1" t="str">
        <f t="shared" si="52"/>
        <v>22 0 922 0113 2202200000</v>
      </c>
      <c r="AA62" s="1" t="str">
        <f t="shared" si="53"/>
        <v>0113 2202280000</v>
      </c>
      <c r="AB62" s="1" t="str">
        <f t="shared" si="12"/>
        <v>922 0113 2202280000</v>
      </c>
      <c r="AC62" s="1" t="str">
        <f t="shared" si="54"/>
        <v>22 0 922 0113 2202280000</v>
      </c>
      <c r="AD62" s="1" t="str">
        <f t="shared" si="55"/>
        <v>0113 2202280720</v>
      </c>
      <c r="AE62" s="1" t="str">
        <f t="shared" si="15"/>
        <v>922 0113 2202280720</v>
      </c>
      <c r="AF62" s="1" t="str">
        <f t="shared" si="56"/>
        <v>22 0 922 0113 2202280720</v>
      </c>
      <c r="AG62" s="1" t="str">
        <f t="shared" si="17"/>
        <v>0113 2202280720 600</v>
      </c>
      <c r="AH62" s="1" t="str">
        <f t="shared" si="18"/>
        <v>0113 2202280720 610</v>
      </c>
      <c r="AI62" s="1" t="str">
        <f t="shared" si="19"/>
        <v>0113 2202280720 611</v>
      </c>
      <c r="AJ62" s="1" t="str">
        <f t="shared" si="20"/>
        <v>922 0113 2202280720 610</v>
      </c>
      <c r="AK62" s="1" t="str">
        <f t="shared" si="21"/>
        <v>922 0113 2202280720 600</v>
      </c>
      <c r="AL62" s="1" t="str">
        <f t="shared" si="22"/>
        <v>922 0113 2202280720 611</v>
      </c>
      <c r="AM62" s="1" t="str">
        <f t="shared" si="23"/>
        <v>22 0 922 0113 2202280720 600</v>
      </c>
      <c r="AN62" s="1" t="str">
        <f t="shared" si="28"/>
        <v>22 0 922 0113 2202280720 610</v>
      </c>
      <c r="AO62" s="1" t="str">
        <f t="shared" si="24"/>
        <v>22 0 922 0113 2202280720 611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3115</v>
      </c>
      <c r="D63" s="46" t="s">
        <v>580</v>
      </c>
      <c r="E63" s="46" t="s">
        <v>1041</v>
      </c>
      <c r="F63" s="46" t="s">
        <v>2953</v>
      </c>
      <c r="G63" s="46">
        <v>80720</v>
      </c>
      <c r="H63" s="46" t="s">
        <v>1156</v>
      </c>
      <c r="I63" s="46"/>
      <c r="J63" s="85"/>
      <c r="K63" s="85"/>
      <c r="L63" s="237">
        <v>20258800</v>
      </c>
      <c r="M63" s="115"/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0113 2202300000</v>
      </c>
      <c r="Y63" s="1" t="str">
        <f t="shared" si="9"/>
        <v>922 0113 2202300000</v>
      </c>
      <c r="Z63" s="1" t="str">
        <f t="shared" si="52"/>
        <v>22 0 922 0113 2202300000</v>
      </c>
      <c r="AA63" s="1" t="str">
        <f t="shared" si="53"/>
        <v>0113 2202380000</v>
      </c>
      <c r="AB63" s="1" t="str">
        <f t="shared" si="12"/>
        <v>922 0113 2202380000</v>
      </c>
      <c r="AC63" s="1" t="str">
        <f t="shared" si="54"/>
        <v>22 0 922 0113 2202380000</v>
      </c>
      <c r="AD63" s="1" t="str">
        <f t="shared" si="55"/>
        <v>0113 2202380720</v>
      </c>
      <c r="AE63" s="1" t="str">
        <f t="shared" si="15"/>
        <v>922 0113 2202380720</v>
      </c>
      <c r="AF63" s="1" t="str">
        <f t="shared" si="56"/>
        <v>22 0 922 0113 2202380720</v>
      </c>
      <c r="AG63" s="1" t="str">
        <f t="shared" si="17"/>
        <v>0113 2202380720 600</v>
      </c>
      <c r="AH63" s="1" t="str">
        <f t="shared" si="18"/>
        <v>0113 2202380720 610</v>
      </c>
      <c r="AI63" s="1" t="str">
        <f t="shared" si="19"/>
        <v>0113 2202380720 611</v>
      </c>
      <c r="AJ63" s="1" t="str">
        <f t="shared" si="20"/>
        <v>922 0113 2202380720 610</v>
      </c>
      <c r="AK63" s="1" t="str">
        <f t="shared" si="21"/>
        <v>922 0113 2202380720 600</v>
      </c>
      <c r="AL63" s="1" t="str">
        <f t="shared" si="22"/>
        <v>922 0113 2202380720 611</v>
      </c>
      <c r="AM63" s="1" t="str">
        <f t="shared" si="23"/>
        <v>22 0 922 0113 2202380720 600</v>
      </c>
      <c r="AN63" s="1" t="str">
        <f t="shared" si="28"/>
        <v>22 0 922 0113 2202380720 610</v>
      </c>
      <c r="AO63" s="1" t="str">
        <f t="shared" si="24"/>
        <v>22 0 922 0113 2202380720 611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3115</v>
      </c>
      <c r="D64" s="46" t="s">
        <v>580</v>
      </c>
      <c r="E64" s="46" t="s">
        <v>1041</v>
      </c>
      <c r="F64" s="46" t="s">
        <v>2953</v>
      </c>
      <c r="G64" s="46">
        <v>80720</v>
      </c>
      <c r="H64" s="46" t="s">
        <v>1158</v>
      </c>
      <c r="I64" s="46"/>
      <c r="J64" s="85"/>
      <c r="K64" s="85"/>
      <c r="L64" s="237">
        <v>300000</v>
      </c>
      <c r="M64" s="115"/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0113 2202300000</v>
      </c>
      <c r="Y64" s="1" t="str">
        <f t="shared" si="9"/>
        <v>922 0113 2202300000</v>
      </c>
      <c r="Z64" s="1" t="str">
        <f t="shared" si="52"/>
        <v>22 0 922 0113 2202300000</v>
      </c>
      <c r="AA64" s="1" t="str">
        <f t="shared" si="53"/>
        <v>0113 2202380000</v>
      </c>
      <c r="AB64" s="1" t="str">
        <f t="shared" si="12"/>
        <v>922 0113 2202380000</v>
      </c>
      <c r="AC64" s="1" t="str">
        <f t="shared" si="54"/>
        <v>22 0 922 0113 2202380000</v>
      </c>
      <c r="AD64" s="1" t="str">
        <f t="shared" si="55"/>
        <v>0113 2202380720</v>
      </c>
      <c r="AE64" s="1" t="str">
        <f t="shared" si="15"/>
        <v>922 0113 2202380720</v>
      </c>
      <c r="AF64" s="1" t="str">
        <f t="shared" si="56"/>
        <v>22 0 922 0113 2202380720</v>
      </c>
      <c r="AG64" s="1" t="str">
        <f t="shared" si="17"/>
        <v>0113 2202380720 600</v>
      </c>
      <c r="AH64" s="1" t="str">
        <f t="shared" si="18"/>
        <v>0113 2202380720 610</v>
      </c>
      <c r="AI64" s="1" t="str">
        <f t="shared" si="19"/>
        <v>0113 2202380720 612</v>
      </c>
      <c r="AJ64" s="1" t="str">
        <f t="shared" si="20"/>
        <v>922 0113 2202380720 610</v>
      </c>
      <c r="AK64" s="1" t="str">
        <f t="shared" si="21"/>
        <v>922 0113 2202380720 600</v>
      </c>
      <c r="AL64" s="1" t="str">
        <f t="shared" si="22"/>
        <v>922 0113 2202380720 612</v>
      </c>
      <c r="AM64" s="1" t="str">
        <f t="shared" si="23"/>
        <v>22 0 922 0113 2202380720 600</v>
      </c>
      <c r="AN64" s="1" t="str">
        <f t="shared" si="28"/>
        <v>22 0 922 0113 2202380720 610</v>
      </c>
      <c r="AO64" s="1" t="str">
        <f t="shared" si="24"/>
        <v>22 0 922 0113 2202380720 612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3115</v>
      </c>
      <c r="D65" s="110" t="s">
        <v>580</v>
      </c>
      <c r="E65" s="46" t="s">
        <v>1041</v>
      </c>
      <c r="F65" s="46" t="s">
        <v>2954</v>
      </c>
      <c r="G65" s="110">
        <v>80710</v>
      </c>
      <c r="H65" s="110" t="s">
        <v>1156</v>
      </c>
      <c r="I65" s="110"/>
      <c r="J65" s="162"/>
      <c r="K65" s="162"/>
      <c r="L65" s="237">
        <v>4400000</v>
      </c>
      <c r="M65" s="115"/>
      <c r="N65" s="115"/>
      <c r="O65" s="141"/>
      <c r="P65" s="113" t="str">
        <f>B65&amp;C65</f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0113 2203200000</v>
      </c>
      <c r="Y65" s="1" t="str">
        <f t="shared" si="9"/>
        <v>922 0113 2203200000</v>
      </c>
      <c r="Z65" s="1" t="str">
        <f t="shared" si="52"/>
        <v>22 0 922 0113 2203200000</v>
      </c>
      <c r="AA65" s="1" t="str">
        <f t="shared" si="53"/>
        <v>0113 2203280000</v>
      </c>
      <c r="AB65" s="1" t="str">
        <f t="shared" si="12"/>
        <v>922 0113 2203280000</v>
      </c>
      <c r="AC65" s="1" t="str">
        <f t="shared" si="54"/>
        <v>22 0 922 0113 2203280000</v>
      </c>
      <c r="AD65" s="1" t="str">
        <f t="shared" si="55"/>
        <v>0113 2203280710</v>
      </c>
      <c r="AE65" s="1" t="str">
        <f t="shared" si="15"/>
        <v>922 0113 2203280710</v>
      </c>
      <c r="AF65" s="1" t="str">
        <f t="shared" si="56"/>
        <v>22 0 922 0113 2203280710</v>
      </c>
      <c r="AG65" s="1" t="str">
        <f t="shared" si="17"/>
        <v>0113 2203280710 600</v>
      </c>
      <c r="AH65" s="1" t="str">
        <f t="shared" si="18"/>
        <v>0113 2203280710 610</v>
      </c>
      <c r="AI65" s="1" t="str">
        <f t="shared" si="19"/>
        <v>0113 2203280710 611</v>
      </c>
      <c r="AJ65" s="1" t="str">
        <f t="shared" si="20"/>
        <v>922 0113 2203280710 610</v>
      </c>
      <c r="AK65" s="1" t="str">
        <f t="shared" si="21"/>
        <v>922 0113 2203280710 600</v>
      </c>
      <c r="AL65" s="1" t="str">
        <f t="shared" si="22"/>
        <v>922 0113 2203280710 611</v>
      </c>
      <c r="AM65" s="1" t="str">
        <f t="shared" si="23"/>
        <v>22 0 922 0113 2203280710 600</v>
      </c>
      <c r="AN65" s="1" t="str">
        <f t="shared" si="28"/>
        <v>22 0 922 0113 2203280710 610</v>
      </c>
      <c r="AO65" s="1" t="str">
        <f t="shared" si="24"/>
        <v>22 0 922 0113 2203280710 611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22</v>
      </c>
      <c r="C66" s="112" t="s">
        <v>3115</v>
      </c>
      <c r="D66" s="46" t="s">
        <v>580</v>
      </c>
      <c r="E66" s="46" t="s">
        <v>1041</v>
      </c>
      <c r="F66" s="46" t="s">
        <v>2955</v>
      </c>
      <c r="G66" s="46">
        <v>80900</v>
      </c>
      <c r="H66" s="46" t="s">
        <v>411</v>
      </c>
      <c r="I66" s="46"/>
      <c r="J66" s="85"/>
      <c r="K66" s="85"/>
      <c r="L66" s="237">
        <v>455758.72</v>
      </c>
      <c r="M66" s="115"/>
      <c r="N66" s="115"/>
      <c r="O66" s="47"/>
      <c r="P66" s="113" t="str">
        <f>B66&amp;C66</f>
        <v>22 0</v>
      </c>
      <c r="Q66" s="17" t="str">
        <f t="shared" ref="Q66:Q129" si="57">P66&amp;" "&amp;D66</f>
        <v>22 0 922</v>
      </c>
      <c r="R66" s="17" t="str">
        <f t="shared" si="47"/>
        <v>0100</v>
      </c>
      <c r="S66" s="17" t="str">
        <f t="shared" ref="S66:S129" si="58">D66&amp;" "&amp;R66</f>
        <v>922 0100</v>
      </c>
      <c r="T66" s="17" t="str">
        <f t="shared" si="48"/>
        <v>22 0 922 0100</v>
      </c>
      <c r="U66" s="4" t="str">
        <f t="shared" si="49"/>
        <v>0113</v>
      </c>
      <c r="V66" s="17" t="str">
        <f t="shared" ref="V66:V129" si="59">D66&amp;" "&amp;U66</f>
        <v>922 0113</v>
      </c>
      <c r="W66" s="17" t="str">
        <f t="shared" si="50"/>
        <v>22 0 922 0113</v>
      </c>
      <c r="X66" s="1" t="str">
        <f t="shared" si="51"/>
        <v>0113 2207300000</v>
      </c>
      <c r="Y66" s="1" t="str">
        <f t="shared" ref="Y66:Y129" si="60">D66&amp;" "&amp;X66</f>
        <v>922 0113 2207300000</v>
      </c>
      <c r="Z66" s="1" t="str">
        <f t="shared" si="52"/>
        <v>22 0 922 0113 2207300000</v>
      </c>
      <c r="AA66" s="1" t="str">
        <f t="shared" si="53"/>
        <v>0113 2207380000</v>
      </c>
      <c r="AB66" s="1" t="str">
        <f t="shared" ref="AB66:AB129" si="61">D66&amp;" "&amp;AA66</f>
        <v>922 0113 2207380000</v>
      </c>
      <c r="AC66" s="1" t="str">
        <f t="shared" si="54"/>
        <v>22 0 922 0113 2207380000</v>
      </c>
      <c r="AD66" s="1" t="str">
        <f t="shared" si="55"/>
        <v>0113 2207380900</v>
      </c>
      <c r="AE66" s="1" t="str">
        <f t="shared" ref="AE66:AE129" si="62">D66&amp;" "&amp;AD66</f>
        <v>922 0113 2207380900</v>
      </c>
      <c r="AF66" s="1" t="str">
        <f t="shared" si="56"/>
        <v>22 0 922 0113 2207380900</v>
      </c>
      <c r="AG66" s="1" t="str">
        <f t="shared" ref="AG66:AG129" si="63">E66&amp;" "&amp;F66&amp;G66&amp;" "&amp;LEFT(H66,1)&amp;"00"</f>
        <v>0113 2207380900 200</v>
      </c>
      <c r="AH66" s="1" t="str">
        <f t="shared" ref="AH66:AH129" si="64">E66&amp;" "&amp;F66&amp;G66&amp;" "&amp;LEFT(H66,2)&amp;"0"</f>
        <v>0113 2207380900 240</v>
      </c>
      <c r="AI66" s="1" t="str">
        <f t="shared" ref="AI66:AI129" si="65">E66&amp;" "&amp;F66&amp;G66&amp;" "&amp;H66</f>
        <v>0113 2207380900 244</v>
      </c>
      <c r="AJ66" s="1" t="str">
        <f t="shared" ref="AJ66:AJ129" si="66">D66&amp;" "&amp;AH66</f>
        <v>922 0113 2207380900 240</v>
      </c>
      <c r="AK66" s="1" t="str">
        <f t="shared" ref="AK66:AK129" si="67">D66&amp;" "&amp;AG66</f>
        <v>922 0113 2207380900 200</v>
      </c>
      <c r="AL66" s="1" t="str">
        <f t="shared" ref="AL66:AL129" si="68">D66&amp;" "&amp;AI66</f>
        <v>922 0113 2207380900 244</v>
      </c>
      <c r="AM66" s="1" t="str">
        <f t="shared" ref="AM66:AM129" si="69">Q66&amp;" "&amp;AG66</f>
        <v>22 0 922 0113 2207380900 200</v>
      </c>
      <c r="AN66" s="1" t="str">
        <f t="shared" si="28"/>
        <v>22 0 922 0113 2207380900 240</v>
      </c>
      <c r="AO66" s="1" t="str">
        <f t="shared" ref="AO66:AO129" si="70">Q66&amp;" "&amp;AI66</f>
        <v>22 0 922 0113 2207380900 244</v>
      </c>
      <c r="AP66" s="1" t="str">
        <f t="shared" ref="AP66:AP129" si="71">LEFT(I66,2)&amp;"0"</f>
        <v>0</v>
      </c>
      <c r="AQ66" s="1">
        <f t="shared" ref="AQ66:AQ129" si="72">I66</f>
        <v>0</v>
      </c>
      <c r="AR66" s="138"/>
    </row>
    <row r="67" spans="1:44" ht="15" customHeight="1" x14ac:dyDescent="0.2">
      <c r="A67" s="134"/>
      <c r="B67" s="241" t="str">
        <f t="shared" ref="B67:B69" si="73">LEFT(F67,2)</f>
        <v>22</v>
      </c>
      <c r="C67" s="112" t="s">
        <v>3115</v>
      </c>
      <c r="D67" s="46" t="s">
        <v>580</v>
      </c>
      <c r="E67" s="46" t="s">
        <v>1041</v>
      </c>
      <c r="F67" s="46" t="s">
        <v>2955</v>
      </c>
      <c r="G67" s="46">
        <v>80900</v>
      </c>
      <c r="H67" s="46" t="s">
        <v>1349</v>
      </c>
      <c r="I67" s="46"/>
      <c r="J67" s="85"/>
      <c r="K67" s="85"/>
      <c r="L67" s="237">
        <v>120000</v>
      </c>
      <c r="M67" s="115"/>
      <c r="N67" s="115"/>
      <c r="O67" s="47"/>
      <c r="P67" s="113" t="str">
        <f t="shared" ref="P67:P129" si="74">B67&amp;C67</f>
        <v>22 0</v>
      </c>
      <c r="Q67" s="17" t="str">
        <f t="shared" si="57"/>
        <v>22 0 922</v>
      </c>
      <c r="R67" s="17" t="str">
        <f t="shared" ref="R67:R130" si="75">LEFT(E67,2)&amp;"00"</f>
        <v>0100</v>
      </c>
      <c r="S67" s="17" t="str">
        <f t="shared" si="58"/>
        <v>922 0100</v>
      </c>
      <c r="T67" s="17" t="str">
        <f t="shared" si="48"/>
        <v>22 0 922 0100</v>
      </c>
      <c r="U67" s="4" t="str">
        <f t="shared" ref="U67:U130" si="76">E67</f>
        <v>0113</v>
      </c>
      <c r="V67" s="17" t="str">
        <f t="shared" si="59"/>
        <v>922 0113</v>
      </c>
      <c r="W67" s="17" t="str">
        <f t="shared" si="50"/>
        <v>22 0 922 0113</v>
      </c>
      <c r="X67" s="1" t="str">
        <f t="shared" ref="X67:X130" si="77">U67&amp;" "&amp;F67&amp;"00000"</f>
        <v>0113 2207300000</v>
      </c>
      <c r="Y67" s="1" t="str">
        <f t="shared" si="60"/>
        <v>922 0113 2207300000</v>
      </c>
      <c r="Z67" s="1" t="str">
        <f t="shared" si="52"/>
        <v>22 0 922 0113 2207300000</v>
      </c>
      <c r="AA67" s="1" t="str">
        <f t="shared" si="53"/>
        <v>0113 2207380000</v>
      </c>
      <c r="AB67" s="1" t="str">
        <f t="shared" si="61"/>
        <v>922 0113 2207380000</v>
      </c>
      <c r="AC67" s="1" t="str">
        <f t="shared" si="54"/>
        <v>22 0 922 0113 2207380000</v>
      </c>
      <c r="AD67" s="1" t="str">
        <f t="shared" si="55"/>
        <v>0113 2207380900</v>
      </c>
      <c r="AE67" s="1" t="str">
        <f t="shared" si="62"/>
        <v>922 0113 2207380900</v>
      </c>
      <c r="AF67" s="1" t="str">
        <f t="shared" si="56"/>
        <v>22 0 922 0113 2207380900</v>
      </c>
      <c r="AG67" s="1" t="str">
        <f t="shared" si="63"/>
        <v>0113 2207380900 800</v>
      </c>
      <c r="AH67" s="1" t="str">
        <f t="shared" si="64"/>
        <v>0113 2207380900 850</v>
      </c>
      <c r="AI67" s="1" t="str">
        <f t="shared" si="65"/>
        <v>0113 2207380900 853</v>
      </c>
      <c r="AJ67" s="1" t="str">
        <f t="shared" si="66"/>
        <v>922 0113 2207380900 850</v>
      </c>
      <c r="AK67" s="1" t="str">
        <f t="shared" si="67"/>
        <v>922 0113 2207380900 800</v>
      </c>
      <c r="AL67" s="1" t="str">
        <f t="shared" si="68"/>
        <v>922 0113 2207380900 853</v>
      </c>
      <c r="AM67" s="1" t="str">
        <f t="shared" si="69"/>
        <v>22 0 922 0113 2207380900 800</v>
      </c>
      <c r="AN67" s="1" t="str">
        <f t="shared" ref="AN67:AN130" si="78">Q67&amp;" "&amp;AH67</f>
        <v>22 0 922 0113 2207380900 850</v>
      </c>
      <c r="AO67" s="1" t="str">
        <f t="shared" si="70"/>
        <v>22 0 922 0113 2207380900 853</v>
      </c>
      <c r="AP67" s="1" t="str">
        <f t="shared" si="71"/>
        <v>0</v>
      </c>
      <c r="AQ67" s="1">
        <f t="shared" si="72"/>
        <v>0</v>
      </c>
      <c r="AR67" s="138"/>
    </row>
    <row r="68" spans="1:44" ht="14.25" customHeight="1" x14ac:dyDescent="0.2">
      <c r="A68" s="134"/>
      <c r="B68" s="241" t="str">
        <f t="shared" si="73"/>
        <v>70</v>
      </c>
      <c r="C68" s="112" t="s">
        <v>3115</v>
      </c>
      <c r="D68" s="46" t="s">
        <v>580</v>
      </c>
      <c r="E68" s="46" t="s">
        <v>1041</v>
      </c>
      <c r="F68" s="46" t="s">
        <v>2942</v>
      </c>
      <c r="G68" s="46">
        <v>83270</v>
      </c>
      <c r="H68" s="46" t="s">
        <v>1310</v>
      </c>
      <c r="I68" s="46"/>
      <c r="J68" s="85"/>
      <c r="K68" s="85"/>
      <c r="L68" s="237">
        <v>78750</v>
      </c>
      <c r="M68" s="115"/>
      <c r="N68" s="115"/>
      <c r="O68" s="47"/>
      <c r="P68" s="113" t="str">
        <f t="shared" si="74"/>
        <v>70 0</v>
      </c>
      <c r="Q68" s="17" t="str">
        <f t="shared" si="57"/>
        <v>70 0 922</v>
      </c>
      <c r="R68" s="17" t="str">
        <f t="shared" si="75"/>
        <v>0100</v>
      </c>
      <c r="S68" s="17" t="str">
        <f t="shared" si="58"/>
        <v>922 0100</v>
      </c>
      <c r="T68" s="17" t="str">
        <f t="shared" si="48"/>
        <v>70 0 922 0100</v>
      </c>
      <c r="U68" s="4" t="str">
        <f t="shared" si="76"/>
        <v>0113</v>
      </c>
      <c r="V68" s="17" t="str">
        <f t="shared" si="59"/>
        <v>922 0113</v>
      </c>
      <c r="W68" s="17" t="str">
        <f t="shared" si="50"/>
        <v>70 0 922 0113</v>
      </c>
      <c r="X68" s="1" t="str">
        <f t="shared" si="77"/>
        <v>0113 7000000000</v>
      </c>
      <c r="Y68" s="1" t="str">
        <f t="shared" si="60"/>
        <v>922 0113 7000000000</v>
      </c>
      <c r="Z68" s="1" t="str">
        <f t="shared" si="52"/>
        <v>70 0 922 0113 7000000000</v>
      </c>
      <c r="AA68" s="1" t="str">
        <f t="shared" si="53"/>
        <v>0113 7000083000</v>
      </c>
      <c r="AB68" s="1" t="str">
        <f t="shared" si="61"/>
        <v>922 0113 7000083000</v>
      </c>
      <c r="AC68" s="1" t="str">
        <f t="shared" si="54"/>
        <v>70 0 922 0113 7000083000</v>
      </c>
      <c r="AD68" s="1" t="str">
        <f t="shared" si="55"/>
        <v>0113 7000083270</v>
      </c>
      <c r="AE68" s="1" t="str">
        <f t="shared" si="62"/>
        <v>922 0113 7000083270</v>
      </c>
      <c r="AF68" s="1" t="str">
        <f t="shared" si="56"/>
        <v>70 0 922 0113 7000083270</v>
      </c>
      <c r="AG68" s="1" t="str">
        <f t="shared" si="63"/>
        <v>0113 7000083270 800</v>
      </c>
      <c r="AH68" s="1" t="str">
        <f t="shared" si="64"/>
        <v>0113 7000083270 830</v>
      </c>
      <c r="AI68" s="1" t="str">
        <f t="shared" si="65"/>
        <v>0113 7000083270 831</v>
      </c>
      <c r="AJ68" s="1" t="str">
        <f t="shared" si="66"/>
        <v>922 0113 7000083270 830</v>
      </c>
      <c r="AK68" s="1" t="str">
        <f t="shared" si="67"/>
        <v>922 0113 7000083270 800</v>
      </c>
      <c r="AL68" s="1" t="str">
        <f t="shared" si="68"/>
        <v>922 0113 7000083270 831</v>
      </c>
      <c r="AM68" s="1" t="str">
        <f t="shared" si="69"/>
        <v>70 0 922 0113 7000083270 800</v>
      </c>
      <c r="AN68" s="1" t="str">
        <f t="shared" si="78"/>
        <v>70 0 922 0113 7000083270 830</v>
      </c>
      <c r="AO68" s="1" t="str">
        <f t="shared" si="70"/>
        <v>70 0 922 0113 7000083270 831</v>
      </c>
      <c r="AP68" s="1" t="str">
        <f t="shared" si="71"/>
        <v>0</v>
      </c>
      <c r="AQ68" s="1">
        <f t="shared" si="72"/>
        <v>0</v>
      </c>
      <c r="AR68" s="138"/>
    </row>
    <row r="69" spans="1:44" ht="15" customHeight="1" x14ac:dyDescent="0.2">
      <c r="A69" s="134"/>
      <c r="B69" s="241" t="str">
        <f t="shared" si="73"/>
        <v>70</v>
      </c>
      <c r="C69" s="112" t="s">
        <v>3115</v>
      </c>
      <c r="D69" s="46" t="s">
        <v>580</v>
      </c>
      <c r="E69" s="46" t="s">
        <v>1041</v>
      </c>
      <c r="F69" s="46" t="s">
        <v>2942</v>
      </c>
      <c r="G69" s="46">
        <v>83270</v>
      </c>
      <c r="H69" s="46" t="s">
        <v>1349</v>
      </c>
      <c r="I69" s="46"/>
      <c r="J69" s="85"/>
      <c r="K69" s="85"/>
      <c r="L69" s="237">
        <v>345705</v>
      </c>
      <c r="M69" s="115"/>
      <c r="N69" s="115"/>
      <c r="O69" s="47"/>
      <c r="P69" s="113" t="str">
        <f t="shared" si="74"/>
        <v>70 0</v>
      </c>
      <c r="Q69" s="17" t="str">
        <f t="shared" si="57"/>
        <v>70 0 922</v>
      </c>
      <c r="R69" s="17" t="str">
        <f t="shared" si="75"/>
        <v>0100</v>
      </c>
      <c r="S69" s="17" t="str">
        <f t="shared" si="58"/>
        <v>922 0100</v>
      </c>
      <c r="T69" s="17" t="str">
        <f t="shared" si="48"/>
        <v>70 0 922 0100</v>
      </c>
      <c r="U69" s="4" t="str">
        <f t="shared" si="76"/>
        <v>0113</v>
      </c>
      <c r="V69" s="17" t="str">
        <f t="shared" si="59"/>
        <v>922 0113</v>
      </c>
      <c r="W69" s="17" t="str">
        <f t="shared" si="50"/>
        <v>70 0 922 0113</v>
      </c>
      <c r="X69" s="1" t="str">
        <f t="shared" si="77"/>
        <v>0113 7000000000</v>
      </c>
      <c r="Y69" s="1" t="str">
        <f t="shared" si="60"/>
        <v>922 0113 7000000000</v>
      </c>
      <c r="Z69" s="1" t="str">
        <f t="shared" si="52"/>
        <v>70 0 922 0113 7000000000</v>
      </c>
      <c r="AA69" s="1" t="str">
        <f t="shared" si="53"/>
        <v>0113 7000083000</v>
      </c>
      <c r="AB69" s="1" t="str">
        <f t="shared" si="61"/>
        <v>922 0113 7000083000</v>
      </c>
      <c r="AC69" s="1" t="str">
        <f t="shared" si="54"/>
        <v>70 0 922 0113 7000083000</v>
      </c>
      <c r="AD69" s="1" t="str">
        <f t="shared" si="55"/>
        <v>0113 7000083270</v>
      </c>
      <c r="AE69" s="1" t="str">
        <f t="shared" si="62"/>
        <v>922 0113 7000083270</v>
      </c>
      <c r="AF69" s="1" t="str">
        <f t="shared" si="56"/>
        <v>70 0 922 0113 7000083270</v>
      </c>
      <c r="AG69" s="1" t="str">
        <f t="shared" si="63"/>
        <v>0113 7000083270 800</v>
      </c>
      <c r="AH69" s="1" t="str">
        <f t="shared" si="64"/>
        <v>0113 7000083270 850</v>
      </c>
      <c r="AI69" s="1" t="str">
        <f t="shared" si="65"/>
        <v>0113 7000083270 853</v>
      </c>
      <c r="AJ69" s="1" t="str">
        <f t="shared" si="66"/>
        <v>922 0113 7000083270 850</v>
      </c>
      <c r="AK69" s="1" t="str">
        <f t="shared" si="67"/>
        <v>922 0113 7000083270 800</v>
      </c>
      <c r="AL69" s="1" t="str">
        <f t="shared" si="68"/>
        <v>922 0113 7000083270 853</v>
      </c>
      <c r="AM69" s="1" t="str">
        <f t="shared" si="69"/>
        <v>70 0 922 0113 7000083270 800</v>
      </c>
      <c r="AN69" s="1" t="str">
        <f t="shared" si="78"/>
        <v>70 0 922 0113 7000083270 850</v>
      </c>
      <c r="AO69" s="1" t="str">
        <f t="shared" si="70"/>
        <v>70 0 922 0113 7000083270 853</v>
      </c>
      <c r="AP69" s="1" t="str">
        <f t="shared" si="71"/>
        <v>0</v>
      </c>
      <c r="AQ69" s="1">
        <f t="shared" si="72"/>
        <v>0</v>
      </c>
      <c r="AR69" s="138"/>
    </row>
    <row r="70" spans="1:44" ht="13.5" customHeight="1" x14ac:dyDescent="0.2">
      <c r="A70" s="134"/>
      <c r="B70" s="241" t="str">
        <f t="shared" ref="B70:B133" si="79">LEFT(F70,2)</f>
        <v>70</v>
      </c>
      <c r="C70" s="112" t="s">
        <v>3115</v>
      </c>
      <c r="D70" s="46" t="s">
        <v>580</v>
      </c>
      <c r="E70" s="46" t="s">
        <v>1041</v>
      </c>
      <c r="F70" s="46" t="s">
        <v>3196</v>
      </c>
      <c r="G70" s="46">
        <v>58530</v>
      </c>
      <c r="H70" s="46" t="s">
        <v>411</v>
      </c>
      <c r="I70" s="46"/>
      <c r="J70" s="85"/>
      <c r="K70" s="85"/>
      <c r="L70" s="237">
        <v>236440</v>
      </c>
      <c r="M70" s="115"/>
      <c r="N70" s="115"/>
      <c r="O70" s="47"/>
      <c r="P70" s="113" t="str">
        <f t="shared" si="74"/>
        <v>70 0</v>
      </c>
      <c r="Q70" s="17" t="str">
        <f t="shared" si="57"/>
        <v>70 0 922</v>
      </c>
      <c r="R70" s="17" t="str">
        <f t="shared" si="75"/>
        <v>0100</v>
      </c>
      <c r="S70" s="17" t="str">
        <f t="shared" si="58"/>
        <v>922 0100</v>
      </c>
      <c r="T70" s="17" t="str">
        <f t="shared" si="48"/>
        <v>70 0 922 0100</v>
      </c>
      <c r="U70" s="4" t="str">
        <f t="shared" si="76"/>
        <v>0113</v>
      </c>
      <c r="V70" s="17" t="str">
        <f t="shared" si="59"/>
        <v>922 0113</v>
      </c>
      <c r="W70" s="17" t="str">
        <f t="shared" si="50"/>
        <v>70 0 922 0113</v>
      </c>
      <c r="X70" s="1" t="str">
        <f t="shared" si="77"/>
        <v>0113 700W000000</v>
      </c>
      <c r="Y70" s="1" t="str">
        <f t="shared" si="60"/>
        <v>922 0113 700W000000</v>
      </c>
      <c r="Z70" s="1" t="str">
        <f t="shared" si="52"/>
        <v>70 0 922 0113 700W000000</v>
      </c>
      <c r="AA70" s="1" t="str">
        <f t="shared" si="53"/>
        <v>0113 700W058000</v>
      </c>
      <c r="AB70" s="1" t="str">
        <f t="shared" si="61"/>
        <v>922 0113 700W058000</v>
      </c>
      <c r="AC70" s="1" t="str">
        <f t="shared" si="54"/>
        <v>70 0 922 0113 700W058000</v>
      </c>
      <c r="AD70" s="1" t="str">
        <f t="shared" si="55"/>
        <v>0113 700W058530</v>
      </c>
      <c r="AE70" s="1" t="str">
        <f t="shared" si="62"/>
        <v>922 0113 700W058530</v>
      </c>
      <c r="AF70" s="1" t="str">
        <f t="shared" si="56"/>
        <v>70 0 922 0113 700W058530</v>
      </c>
      <c r="AG70" s="1" t="str">
        <f t="shared" si="63"/>
        <v>0113 700W058530 200</v>
      </c>
      <c r="AH70" s="1" t="str">
        <f t="shared" si="64"/>
        <v>0113 700W058530 240</v>
      </c>
      <c r="AI70" s="1" t="str">
        <f t="shared" si="65"/>
        <v>0113 700W058530 244</v>
      </c>
      <c r="AJ70" s="1" t="str">
        <f t="shared" si="66"/>
        <v>922 0113 700W058530 240</v>
      </c>
      <c r="AK70" s="1" t="str">
        <f t="shared" si="67"/>
        <v>922 0113 700W058530 200</v>
      </c>
      <c r="AL70" s="1" t="str">
        <f t="shared" si="68"/>
        <v>922 0113 700W058530 244</v>
      </c>
      <c r="AM70" s="1" t="str">
        <f t="shared" si="69"/>
        <v>70 0 922 0113 700W058530 200</v>
      </c>
      <c r="AN70" s="1" t="str">
        <f t="shared" si="78"/>
        <v>70 0 922 0113 700W058530 240</v>
      </c>
      <c r="AO70" s="1" t="str">
        <f t="shared" si="70"/>
        <v>70 0 922 0113 700W058530 244</v>
      </c>
      <c r="AP70" s="1" t="str">
        <f t="shared" si="71"/>
        <v>0</v>
      </c>
      <c r="AQ70" s="1">
        <f t="shared" si="72"/>
        <v>0</v>
      </c>
      <c r="AR70" s="138"/>
    </row>
    <row r="71" spans="1:44" ht="13.5" customHeight="1" x14ac:dyDescent="0.2">
      <c r="A71" s="134"/>
      <c r="B71" s="241" t="str">
        <f t="shared" si="79"/>
        <v>22</v>
      </c>
      <c r="C71" s="112" t="s">
        <v>3115</v>
      </c>
      <c r="D71" s="46" t="s">
        <v>580</v>
      </c>
      <c r="E71" s="46" t="s">
        <v>1042</v>
      </c>
      <c r="F71" s="46" t="s">
        <v>2950</v>
      </c>
      <c r="G71" s="46">
        <v>51180</v>
      </c>
      <c r="H71" s="46" t="s">
        <v>560</v>
      </c>
      <c r="I71" s="46"/>
      <c r="J71" s="85"/>
      <c r="K71" s="85"/>
      <c r="L71" s="237">
        <v>1288830</v>
      </c>
      <c r="M71" s="115"/>
      <c r="N71" s="115"/>
      <c r="O71" s="141"/>
      <c r="P71" s="113" t="str">
        <f t="shared" si="74"/>
        <v>22 0</v>
      </c>
      <c r="Q71" s="17" t="str">
        <f t="shared" si="57"/>
        <v>22 0 922</v>
      </c>
      <c r="R71" s="17" t="str">
        <f t="shared" si="75"/>
        <v>0200</v>
      </c>
      <c r="S71" s="17" t="str">
        <f t="shared" si="58"/>
        <v>922 0200</v>
      </c>
      <c r="T71" s="17" t="str">
        <f t="shared" si="48"/>
        <v>22 0 922 0200</v>
      </c>
      <c r="U71" s="4" t="str">
        <f t="shared" si="76"/>
        <v>0203</v>
      </c>
      <c r="V71" s="17" t="str">
        <f t="shared" si="59"/>
        <v>922 0203</v>
      </c>
      <c r="W71" s="17" t="str">
        <f t="shared" si="50"/>
        <v>22 0 922 0203</v>
      </c>
      <c r="X71" s="1" t="str">
        <f t="shared" si="77"/>
        <v>0203 2201200000</v>
      </c>
      <c r="Y71" s="1" t="str">
        <f t="shared" si="60"/>
        <v>922 0203 2201200000</v>
      </c>
      <c r="Z71" s="1" t="str">
        <f t="shared" si="52"/>
        <v>22 0 922 0203 2201200000</v>
      </c>
      <c r="AA71" s="1" t="str">
        <f t="shared" si="53"/>
        <v>0203 2201251000</v>
      </c>
      <c r="AB71" s="1" t="str">
        <f t="shared" si="61"/>
        <v>922 0203 2201251000</v>
      </c>
      <c r="AC71" s="1" t="str">
        <f t="shared" si="54"/>
        <v>22 0 922 0203 2201251000</v>
      </c>
      <c r="AD71" s="1" t="str">
        <f t="shared" si="55"/>
        <v>0203 2201251180</v>
      </c>
      <c r="AE71" s="1" t="str">
        <f t="shared" si="62"/>
        <v>922 0203 2201251180</v>
      </c>
      <c r="AF71" s="1" t="str">
        <f t="shared" si="56"/>
        <v>22 0 922 0203 2201251180</v>
      </c>
      <c r="AG71" s="1" t="str">
        <f t="shared" si="63"/>
        <v>0203 2201251180 500</v>
      </c>
      <c r="AH71" s="1" t="str">
        <f t="shared" si="64"/>
        <v>0203 2201251180 530</v>
      </c>
      <c r="AI71" s="1" t="str">
        <f t="shared" si="65"/>
        <v>0203 2201251180 530</v>
      </c>
      <c r="AJ71" s="1" t="str">
        <f t="shared" si="66"/>
        <v>922 0203 2201251180 530</v>
      </c>
      <c r="AK71" s="1" t="str">
        <f t="shared" si="67"/>
        <v>922 0203 2201251180 500</v>
      </c>
      <c r="AL71" s="1" t="str">
        <f t="shared" si="68"/>
        <v>922 0203 2201251180 530</v>
      </c>
      <c r="AM71" s="1" t="str">
        <f t="shared" si="69"/>
        <v>22 0 922 0203 2201251180 500</v>
      </c>
      <c r="AN71" s="1" t="str">
        <f t="shared" si="78"/>
        <v>22 0 922 0203 2201251180 530</v>
      </c>
      <c r="AO71" s="1" t="str">
        <f t="shared" si="70"/>
        <v>22 0 922 0203 2201251180 530</v>
      </c>
      <c r="AP71" s="1" t="str">
        <f t="shared" si="71"/>
        <v>0</v>
      </c>
      <c r="AQ71" s="1">
        <f t="shared" si="72"/>
        <v>0</v>
      </c>
      <c r="AR71" s="138"/>
    </row>
    <row r="72" spans="1:44" ht="13.5" customHeight="1" x14ac:dyDescent="0.2">
      <c r="A72" s="134"/>
      <c r="B72" s="241" t="str">
        <f t="shared" si="79"/>
        <v>14</v>
      </c>
      <c r="C72" s="112" t="s">
        <v>3115</v>
      </c>
      <c r="D72" s="46" t="s">
        <v>580</v>
      </c>
      <c r="E72" s="46" t="s">
        <v>1052</v>
      </c>
      <c r="F72" s="46" t="s">
        <v>2956</v>
      </c>
      <c r="G72" s="46">
        <v>80700</v>
      </c>
      <c r="H72" s="46" t="s">
        <v>903</v>
      </c>
      <c r="I72" s="46"/>
      <c r="J72" s="85"/>
      <c r="K72" s="85"/>
      <c r="L72" s="237">
        <v>1700000</v>
      </c>
      <c r="M72" s="115"/>
      <c r="N72" s="115"/>
      <c r="O72" s="47"/>
      <c r="P72" s="113" t="str">
        <f t="shared" si="74"/>
        <v>14 0</v>
      </c>
      <c r="Q72" s="17" t="str">
        <f t="shared" si="57"/>
        <v>14 0 922</v>
      </c>
      <c r="R72" s="17" t="str">
        <f t="shared" si="75"/>
        <v>0300</v>
      </c>
      <c r="S72" s="17" t="str">
        <f t="shared" si="58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59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0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1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2"/>
        <v>922 0309 1401480700</v>
      </c>
      <c r="AF72" s="1" t="str">
        <f t="shared" si="56"/>
        <v>14 0 922 0309 1401480700</v>
      </c>
      <c r="AG72" s="1" t="str">
        <f t="shared" si="63"/>
        <v>0309 1401480700 100</v>
      </c>
      <c r="AH72" s="1" t="str">
        <f t="shared" si="64"/>
        <v>0309 1401480700 110</v>
      </c>
      <c r="AI72" s="1" t="str">
        <f t="shared" si="65"/>
        <v>0309 1401480700 111</v>
      </c>
      <c r="AJ72" s="1" t="str">
        <f t="shared" si="66"/>
        <v>922 0309 1401480700 110</v>
      </c>
      <c r="AK72" s="1" t="str">
        <f t="shared" si="67"/>
        <v>922 0309 1401480700 100</v>
      </c>
      <c r="AL72" s="1" t="str">
        <f t="shared" si="68"/>
        <v>922 0309 1401480700 111</v>
      </c>
      <c r="AM72" s="1" t="str">
        <f t="shared" si="69"/>
        <v>14 0 922 0309 1401480700 100</v>
      </c>
      <c r="AN72" s="1" t="str">
        <f t="shared" si="78"/>
        <v>14 0 922 0309 1401480700 110</v>
      </c>
      <c r="AO72" s="1" t="str">
        <f t="shared" si="70"/>
        <v>14 0 922 0309 1401480700 111</v>
      </c>
      <c r="AP72" s="1" t="str">
        <f t="shared" si="71"/>
        <v>0</v>
      </c>
      <c r="AQ72" s="1">
        <f t="shared" si="72"/>
        <v>0</v>
      </c>
      <c r="AR72" s="138"/>
    </row>
    <row r="73" spans="1:44" ht="13.5" customHeight="1" x14ac:dyDescent="0.2">
      <c r="A73" s="134"/>
      <c r="B73" s="241" t="str">
        <f t="shared" si="79"/>
        <v>14</v>
      </c>
      <c r="C73" s="112" t="s">
        <v>3115</v>
      </c>
      <c r="D73" s="46" t="s">
        <v>580</v>
      </c>
      <c r="E73" s="46" t="s">
        <v>1052</v>
      </c>
      <c r="F73" s="46" t="s">
        <v>2956</v>
      </c>
      <c r="G73" s="46">
        <v>80700</v>
      </c>
      <c r="H73" s="46" t="s">
        <v>911</v>
      </c>
      <c r="I73" s="46"/>
      <c r="J73" s="85"/>
      <c r="K73" s="85"/>
      <c r="L73" s="237">
        <v>505687.54</v>
      </c>
      <c r="M73" s="115"/>
      <c r="N73" s="115"/>
      <c r="O73" s="65"/>
      <c r="P73" s="113" t="str">
        <f t="shared" si="74"/>
        <v>14 0</v>
      </c>
      <c r="Q73" s="17" t="str">
        <f t="shared" si="57"/>
        <v>14 0 922</v>
      </c>
      <c r="R73" s="17" t="str">
        <f t="shared" si="75"/>
        <v>0300</v>
      </c>
      <c r="S73" s="17" t="str">
        <f t="shared" si="58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59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0"/>
        <v>922 0309 1401400000</v>
      </c>
      <c r="Z73" s="1" t="str">
        <f t="shared" si="52"/>
        <v>14 0 922 0309 1401400000</v>
      </c>
      <c r="AA73" s="1" t="str">
        <f t="shared" si="53"/>
        <v>0309 1401480000</v>
      </c>
      <c r="AB73" s="1" t="str">
        <f t="shared" si="61"/>
        <v>922 0309 1401480000</v>
      </c>
      <c r="AC73" s="1" t="str">
        <f t="shared" si="54"/>
        <v>14 0 922 0309 1401480000</v>
      </c>
      <c r="AD73" s="1" t="str">
        <f t="shared" si="55"/>
        <v>0309 1401480700</v>
      </c>
      <c r="AE73" s="1" t="str">
        <f t="shared" si="62"/>
        <v>922 0309 1401480700</v>
      </c>
      <c r="AF73" s="1" t="str">
        <f t="shared" si="56"/>
        <v>14 0 922 0309 1401480700</v>
      </c>
      <c r="AG73" s="1" t="str">
        <f t="shared" si="63"/>
        <v>0309 1401480700 100</v>
      </c>
      <c r="AH73" s="1" t="str">
        <f t="shared" si="64"/>
        <v>0309 1401480700 110</v>
      </c>
      <c r="AI73" s="1" t="str">
        <f t="shared" si="65"/>
        <v>0309 1401480700 119</v>
      </c>
      <c r="AJ73" s="1" t="str">
        <f t="shared" si="66"/>
        <v>922 0309 1401480700 110</v>
      </c>
      <c r="AK73" s="1" t="str">
        <f t="shared" si="67"/>
        <v>922 0309 1401480700 100</v>
      </c>
      <c r="AL73" s="1" t="str">
        <f t="shared" si="68"/>
        <v>922 0309 1401480700 119</v>
      </c>
      <c r="AM73" s="1" t="str">
        <f t="shared" si="69"/>
        <v>14 0 922 0309 1401480700 100</v>
      </c>
      <c r="AN73" s="1" t="str">
        <f t="shared" si="78"/>
        <v>14 0 922 0309 1401480700 110</v>
      </c>
      <c r="AO73" s="1" t="str">
        <f t="shared" si="70"/>
        <v>14 0 922 0309 1401480700 119</v>
      </c>
      <c r="AP73" s="1" t="str">
        <f t="shared" si="71"/>
        <v>0</v>
      </c>
      <c r="AQ73" s="1">
        <f t="shared" si="72"/>
        <v>0</v>
      </c>
      <c r="AR73" s="139"/>
    </row>
    <row r="74" spans="1:44" ht="13.5" customHeight="1" x14ac:dyDescent="0.2">
      <c r="A74" s="134"/>
      <c r="B74" s="241" t="str">
        <f t="shared" si="79"/>
        <v>14</v>
      </c>
      <c r="C74" s="112" t="s">
        <v>3115</v>
      </c>
      <c r="D74" s="46" t="s">
        <v>580</v>
      </c>
      <c r="E74" s="46" t="s">
        <v>1052</v>
      </c>
      <c r="F74" s="46" t="s">
        <v>2956</v>
      </c>
      <c r="G74" s="46">
        <v>80700</v>
      </c>
      <c r="H74" s="46" t="s">
        <v>411</v>
      </c>
      <c r="I74" s="46"/>
      <c r="J74" s="85"/>
      <c r="K74" s="85"/>
      <c r="L74" s="237">
        <v>890292.46</v>
      </c>
      <c r="M74" s="115"/>
      <c r="N74" s="115"/>
      <c r="O74" s="47"/>
      <c r="P74" s="113" t="str">
        <f t="shared" si="74"/>
        <v>14 0</v>
      </c>
      <c r="Q74" s="17" t="str">
        <f t="shared" si="57"/>
        <v>14 0 922</v>
      </c>
      <c r="R74" s="17" t="str">
        <f t="shared" si="75"/>
        <v>0300</v>
      </c>
      <c r="S74" s="17" t="str">
        <f t="shared" si="58"/>
        <v>922 0300</v>
      </c>
      <c r="T74" s="17" t="str">
        <f t="shared" si="48"/>
        <v>14 0 922 0300</v>
      </c>
      <c r="U74" s="4" t="str">
        <f t="shared" si="76"/>
        <v>0309</v>
      </c>
      <c r="V74" s="17" t="str">
        <f t="shared" si="59"/>
        <v>922 0309</v>
      </c>
      <c r="W74" s="17" t="str">
        <f t="shared" si="50"/>
        <v>14 0 922 0309</v>
      </c>
      <c r="X74" s="1" t="str">
        <f t="shared" si="77"/>
        <v>0309 1401400000</v>
      </c>
      <c r="Y74" s="1" t="str">
        <f t="shared" si="60"/>
        <v>922 0309 1401400000</v>
      </c>
      <c r="Z74" s="1" t="str">
        <f t="shared" si="52"/>
        <v>14 0 922 0309 1401400000</v>
      </c>
      <c r="AA74" s="1" t="str">
        <f t="shared" si="53"/>
        <v>0309 1401480000</v>
      </c>
      <c r="AB74" s="1" t="str">
        <f t="shared" si="61"/>
        <v>922 0309 1401480000</v>
      </c>
      <c r="AC74" s="1" t="str">
        <f t="shared" si="54"/>
        <v>14 0 922 0309 1401480000</v>
      </c>
      <c r="AD74" s="1" t="str">
        <f t="shared" si="55"/>
        <v>0309 1401480700</v>
      </c>
      <c r="AE74" s="1" t="str">
        <f t="shared" si="62"/>
        <v>922 0309 1401480700</v>
      </c>
      <c r="AF74" s="1" t="str">
        <f t="shared" si="56"/>
        <v>14 0 922 0309 1401480700</v>
      </c>
      <c r="AG74" s="1" t="str">
        <f t="shared" si="63"/>
        <v>0309 1401480700 200</v>
      </c>
      <c r="AH74" s="1" t="str">
        <f t="shared" si="64"/>
        <v>0309 1401480700 240</v>
      </c>
      <c r="AI74" s="1" t="str">
        <f t="shared" si="65"/>
        <v>0309 1401480700 244</v>
      </c>
      <c r="AJ74" s="1" t="str">
        <f t="shared" si="66"/>
        <v>922 0309 1401480700 240</v>
      </c>
      <c r="AK74" s="1" t="str">
        <f t="shared" si="67"/>
        <v>922 0309 1401480700 200</v>
      </c>
      <c r="AL74" s="1" t="str">
        <f t="shared" si="68"/>
        <v>922 0309 1401480700 244</v>
      </c>
      <c r="AM74" s="1" t="str">
        <f t="shared" si="69"/>
        <v>14 0 922 0309 1401480700 200</v>
      </c>
      <c r="AN74" s="1" t="str">
        <f t="shared" si="78"/>
        <v>14 0 922 0309 1401480700 240</v>
      </c>
      <c r="AO74" s="1" t="str">
        <f t="shared" si="70"/>
        <v>14 0 922 0309 1401480700 244</v>
      </c>
      <c r="AP74" s="1" t="str">
        <f t="shared" si="71"/>
        <v>0</v>
      </c>
      <c r="AQ74" s="1">
        <f t="shared" si="72"/>
        <v>0</v>
      </c>
      <c r="AR74" s="139"/>
    </row>
    <row r="75" spans="1:44" ht="13.5" customHeight="1" x14ac:dyDescent="0.2">
      <c r="A75" s="134"/>
      <c r="B75" s="241" t="str">
        <f t="shared" si="79"/>
        <v>14</v>
      </c>
      <c r="C75" s="112" t="s">
        <v>3115</v>
      </c>
      <c r="D75" s="46" t="s">
        <v>580</v>
      </c>
      <c r="E75" s="46" t="s">
        <v>1052</v>
      </c>
      <c r="F75" s="46" t="s">
        <v>2956</v>
      </c>
      <c r="G75" s="46">
        <v>80700</v>
      </c>
      <c r="H75" s="46" t="s">
        <v>1349</v>
      </c>
      <c r="I75" s="46"/>
      <c r="J75" s="85"/>
      <c r="K75" s="85"/>
      <c r="L75" s="237">
        <v>1250</v>
      </c>
      <c r="M75" s="115"/>
      <c r="N75" s="115"/>
      <c r="O75" s="47"/>
      <c r="P75" s="113" t="str">
        <f t="shared" si="74"/>
        <v>14 0</v>
      </c>
      <c r="Q75" s="17" t="str">
        <f t="shared" si="57"/>
        <v>14 0 922</v>
      </c>
      <c r="R75" s="17" t="str">
        <f t="shared" si="75"/>
        <v>0300</v>
      </c>
      <c r="S75" s="17" t="str">
        <f t="shared" si="58"/>
        <v>922 0300</v>
      </c>
      <c r="T75" s="17" t="str">
        <f t="shared" si="48"/>
        <v>14 0 922 0300</v>
      </c>
      <c r="U75" s="4" t="str">
        <f t="shared" si="76"/>
        <v>0309</v>
      </c>
      <c r="V75" s="17" t="str">
        <f t="shared" si="59"/>
        <v>922 0309</v>
      </c>
      <c r="W75" s="17" t="str">
        <f t="shared" si="50"/>
        <v>14 0 922 0309</v>
      </c>
      <c r="X75" s="1" t="str">
        <f t="shared" si="77"/>
        <v>0309 1401400000</v>
      </c>
      <c r="Y75" s="1" t="str">
        <f t="shared" si="60"/>
        <v>922 0309 1401400000</v>
      </c>
      <c r="Z75" s="1" t="str">
        <f t="shared" si="52"/>
        <v>14 0 922 0309 1401400000</v>
      </c>
      <c r="AA75" s="1" t="str">
        <f t="shared" si="53"/>
        <v>0309 1401480000</v>
      </c>
      <c r="AB75" s="1" t="str">
        <f t="shared" si="61"/>
        <v>922 0309 1401480000</v>
      </c>
      <c r="AC75" s="1" t="str">
        <f t="shared" si="54"/>
        <v>14 0 922 0309 1401480000</v>
      </c>
      <c r="AD75" s="1" t="str">
        <f t="shared" si="55"/>
        <v>0309 1401480700</v>
      </c>
      <c r="AE75" s="1" t="str">
        <f t="shared" si="62"/>
        <v>922 0309 1401480700</v>
      </c>
      <c r="AF75" s="1" t="str">
        <f t="shared" si="56"/>
        <v>14 0 922 0309 1401480700</v>
      </c>
      <c r="AG75" s="1" t="str">
        <f t="shared" si="63"/>
        <v>0309 1401480700 800</v>
      </c>
      <c r="AH75" s="1" t="str">
        <f t="shared" si="64"/>
        <v>0309 1401480700 850</v>
      </c>
      <c r="AI75" s="1" t="str">
        <f t="shared" si="65"/>
        <v>0309 1401480700 853</v>
      </c>
      <c r="AJ75" s="1" t="str">
        <f t="shared" si="66"/>
        <v>922 0309 1401480700 850</v>
      </c>
      <c r="AK75" s="1" t="str">
        <f t="shared" si="67"/>
        <v>922 0309 1401480700 800</v>
      </c>
      <c r="AL75" s="1" t="str">
        <f t="shared" si="68"/>
        <v>922 0309 1401480700 853</v>
      </c>
      <c r="AM75" s="1" t="str">
        <f t="shared" si="69"/>
        <v>14 0 922 0309 1401480700 800</v>
      </c>
      <c r="AN75" s="1" t="str">
        <f t="shared" si="78"/>
        <v>14 0 922 0309 1401480700 850</v>
      </c>
      <c r="AO75" s="1" t="str">
        <f t="shared" si="70"/>
        <v>14 0 922 0309 1401480700 853</v>
      </c>
      <c r="AP75" s="1" t="str">
        <f t="shared" si="71"/>
        <v>0</v>
      </c>
      <c r="AQ75" s="1">
        <f t="shared" si="72"/>
        <v>0</v>
      </c>
      <c r="AR75" s="139"/>
    </row>
    <row r="76" spans="1:44" ht="13.5" customHeight="1" x14ac:dyDescent="0.2">
      <c r="A76" s="134"/>
      <c r="B76" s="241" t="str">
        <f t="shared" si="79"/>
        <v>14</v>
      </c>
      <c r="C76" s="112" t="s">
        <v>3115</v>
      </c>
      <c r="D76" s="46" t="s">
        <v>580</v>
      </c>
      <c r="E76" s="46" t="s">
        <v>1052</v>
      </c>
      <c r="F76" s="46" t="s">
        <v>2956</v>
      </c>
      <c r="G76" s="46">
        <v>81200</v>
      </c>
      <c r="H76" s="46" t="s">
        <v>411</v>
      </c>
      <c r="I76" s="46"/>
      <c r="J76" s="85"/>
      <c r="K76" s="85"/>
      <c r="L76" s="237">
        <v>82450</v>
      </c>
      <c r="M76" s="115"/>
      <c r="N76" s="115"/>
      <c r="O76" s="47"/>
      <c r="P76" s="113" t="str">
        <f t="shared" si="74"/>
        <v>14 0</v>
      </c>
      <c r="Q76" s="17" t="str">
        <f t="shared" si="57"/>
        <v>14 0 922</v>
      </c>
      <c r="R76" s="17" t="str">
        <f t="shared" si="75"/>
        <v>0300</v>
      </c>
      <c r="S76" s="17" t="str">
        <f t="shared" si="58"/>
        <v>922 0300</v>
      </c>
      <c r="T76" s="17" t="str">
        <f t="shared" si="48"/>
        <v>14 0 922 0300</v>
      </c>
      <c r="U76" s="4" t="str">
        <f t="shared" si="76"/>
        <v>0309</v>
      </c>
      <c r="V76" s="17" t="str">
        <f t="shared" si="59"/>
        <v>922 0309</v>
      </c>
      <c r="W76" s="17" t="str">
        <f t="shared" si="50"/>
        <v>14 0 922 0309</v>
      </c>
      <c r="X76" s="1" t="str">
        <f t="shared" si="77"/>
        <v>0309 1401400000</v>
      </c>
      <c r="Y76" s="1" t="str">
        <f t="shared" si="60"/>
        <v>922 0309 1401400000</v>
      </c>
      <c r="Z76" s="1" t="str">
        <f t="shared" si="52"/>
        <v>14 0 922 0309 1401400000</v>
      </c>
      <c r="AA76" s="1" t="str">
        <f t="shared" si="53"/>
        <v>0309 1401481000</v>
      </c>
      <c r="AB76" s="1" t="str">
        <f t="shared" si="61"/>
        <v>922 0309 1401481000</v>
      </c>
      <c r="AC76" s="1" t="str">
        <f t="shared" si="54"/>
        <v>14 0 922 0309 1401481000</v>
      </c>
      <c r="AD76" s="1" t="str">
        <f t="shared" si="55"/>
        <v>0309 1401481200</v>
      </c>
      <c r="AE76" s="1" t="str">
        <f t="shared" si="62"/>
        <v>922 0309 1401481200</v>
      </c>
      <c r="AF76" s="1" t="str">
        <f t="shared" si="56"/>
        <v>14 0 922 0309 1401481200</v>
      </c>
      <c r="AG76" s="1" t="str">
        <f t="shared" si="63"/>
        <v>0309 1401481200 200</v>
      </c>
      <c r="AH76" s="1" t="str">
        <f t="shared" si="64"/>
        <v>0309 1401481200 240</v>
      </c>
      <c r="AI76" s="1" t="str">
        <f t="shared" si="65"/>
        <v>0309 1401481200 244</v>
      </c>
      <c r="AJ76" s="1" t="str">
        <f t="shared" si="66"/>
        <v>922 0309 1401481200 240</v>
      </c>
      <c r="AK76" s="1" t="str">
        <f t="shared" si="67"/>
        <v>922 0309 1401481200 200</v>
      </c>
      <c r="AL76" s="1" t="str">
        <f t="shared" si="68"/>
        <v>922 0309 1401481200 244</v>
      </c>
      <c r="AM76" s="1" t="str">
        <f t="shared" si="69"/>
        <v>14 0 922 0309 1401481200 200</v>
      </c>
      <c r="AN76" s="1" t="str">
        <f t="shared" si="78"/>
        <v>14 0 922 0309 1401481200 240</v>
      </c>
      <c r="AO76" s="1" t="str">
        <f t="shared" si="70"/>
        <v>14 0 922 0309 1401481200 244</v>
      </c>
      <c r="AP76" s="1" t="str">
        <f t="shared" si="71"/>
        <v>0</v>
      </c>
      <c r="AQ76" s="1">
        <f t="shared" si="72"/>
        <v>0</v>
      </c>
      <c r="AR76" s="139"/>
    </row>
    <row r="77" spans="1:44" ht="13.5" customHeight="1" x14ac:dyDescent="0.2">
      <c r="A77" s="134"/>
      <c r="B77" s="241" t="str">
        <f t="shared" si="79"/>
        <v>14</v>
      </c>
      <c r="C77" s="112" t="s">
        <v>3115</v>
      </c>
      <c r="D77" s="46" t="s">
        <v>580</v>
      </c>
      <c r="E77" s="46" t="s">
        <v>1053</v>
      </c>
      <c r="F77" s="46" t="s">
        <v>2957</v>
      </c>
      <c r="G77" s="46">
        <v>80730</v>
      </c>
      <c r="H77" s="46" t="s">
        <v>903</v>
      </c>
      <c r="I77" s="46"/>
      <c r="J77" s="85"/>
      <c r="K77" s="85"/>
      <c r="L77" s="237">
        <v>5000000</v>
      </c>
      <c r="M77" s="115"/>
      <c r="N77" s="115"/>
      <c r="O77" s="47"/>
      <c r="P77" s="113" t="str">
        <f t="shared" si="74"/>
        <v>14 0</v>
      </c>
      <c r="Q77" s="17" t="str">
        <f t="shared" si="57"/>
        <v>14 0 922</v>
      </c>
      <c r="R77" s="17" t="str">
        <f t="shared" si="75"/>
        <v>0300</v>
      </c>
      <c r="S77" s="17" t="str">
        <f t="shared" si="58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59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0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1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2"/>
        <v>922 0310 1401180730</v>
      </c>
      <c r="AF77" s="1" t="str">
        <f t="shared" si="56"/>
        <v>14 0 922 0310 1401180730</v>
      </c>
      <c r="AG77" s="1" t="str">
        <f t="shared" si="63"/>
        <v>0310 1401180730 100</v>
      </c>
      <c r="AH77" s="1" t="str">
        <f t="shared" si="64"/>
        <v>0310 1401180730 110</v>
      </c>
      <c r="AI77" s="1" t="str">
        <f t="shared" si="65"/>
        <v>0310 1401180730 111</v>
      </c>
      <c r="AJ77" s="1" t="str">
        <f t="shared" si="66"/>
        <v>922 0310 1401180730 110</v>
      </c>
      <c r="AK77" s="1" t="str">
        <f t="shared" si="67"/>
        <v>922 0310 1401180730 100</v>
      </c>
      <c r="AL77" s="1" t="str">
        <f t="shared" si="68"/>
        <v>922 0310 1401180730 111</v>
      </c>
      <c r="AM77" s="1" t="str">
        <f t="shared" si="69"/>
        <v>14 0 922 0310 1401180730 100</v>
      </c>
      <c r="AN77" s="1" t="str">
        <f t="shared" si="78"/>
        <v>14 0 922 0310 1401180730 110</v>
      </c>
      <c r="AO77" s="1" t="str">
        <f t="shared" si="70"/>
        <v>14 0 922 0310 1401180730 111</v>
      </c>
      <c r="AP77" s="1" t="str">
        <f t="shared" si="71"/>
        <v>0</v>
      </c>
      <c r="AQ77" s="1">
        <f t="shared" si="72"/>
        <v>0</v>
      </c>
      <c r="AR77" s="138"/>
    </row>
    <row r="78" spans="1:44" ht="13.5" customHeight="1" x14ac:dyDescent="0.2">
      <c r="A78" s="134"/>
      <c r="B78" s="241" t="str">
        <f t="shared" si="79"/>
        <v>14</v>
      </c>
      <c r="C78" s="112" t="s">
        <v>3115</v>
      </c>
      <c r="D78" s="46" t="s">
        <v>580</v>
      </c>
      <c r="E78" s="46" t="s">
        <v>1053</v>
      </c>
      <c r="F78" s="46" t="s">
        <v>2957</v>
      </c>
      <c r="G78" s="46">
        <v>80730</v>
      </c>
      <c r="H78" s="46" t="s">
        <v>911</v>
      </c>
      <c r="I78" s="46"/>
      <c r="J78" s="85"/>
      <c r="K78" s="85"/>
      <c r="L78" s="237">
        <v>1419000</v>
      </c>
      <c r="M78" s="115"/>
      <c r="N78" s="115"/>
      <c r="O78" s="47"/>
      <c r="P78" s="113" t="str">
        <f t="shared" si="74"/>
        <v>14 0</v>
      </c>
      <c r="Q78" s="17" t="str">
        <f t="shared" si="57"/>
        <v>14 0 922</v>
      </c>
      <c r="R78" s="17" t="str">
        <f t="shared" si="75"/>
        <v>0300</v>
      </c>
      <c r="S78" s="17" t="str">
        <f t="shared" si="58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59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0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1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2"/>
        <v>922 0310 1401180730</v>
      </c>
      <c r="AF78" s="1" t="str">
        <f t="shared" si="56"/>
        <v>14 0 922 0310 1401180730</v>
      </c>
      <c r="AG78" s="1" t="str">
        <f t="shared" si="63"/>
        <v>0310 1401180730 100</v>
      </c>
      <c r="AH78" s="1" t="str">
        <f t="shared" si="64"/>
        <v>0310 1401180730 110</v>
      </c>
      <c r="AI78" s="1" t="str">
        <f t="shared" si="65"/>
        <v>0310 1401180730 119</v>
      </c>
      <c r="AJ78" s="1" t="str">
        <f t="shared" si="66"/>
        <v>922 0310 1401180730 110</v>
      </c>
      <c r="AK78" s="1" t="str">
        <f t="shared" si="67"/>
        <v>922 0310 1401180730 100</v>
      </c>
      <c r="AL78" s="1" t="str">
        <f t="shared" si="68"/>
        <v>922 0310 1401180730 119</v>
      </c>
      <c r="AM78" s="1" t="str">
        <f t="shared" si="69"/>
        <v>14 0 922 0310 1401180730 100</v>
      </c>
      <c r="AN78" s="1" t="str">
        <f t="shared" si="78"/>
        <v>14 0 922 0310 1401180730 110</v>
      </c>
      <c r="AO78" s="1" t="str">
        <f t="shared" si="70"/>
        <v>14 0 922 0310 1401180730 119</v>
      </c>
      <c r="AP78" s="1" t="str">
        <f t="shared" si="71"/>
        <v>0</v>
      </c>
      <c r="AQ78" s="1">
        <f t="shared" si="72"/>
        <v>0</v>
      </c>
      <c r="AR78" s="138"/>
    </row>
    <row r="79" spans="1:44" ht="13.5" customHeight="1" x14ac:dyDescent="0.2">
      <c r="A79" s="134"/>
      <c r="B79" s="241" t="str">
        <f t="shared" si="79"/>
        <v>14</v>
      </c>
      <c r="C79" s="112" t="s">
        <v>3115</v>
      </c>
      <c r="D79" s="46" t="s">
        <v>580</v>
      </c>
      <c r="E79" s="46" t="s">
        <v>1053</v>
      </c>
      <c r="F79" s="46" t="s">
        <v>2957</v>
      </c>
      <c r="G79" s="46">
        <v>80730</v>
      </c>
      <c r="H79" s="46" t="s">
        <v>411</v>
      </c>
      <c r="I79" s="46"/>
      <c r="J79" s="85"/>
      <c r="K79" s="85"/>
      <c r="L79" s="237">
        <v>451000</v>
      </c>
      <c r="M79" s="115"/>
      <c r="N79" s="115"/>
      <c r="O79" s="47"/>
      <c r="P79" s="113" t="str">
        <f t="shared" si="74"/>
        <v>14 0</v>
      </c>
      <c r="Q79" s="17" t="str">
        <f t="shared" si="57"/>
        <v>14 0 922</v>
      </c>
      <c r="R79" s="17" t="str">
        <f t="shared" si="75"/>
        <v>0300</v>
      </c>
      <c r="S79" s="17" t="str">
        <f t="shared" si="58"/>
        <v>922 0300</v>
      </c>
      <c r="T79" s="17" t="str">
        <f t="shared" si="48"/>
        <v>14 0 922 0300</v>
      </c>
      <c r="U79" s="4" t="str">
        <f t="shared" si="76"/>
        <v>0310</v>
      </c>
      <c r="V79" s="17" t="str">
        <f t="shared" si="59"/>
        <v>922 0310</v>
      </c>
      <c r="W79" s="17" t="str">
        <f t="shared" si="50"/>
        <v>14 0 922 0310</v>
      </c>
      <c r="X79" s="1" t="str">
        <f t="shared" si="77"/>
        <v>0310 1401100000</v>
      </c>
      <c r="Y79" s="1" t="str">
        <f t="shared" si="60"/>
        <v>922 0310 1401100000</v>
      </c>
      <c r="Z79" s="1" t="str">
        <f t="shared" si="52"/>
        <v>14 0 922 0310 1401100000</v>
      </c>
      <c r="AA79" s="1" t="str">
        <f t="shared" si="53"/>
        <v>0310 1401180000</v>
      </c>
      <c r="AB79" s="1" t="str">
        <f t="shared" si="61"/>
        <v>922 0310 1401180000</v>
      </c>
      <c r="AC79" s="1" t="str">
        <f t="shared" si="54"/>
        <v>14 0 922 0310 1401180000</v>
      </c>
      <c r="AD79" s="1" t="str">
        <f t="shared" si="55"/>
        <v>0310 1401180730</v>
      </c>
      <c r="AE79" s="1" t="str">
        <f t="shared" si="62"/>
        <v>922 0310 1401180730</v>
      </c>
      <c r="AF79" s="1" t="str">
        <f t="shared" si="56"/>
        <v>14 0 922 0310 1401180730</v>
      </c>
      <c r="AG79" s="1" t="str">
        <f t="shared" si="63"/>
        <v>0310 1401180730 200</v>
      </c>
      <c r="AH79" s="1" t="str">
        <f t="shared" si="64"/>
        <v>0310 1401180730 240</v>
      </c>
      <c r="AI79" s="1" t="str">
        <f t="shared" si="65"/>
        <v>0310 1401180730 244</v>
      </c>
      <c r="AJ79" s="1" t="str">
        <f t="shared" si="66"/>
        <v>922 0310 1401180730 240</v>
      </c>
      <c r="AK79" s="1" t="str">
        <f t="shared" si="67"/>
        <v>922 0310 1401180730 200</v>
      </c>
      <c r="AL79" s="1" t="str">
        <f t="shared" si="68"/>
        <v>922 0310 1401180730 244</v>
      </c>
      <c r="AM79" s="1" t="str">
        <f t="shared" si="69"/>
        <v>14 0 922 0310 1401180730 200</v>
      </c>
      <c r="AN79" s="1" t="str">
        <f t="shared" si="78"/>
        <v>14 0 922 0310 1401180730 240</v>
      </c>
      <c r="AO79" s="1" t="str">
        <f t="shared" si="70"/>
        <v>14 0 922 0310 1401180730 244</v>
      </c>
      <c r="AP79" s="1" t="str">
        <f t="shared" si="71"/>
        <v>0</v>
      </c>
      <c r="AQ79" s="1">
        <f t="shared" si="72"/>
        <v>0</v>
      </c>
      <c r="AR79" s="139"/>
    </row>
    <row r="80" spans="1:44" ht="13.5" customHeight="1" x14ac:dyDescent="0.2">
      <c r="A80" s="134"/>
      <c r="B80" s="241" t="str">
        <f t="shared" si="79"/>
        <v>14</v>
      </c>
      <c r="C80" s="112" t="s">
        <v>3115</v>
      </c>
      <c r="D80" s="46" t="s">
        <v>580</v>
      </c>
      <c r="E80" s="46" t="s">
        <v>1053</v>
      </c>
      <c r="F80" s="46" t="s">
        <v>2957</v>
      </c>
      <c r="G80" s="46">
        <v>80730</v>
      </c>
      <c r="H80" s="46" t="s">
        <v>1173</v>
      </c>
      <c r="I80" s="46"/>
      <c r="J80" s="85"/>
      <c r="K80" s="85"/>
      <c r="L80" s="237">
        <v>20000</v>
      </c>
      <c r="M80" s="115"/>
      <c r="N80" s="115"/>
      <c r="O80" s="47"/>
      <c r="P80" s="113" t="str">
        <f t="shared" si="74"/>
        <v>14 0</v>
      </c>
      <c r="Q80" s="17" t="str">
        <f t="shared" si="57"/>
        <v>14 0 922</v>
      </c>
      <c r="R80" s="17" t="str">
        <f t="shared" si="75"/>
        <v>0300</v>
      </c>
      <c r="S80" s="17" t="str">
        <f t="shared" si="58"/>
        <v>922 0300</v>
      </c>
      <c r="T80" s="17" t="str">
        <f t="shared" si="48"/>
        <v>14 0 922 0300</v>
      </c>
      <c r="U80" s="4" t="str">
        <f t="shared" si="76"/>
        <v>0310</v>
      </c>
      <c r="V80" s="17" t="str">
        <f t="shared" si="59"/>
        <v>922 0310</v>
      </c>
      <c r="W80" s="17" t="str">
        <f t="shared" si="50"/>
        <v>14 0 922 0310</v>
      </c>
      <c r="X80" s="1" t="str">
        <f t="shared" si="77"/>
        <v>0310 1401100000</v>
      </c>
      <c r="Y80" s="1" t="str">
        <f t="shared" si="60"/>
        <v>922 0310 1401100000</v>
      </c>
      <c r="Z80" s="1" t="str">
        <f t="shared" si="52"/>
        <v>14 0 922 0310 1401100000</v>
      </c>
      <c r="AA80" s="1" t="str">
        <f t="shared" si="53"/>
        <v>0310 1401180000</v>
      </c>
      <c r="AB80" s="1" t="str">
        <f t="shared" si="61"/>
        <v>922 0310 1401180000</v>
      </c>
      <c r="AC80" s="1" t="str">
        <f t="shared" si="54"/>
        <v>14 0 922 0310 1401180000</v>
      </c>
      <c r="AD80" s="1" t="str">
        <f t="shared" si="55"/>
        <v>0310 1401180730</v>
      </c>
      <c r="AE80" s="1" t="str">
        <f t="shared" si="62"/>
        <v>922 0310 1401180730</v>
      </c>
      <c r="AF80" s="1" t="str">
        <f t="shared" si="56"/>
        <v>14 0 922 0310 1401180730</v>
      </c>
      <c r="AG80" s="1" t="str">
        <f t="shared" si="63"/>
        <v>0310 1401180730 800</v>
      </c>
      <c r="AH80" s="1" t="str">
        <f t="shared" si="64"/>
        <v>0310 1401180730 850</v>
      </c>
      <c r="AI80" s="1" t="str">
        <f t="shared" si="65"/>
        <v>0310 1401180730 852</v>
      </c>
      <c r="AJ80" s="1" t="str">
        <f t="shared" si="66"/>
        <v>922 0310 1401180730 850</v>
      </c>
      <c r="AK80" s="1" t="str">
        <f t="shared" si="67"/>
        <v>922 0310 1401180730 800</v>
      </c>
      <c r="AL80" s="1" t="str">
        <f t="shared" si="68"/>
        <v>922 0310 1401180730 852</v>
      </c>
      <c r="AM80" s="1" t="str">
        <f t="shared" si="69"/>
        <v>14 0 922 0310 1401180730 800</v>
      </c>
      <c r="AN80" s="1" t="str">
        <f t="shared" si="78"/>
        <v>14 0 922 0310 1401180730 850</v>
      </c>
      <c r="AO80" s="1" t="str">
        <f t="shared" si="70"/>
        <v>14 0 922 0310 1401180730 852</v>
      </c>
      <c r="AP80" s="1" t="str">
        <f t="shared" si="71"/>
        <v>0</v>
      </c>
      <c r="AQ80" s="1">
        <f t="shared" si="72"/>
        <v>0</v>
      </c>
      <c r="AR80" s="139"/>
    </row>
    <row r="81" spans="1:48" ht="13.5" customHeight="1" x14ac:dyDescent="0.2">
      <c r="A81" s="134"/>
      <c r="B81" s="241" t="str">
        <f t="shared" si="79"/>
        <v>14</v>
      </c>
      <c r="C81" s="112" t="s">
        <v>3115</v>
      </c>
      <c r="D81" s="46" t="s">
        <v>580</v>
      </c>
      <c r="E81" s="46" t="s">
        <v>1053</v>
      </c>
      <c r="F81" s="46" t="s">
        <v>2957</v>
      </c>
      <c r="G81" s="46">
        <v>80730</v>
      </c>
      <c r="H81" s="46" t="s">
        <v>1349</v>
      </c>
      <c r="I81" s="46"/>
      <c r="J81" s="85"/>
      <c r="K81" s="85"/>
      <c r="L81" s="237">
        <v>10000</v>
      </c>
      <c r="M81" s="115"/>
      <c r="N81" s="115"/>
      <c r="O81" s="47"/>
      <c r="P81" s="113" t="str">
        <f t="shared" si="74"/>
        <v>14 0</v>
      </c>
      <c r="Q81" s="17" t="str">
        <f t="shared" si="57"/>
        <v>14 0 922</v>
      </c>
      <c r="R81" s="17" t="str">
        <f t="shared" si="75"/>
        <v>0300</v>
      </c>
      <c r="S81" s="17" t="str">
        <f t="shared" si="58"/>
        <v>922 0300</v>
      </c>
      <c r="T81" s="17" t="str">
        <f t="shared" si="48"/>
        <v>14 0 922 0300</v>
      </c>
      <c r="U81" s="4" t="str">
        <f t="shared" si="76"/>
        <v>0310</v>
      </c>
      <c r="V81" s="17" t="str">
        <f t="shared" si="59"/>
        <v>922 0310</v>
      </c>
      <c r="W81" s="17" t="str">
        <f t="shared" si="50"/>
        <v>14 0 922 0310</v>
      </c>
      <c r="X81" s="1" t="str">
        <f t="shared" si="77"/>
        <v>0310 1401100000</v>
      </c>
      <c r="Y81" s="1" t="str">
        <f t="shared" si="60"/>
        <v>922 0310 1401100000</v>
      </c>
      <c r="Z81" s="1" t="str">
        <f t="shared" si="52"/>
        <v>14 0 922 0310 1401100000</v>
      </c>
      <c r="AA81" s="1" t="str">
        <f t="shared" si="53"/>
        <v>0310 1401180000</v>
      </c>
      <c r="AB81" s="1" t="str">
        <f t="shared" si="61"/>
        <v>922 0310 1401180000</v>
      </c>
      <c r="AC81" s="1" t="str">
        <f t="shared" si="54"/>
        <v>14 0 922 0310 1401180000</v>
      </c>
      <c r="AD81" s="1" t="str">
        <f t="shared" si="55"/>
        <v>0310 1401180730</v>
      </c>
      <c r="AE81" s="1" t="str">
        <f t="shared" si="62"/>
        <v>922 0310 1401180730</v>
      </c>
      <c r="AF81" s="1" t="str">
        <f t="shared" si="56"/>
        <v>14 0 922 0310 1401180730</v>
      </c>
      <c r="AG81" s="1" t="str">
        <f t="shared" si="63"/>
        <v>0310 1401180730 800</v>
      </c>
      <c r="AH81" s="1" t="str">
        <f t="shared" si="64"/>
        <v>0310 1401180730 850</v>
      </c>
      <c r="AI81" s="1" t="str">
        <f t="shared" si="65"/>
        <v>0310 1401180730 853</v>
      </c>
      <c r="AJ81" s="1" t="str">
        <f t="shared" si="66"/>
        <v>922 0310 1401180730 850</v>
      </c>
      <c r="AK81" s="1" t="str">
        <f t="shared" si="67"/>
        <v>922 0310 1401180730 800</v>
      </c>
      <c r="AL81" s="1" t="str">
        <f t="shared" si="68"/>
        <v>922 0310 1401180730 853</v>
      </c>
      <c r="AM81" s="1" t="str">
        <f t="shared" si="69"/>
        <v>14 0 922 0310 1401180730 800</v>
      </c>
      <c r="AN81" s="1" t="str">
        <f t="shared" si="78"/>
        <v>14 0 922 0310 1401180730 850</v>
      </c>
      <c r="AO81" s="1" t="str">
        <f t="shared" si="70"/>
        <v>14 0 922 0310 1401180730 853</v>
      </c>
      <c r="AP81" s="1" t="str">
        <f t="shared" si="71"/>
        <v>0</v>
      </c>
      <c r="AQ81" s="1">
        <f t="shared" si="72"/>
        <v>0</v>
      </c>
      <c r="AR81" s="139"/>
    </row>
    <row r="82" spans="1:48" ht="13.5" customHeight="1" x14ac:dyDescent="0.2">
      <c r="A82" s="134"/>
      <c r="B82" s="241" t="str">
        <f t="shared" si="79"/>
        <v>22</v>
      </c>
      <c r="C82" s="112" t="s">
        <v>3115</v>
      </c>
      <c r="D82" s="46" t="s">
        <v>580</v>
      </c>
      <c r="E82" s="46" t="s">
        <v>1057</v>
      </c>
      <c r="F82" s="46" t="s">
        <v>2958</v>
      </c>
      <c r="G82" s="46">
        <v>12510</v>
      </c>
      <c r="H82" s="46" t="s">
        <v>411</v>
      </c>
      <c r="I82" s="46"/>
      <c r="J82" s="85"/>
      <c r="K82" s="85"/>
      <c r="L82" s="237">
        <v>78555.3</v>
      </c>
      <c r="M82" s="115"/>
      <c r="N82" s="115"/>
      <c r="O82" s="47"/>
      <c r="P82" s="113" t="str">
        <f t="shared" si="74"/>
        <v>22 0</v>
      </c>
      <c r="Q82" s="17" t="str">
        <f t="shared" si="57"/>
        <v>22 0 922</v>
      </c>
      <c r="R82" s="17" t="str">
        <f t="shared" si="75"/>
        <v>0400</v>
      </c>
      <c r="S82" s="17" t="str">
        <f t="shared" si="58"/>
        <v>922 0400</v>
      </c>
      <c r="T82" s="17" t="str">
        <f t="shared" si="48"/>
        <v>22 0 922 0400</v>
      </c>
      <c r="U82" s="4" t="str">
        <f t="shared" si="76"/>
        <v>0405</v>
      </c>
      <c r="V82" s="17" t="str">
        <f t="shared" si="59"/>
        <v>922 0405</v>
      </c>
      <c r="W82" s="17" t="str">
        <f t="shared" si="50"/>
        <v>22 0 922 0405</v>
      </c>
      <c r="X82" s="1" t="str">
        <f t="shared" si="77"/>
        <v>0405 2205300000</v>
      </c>
      <c r="Y82" s="1" t="str">
        <f t="shared" si="60"/>
        <v>922 0405 2205300000</v>
      </c>
      <c r="Z82" s="1" t="str">
        <f t="shared" si="52"/>
        <v>22 0 922 0405 2205300000</v>
      </c>
      <c r="AA82" s="1" t="str">
        <f t="shared" si="53"/>
        <v>0405 2205312000</v>
      </c>
      <c r="AB82" s="1" t="str">
        <f t="shared" si="61"/>
        <v>922 0405 2205312000</v>
      </c>
      <c r="AC82" s="1" t="str">
        <f t="shared" si="54"/>
        <v>22 0 922 0405 2205312000</v>
      </c>
      <c r="AD82" s="1" t="str">
        <f t="shared" si="55"/>
        <v>0405 2205312510</v>
      </c>
      <c r="AE82" s="1" t="str">
        <f t="shared" si="62"/>
        <v>922 0405 2205312510</v>
      </c>
      <c r="AF82" s="1" t="str">
        <f t="shared" si="56"/>
        <v>22 0 922 0405 2205312510</v>
      </c>
      <c r="AG82" s="1" t="str">
        <f t="shared" si="63"/>
        <v>0405 2205312510 200</v>
      </c>
      <c r="AH82" s="1" t="str">
        <f t="shared" si="64"/>
        <v>0405 2205312510 240</v>
      </c>
      <c r="AI82" s="1" t="str">
        <f t="shared" si="65"/>
        <v>0405 2205312510 244</v>
      </c>
      <c r="AJ82" s="1" t="str">
        <f t="shared" si="66"/>
        <v>922 0405 2205312510 240</v>
      </c>
      <c r="AK82" s="1" t="str">
        <f t="shared" si="67"/>
        <v>922 0405 2205312510 200</v>
      </c>
      <c r="AL82" s="1" t="str">
        <f t="shared" si="68"/>
        <v>922 0405 2205312510 244</v>
      </c>
      <c r="AM82" s="1" t="str">
        <f t="shared" si="69"/>
        <v>22 0 922 0405 2205312510 200</v>
      </c>
      <c r="AN82" s="1" t="str">
        <f t="shared" si="78"/>
        <v>22 0 922 0405 2205312510 240</v>
      </c>
      <c r="AO82" s="1" t="str">
        <f t="shared" si="70"/>
        <v>22 0 922 0405 2205312510 244</v>
      </c>
      <c r="AP82" s="1" t="str">
        <f t="shared" si="71"/>
        <v>0</v>
      </c>
      <c r="AQ82" s="1">
        <f t="shared" si="72"/>
        <v>0</v>
      </c>
      <c r="AR82" s="139"/>
    </row>
    <row r="83" spans="1:48" ht="13.5" customHeight="1" x14ac:dyDescent="0.2">
      <c r="A83" s="134"/>
      <c r="B83" s="241" t="str">
        <f t="shared" si="79"/>
        <v>22</v>
      </c>
      <c r="C83" s="112" t="s">
        <v>3115</v>
      </c>
      <c r="D83" s="46" t="s">
        <v>580</v>
      </c>
      <c r="E83" s="46" t="s">
        <v>1058</v>
      </c>
      <c r="F83" s="46" t="s">
        <v>2959</v>
      </c>
      <c r="G83" s="46">
        <v>83300</v>
      </c>
      <c r="H83" s="46" t="s">
        <v>411</v>
      </c>
      <c r="I83" s="46"/>
      <c r="J83" s="85"/>
      <c r="K83" s="85"/>
      <c r="L83" s="237">
        <v>168000</v>
      </c>
      <c r="M83" s="115"/>
      <c r="N83" s="115"/>
      <c r="O83" s="47"/>
      <c r="P83" s="113" t="str">
        <f t="shared" si="74"/>
        <v>22 0</v>
      </c>
      <c r="Q83" s="17" t="str">
        <f t="shared" si="57"/>
        <v>22 0 922</v>
      </c>
      <c r="R83" s="17" t="str">
        <f t="shared" si="75"/>
        <v>0400</v>
      </c>
      <c r="S83" s="17" t="str">
        <f t="shared" si="58"/>
        <v>922 0400</v>
      </c>
      <c r="T83" s="17" t="str">
        <f t="shared" si="48"/>
        <v>22 0 922 0400</v>
      </c>
      <c r="U83" s="4" t="str">
        <f t="shared" si="76"/>
        <v>0406</v>
      </c>
      <c r="V83" s="17" t="str">
        <f t="shared" si="59"/>
        <v>922 0406</v>
      </c>
      <c r="W83" s="17" t="str">
        <f t="shared" si="50"/>
        <v>22 0 922 0406</v>
      </c>
      <c r="X83" s="1" t="str">
        <f t="shared" si="77"/>
        <v>0406 2201800000</v>
      </c>
      <c r="Y83" s="1" t="str">
        <f t="shared" si="60"/>
        <v>922 0406 2201800000</v>
      </c>
      <c r="Z83" s="1" t="str">
        <f t="shared" si="52"/>
        <v>22 0 922 0406 2201800000</v>
      </c>
      <c r="AA83" s="1" t="str">
        <f t="shared" si="53"/>
        <v>0406 2201883000</v>
      </c>
      <c r="AB83" s="1" t="str">
        <f t="shared" si="61"/>
        <v>922 0406 2201883000</v>
      </c>
      <c r="AC83" s="1" t="str">
        <f t="shared" si="54"/>
        <v>22 0 922 0406 2201883000</v>
      </c>
      <c r="AD83" s="1" t="str">
        <f t="shared" si="55"/>
        <v>0406 2201883300</v>
      </c>
      <c r="AE83" s="1" t="str">
        <f t="shared" si="62"/>
        <v>922 0406 2201883300</v>
      </c>
      <c r="AF83" s="1" t="str">
        <f t="shared" si="56"/>
        <v>22 0 922 0406 2201883300</v>
      </c>
      <c r="AG83" s="1" t="str">
        <f t="shared" si="63"/>
        <v>0406 2201883300 200</v>
      </c>
      <c r="AH83" s="1" t="str">
        <f t="shared" si="64"/>
        <v>0406 2201883300 240</v>
      </c>
      <c r="AI83" s="1" t="str">
        <f t="shared" si="65"/>
        <v>0406 2201883300 244</v>
      </c>
      <c r="AJ83" s="1" t="str">
        <f t="shared" si="66"/>
        <v>922 0406 2201883300 240</v>
      </c>
      <c r="AK83" s="1" t="str">
        <f t="shared" si="67"/>
        <v>922 0406 2201883300 200</v>
      </c>
      <c r="AL83" s="1" t="str">
        <f t="shared" si="68"/>
        <v>922 0406 2201883300 244</v>
      </c>
      <c r="AM83" s="1" t="str">
        <f t="shared" si="69"/>
        <v>22 0 922 0406 2201883300 200</v>
      </c>
      <c r="AN83" s="1" t="str">
        <f t="shared" si="78"/>
        <v>22 0 922 0406 2201883300 240</v>
      </c>
      <c r="AO83" s="1" t="str">
        <f t="shared" si="70"/>
        <v>22 0 922 0406 2201883300 244</v>
      </c>
      <c r="AP83" s="1" t="str">
        <f t="shared" si="71"/>
        <v>0</v>
      </c>
      <c r="AQ83" s="1">
        <f t="shared" si="72"/>
        <v>0</v>
      </c>
      <c r="AR83" s="138"/>
    </row>
    <row r="84" spans="1:48" s="48" customFormat="1" ht="13.5" customHeight="1" x14ac:dyDescent="0.2">
      <c r="A84" s="134"/>
      <c r="B84" s="241" t="str">
        <f t="shared" si="79"/>
        <v>22</v>
      </c>
      <c r="C84" s="112" t="s">
        <v>3115</v>
      </c>
      <c r="D84" s="46" t="s">
        <v>580</v>
      </c>
      <c r="E84" s="46" t="s">
        <v>1059</v>
      </c>
      <c r="F84" s="46" t="s">
        <v>2960</v>
      </c>
      <c r="G84" s="46">
        <v>81630</v>
      </c>
      <c r="H84" s="46" t="s">
        <v>2193</v>
      </c>
      <c r="I84" s="46"/>
      <c r="J84" s="85"/>
      <c r="K84" s="85"/>
      <c r="L84" s="238">
        <v>4184800</v>
      </c>
      <c r="M84" s="115"/>
      <c r="N84" s="115"/>
      <c r="O84" s="47"/>
      <c r="P84" s="113" t="str">
        <f t="shared" si="74"/>
        <v>22 0</v>
      </c>
      <c r="Q84" s="17" t="str">
        <f t="shared" si="57"/>
        <v>22 0 922</v>
      </c>
      <c r="R84" s="17" t="str">
        <f t="shared" si="75"/>
        <v>0400</v>
      </c>
      <c r="S84" s="17" t="str">
        <f t="shared" si="58"/>
        <v>922 0400</v>
      </c>
      <c r="T84" s="17" t="str">
        <f t="shared" si="48"/>
        <v>22 0 922 0400</v>
      </c>
      <c r="U84" s="4" t="str">
        <f t="shared" si="76"/>
        <v>0408</v>
      </c>
      <c r="V84" s="17" t="str">
        <f t="shared" si="59"/>
        <v>922 0408</v>
      </c>
      <c r="W84" s="17" t="str">
        <f t="shared" si="50"/>
        <v>22 0 922 0408</v>
      </c>
      <c r="X84" s="1" t="str">
        <f t="shared" si="77"/>
        <v>0408 2201400000</v>
      </c>
      <c r="Y84" s="1" t="str">
        <f t="shared" si="60"/>
        <v>922 0408 2201400000</v>
      </c>
      <c r="Z84" s="1" t="str">
        <f t="shared" si="52"/>
        <v>22 0 922 0408 2201400000</v>
      </c>
      <c r="AA84" s="1" t="str">
        <f t="shared" si="53"/>
        <v>0408 2201481000</v>
      </c>
      <c r="AB84" s="1" t="str">
        <f t="shared" si="61"/>
        <v>922 0408 2201481000</v>
      </c>
      <c r="AC84" s="1" t="str">
        <f t="shared" si="54"/>
        <v>22 0 922 0408 2201481000</v>
      </c>
      <c r="AD84" s="1" t="str">
        <f t="shared" si="55"/>
        <v>0408 2201481630</v>
      </c>
      <c r="AE84" s="1" t="str">
        <f t="shared" si="62"/>
        <v>922 0408 2201481630</v>
      </c>
      <c r="AF84" s="1" t="str">
        <f t="shared" si="56"/>
        <v>22 0 922 0408 2201481630</v>
      </c>
      <c r="AG84" s="1" t="str">
        <f t="shared" si="63"/>
        <v>0408 2201481630 800</v>
      </c>
      <c r="AH84" s="1" t="str">
        <f t="shared" si="64"/>
        <v>0408 2201481630 810</v>
      </c>
      <c r="AI84" s="1" t="str">
        <f t="shared" si="65"/>
        <v>0408 2201481630 811</v>
      </c>
      <c r="AJ84" s="1" t="str">
        <f t="shared" si="66"/>
        <v>922 0408 2201481630 810</v>
      </c>
      <c r="AK84" s="1" t="str">
        <f t="shared" si="67"/>
        <v>922 0408 2201481630 800</v>
      </c>
      <c r="AL84" s="1" t="str">
        <f t="shared" si="68"/>
        <v>922 0408 2201481630 811</v>
      </c>
      <c r="AM84" s="1" t="str">
        <f t="shared" si="69"/>
        <v>22 0 922 0408 2201481630 800</v>
      </c>
      <c r="AN84" s="1" t="str">
        <f t="shared" si="78"/>
        <v>22 0 922 0408 2201481630 810</v>
      </c>
      <c r="AO84" s="1" t="str">
        <f t="shared" si="70"/>
        <v>22 0 922 0408 2201481630 811</v>
      </c>
      <c r="AP84" s="1" t="str">
        <f t="shared" si="71"/>
        <v>0</v>
      </c>
      <c r="AQ84" s="1">
        <f t="shared" si="72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9"/>
        <v>22</v>
      </c>
      <c r="C85" s="112" t="s">
        <v>3115</v>
      </c>
      <c r="D85" s="46" t="s">
        <v>580</v>
      </c>
      <c r="E85" s="46" t="s">
        <v>1060</v>
      </c>
      <c r="F85" s="46" t="s">
        <v>2961</v>
      </c>
      <c r="G85" s="46">
        <v>84240</v>
      </c>
      <c r="H85" s="46" t="s">
        <v>792</v>
      </c>
      <c r="I85" s="46"/>
      <c r="J85" s="85"/>
      <c r="K85" s="85"/>
      <c r="L85" s="238">
        <v>9122853.9800000004</v>
      </c>
      <c r="M85" s="115"/>
      <c r="N85" s="115"/>
      <c r="O85" s="47"/>
      <c r="P85" s="113" t="str">
        <f t="shared" si="74"/>
        <v>22 0</v>
      </c>
      <c r="Q85" s="17" t="str">
        <f t="shared" si="57"/>
        <v>22 0 922</v>
      </c>
      <c r="R85" s="17" t="str">
        <f t="shared" si="75"/>
        <v>0400</v>
      </c>
      <c r="S85" s="17" t="str">
        <f t="shared" si="58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59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0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1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2"/>
        <v>922 0409 2201584240</v>
      </c>
      <c r="AF85" s="1" t="str">
        <f t="shared" si="56"/>
        <v>22 0 922 0409 2201584240</v>
      </c>
      <c r="AG85" s="1" t="str">
        <f t="shared" si="63"/>
        <v>0409 2201584240 200</v>
      </c>
      <c r="AH85" s="1" t="str">
        <f t="shared" si="64"/>
        <v>0409 2201584240 240</v>
      </c>
      <c r="AI85" s="1" t="str">
        <f t="shared" si="65"/>
        <v>0409 2201584240 243</v>
      </c>
      <c r="AJ85" s="1" t="str">
        <f t="shared" si="66"/>
        <v>922 0409 2201584240 240</v>
      </c>
      <c r="AK85" s="1" t="str">
        <f t="shared" si="67"/>
        <v>922 0409 2201584240 200</v>
      </c>
      <c r="AL85" s="1" t="str">
        <f t="shared" si="68"/>
        <v>922 0409 2201584240 243</v>
      </c>
      <c r="AM85" s="1" t="str">
        <f t="shared" si="69"/>
        <v>22 0 922 0409 2201584240 200</v>
      </c>
      <c r="AN85" s="1" t="str">
        <f t="shared" si="78"/>
        <v>22 0 922 0409 2201584240 240</v>
      </c>
      <c r="AO85" s="1" t="str">
        <f t="shared" si="70"/>
        <v>22 0 922 0409 2201584240 243</v>
      </c>
      <c r="AP85" s="1" t="str">
        <f t="shared" si="71"/>
        <v>0</v>
      </c>
      <c r="AQ85" s="1">
        <f t="shared" si="72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9"/>
        <v>22</v>
      </c>
      <c r="C86" s="112" t="s">
        <v>3115</v>
      </c>
      <c r="D86" s="46" t="s">
        <v>580</v>
      </c>
      <c r="E86" s="46" t="s">
        <v>1060</v>
      </c>
      <c r="F86" s="46" t="s">
        <v>2961</v>
      </c>
      <c r="G86" s="46">
        <v>84240</v>
      </c>
      <c r="H86" s="46" t="s">
        <v>411</v>
      </c>
      <c r="I86" s="46"/>
      <c r="J86" s="85"/>
      <c r="K86" s="85"/>
      <c r="L86" s="237">
        <v>790726.4</v>
      </c>
      <c r="M86" s="115"/>
      <c r="N86" s="115"/>
      <c r="O86" s="47"/>
      <c r="P86" s="113" t="str">
        <f t="shared" si="74"/>
        <v>22 0</v>
      </c>
      <c r="Q86" s="17" t="str">
        <f t="shared" si="57"/>
        <v>22 0 922</v>
      </c>
      <c r="R86" s="17" t="str">
        <f t="shared" si="75"/>
        <v>0400</v>
      </c>
      <c r="S86" s="17" t="str">
        <f t="shared" si="58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59"/>
        <v>922 0409</v>
      </c>
      <c r="W86" s="17" t="str">
        <f t="shared" si="50"/>
        <v>22 0 922 0409</v>
      </c>
      <c r="X86" s="1" t="str">
        <f t="shared" si="77"/>
        <v>0409 2201500000</v>
      </c>
      <c r="Y86" s="1" t="str">
        <f t="shared" si="60"/>
        <v>922 0409 2201500000</v>
      </c>
      <c r="Z86" s="1" t="str">
        <f t="shared" si="52"/>
        <v>22 0 922 0409 2201500000</v>
      </c>
      <c r="AA86" s="1" t="str">
        <f t="shared" si="53"/>
        <v>0409 2201584000</v>
      </c>
      <c r="AB86" s="1" t="str">
        <f t="shared" si="61"/>
        <v>922 0409 2201584000</v>
      </c>
      <c r="AC86" s="1" t="str">
        <f t="shared" si="54"/>
        <v>22 0 922 0409 2201584000</v>
      </c>
      <c r="AD86" s="1" t="str">
        <f t="shared" si="55"/>
        <v>0409 2201584240</v>
      </c>
      <c r="AE86" s="1" t="str">
        <f t="shared" si="62"/>
        <v>922 0409 2201584240</v>
      </c>
      <c r="AF86" s="1" t="str">
        <f t="shared" si="56"/>
        <v>22 0 922 0409 2201584240</v>
      </c>
      <c r="AG86" s="1" t="str">
        <f t="shared" si="63"/>
        <v>0409 2201584240 200</v>
      </c>
      <c r="AH86" s="1" t="str">
        <f t="shared" si="64"/>
        <v>0409 2201584240 240</v>
      </c>
      <c r="AI86" s="1" t="str">
        <f t="shared" si="65"/>
        <v>0409 2201584240 244</v>
      </c>
      <c r="AJ86" s="1" t="str">
        <f t="shared" si="66"/>
        <v>922 0409 2201584240 240</v>
      </c>
      <c r="AK86" s="1" t="str">
        <f t="shared" si="67"/>
        <v>922 0409 2201584240 200</v>
      </c>
      <c r="AL86" s="1" t="str">
        <f t="shared" si="68"/>
        <v>922 0409 2201584240 244</v>
      </c>
      <c r="AM86" s="1" t="str">
        <f t="shared" si="69"/>
        <v>22 0 922 0409 2201584240 200</v>
      </c>
      <c r="AN86" s="1" t="str">
        <f t="shared" si="78"/>
        <v>22 0 922 0409 2201584240 240</v>
      </c>
      <c r="AO86" s="1" t="str">
        <f t="shared" si="70"/>
        <v>22 0 922 0409 2201584240 244</v>
      </c>
      <c r="AP86" s="1" t="str">
        <f t="shared" si="71"/>
        <v>0</v>
      </c>
      <c r="AQ86" s="1">
        <f t="shared" si="72"/>
        <v>0</v>
      </c>
      <c r="AR86" s="138"/>
    </row>
    <row r="87" spans="1:48" ht="13.5" customHeight="1" x14ac:dyDescent="0.2">
      <c r="A87" s="134"/>
      <c r="B87" s="241" t="str">
        <f t="shared" si="79"/>
        <v>22</v>
      </c>
      <c r="C87" s="112" t="s">
        <v>3115</v>
      </c>
      <c r="D87" s="46" t="s">
        <v>580</v>
      </c>
      <c r="E87" s="46" t="s">
        <v>1060</v>
      </c>
      <c r="F87" s="46" t="s">
        <v>2961</v>
      </c>
      <c r="G87" s="46">
        <v>84240</v>
      </c>
      <c r="H87" s="46" t="s">
        <v>1269</v>
      </c>
      <c r="I87" s="46"/>
      <c r="J87" s="85"/>
      <c r="K87" s="85"/>
      <c r="L87" s="237">
        <v>100000</v>
      </c>
      <c r="M87" s="115"/>
      <c r="N87" s="115"/>
      <c r="O87" s="47"/>
      <c r="P87" s="113" t="str">
        <f t="shared" si="74"/>
        <v>22 0</v>
      </c>
      <c r="Q87" s="17" t="str">
        <f t="shared" si="57"/>
        <v>22 0 922</v>
      </c>
      <c r="R87" s="17" t="str">
        <f t="shared" si="75"/>
        <v>0400</v>
      </c>
      <c r="S87" s="17" t="str">
        <f t="shared" si="58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59"/>
        <v>922 0409</v>
      </c>
      <c r="W87" s="17" t="str">
        <f t="shared" si="50"/>
        <v>22 0 922 0409</v>
      </c>
      <c r="X87" s="1" t="str">
        <f t="shared" si="77"/>
        <v>0409 2201500000</v>
      </c>
      <c r="Y87" s="1" t="str">
        <f t="shared" si="60"/>
        <v>922 0409 2201500000</v>
      </c>
      <c r="Z87" s="1" t="str">
        <f t="shared" si="52"/>
        <v>22 0 922 0409 2201500000</v>
      </c>
      <c r="AA87" s="1" t="str">
        <f t="shared" si="53"/>
        <v>0409 2201584000</v>
      </c>
      <c r="AB87" s="1" t="str">
        <f t="shared" si="61"/>
        <v>922 0409 2201584000</v>
      </c>
      <c r="AC87" s="1" t="str">
        <f t="shared" si="54"/>
        <v>22 0 922 0409 2201584000</v>
      </c>
      <c r="AD87" s="1" t="str">
        <f t="shared" si="55"/>
        <v>0409 2201584240</v>
      </c>
      <c r="AE87" s="1" t="str">
        <f t="shared" si="62"/>
        <v>922 0409 2201584240</v>
      </c>
      <c r="AF87" s="1" t="str">
        <f t="shared" si="56"/>
        <v>22 0 922 0409 2201584240</v>
      </c>
      <c r="AG87" s="1" t="str">
        <f t="shared" si="63"/>
        <v>0409 2201584240 400</v>
      </c>
      <c r="AH87" s="1" t="str">
        <f t="shared" si="64"/>
        <v>0409 2201584240 410</v>
      </c>
      <c r="AI87" s="1" t="str">
        <f t="shared" si="65"/>
        <v>0409 2201584240 414</v>
      </c>
      <c r="AJ87" s="1" t="str">
        <f t="shared" si="66"/>
        <v>922 0409 2201584240 410</v>
      </c>
      <c r="AK87" s="1" t="str">
        <f t="shared" si="67"/>
        <v>922 0409 2201584240 400</v>
      </c>
      <c r="AL87" s="1" t="str">
        <f t="shared" si="68"/>
        <v>922 0409 2201584240 414</v>
      </c>
      <c r="AM87" s="1" t="str">
        <f t="shared" si="69"/>
        <v>22 0 922 0409 2201584240 400</v>
      </c>
      <c r="AN87" s="1" t="str">
        <f t="shared" si="78"/>
        <v>22 0 922 0409 2201584240 410</v>
      </c>
      <c r="AO87" s="1" t="str">
        <f t="shared" si="70"/>
        <v>22 0 922 0409 2201584240 414</v>
      </c>
      <c r="AP87" s="1" t="str">
        <f t="shared" si="71"/>
        <v>0</v>
      </c>
      <c r="AQ87" s="1">
        <f t="shared" si="72"/>
        <v>0</v>
      </c>
      <c r="AR87" s="139"/>
    </row>
    <row r="88" spans="1:48" ht="13.5" customHeight="1" x14ac:dyDescent="0.2">
      <c r="A88" s="134"/>
      <c r="B88" s="241" t="str">
        <f t="shared" si="79"/>
        <v>22</v>
      </c>
      <c r="C88" s="112" t="s">
        <v>3115</v>
      </c>
      <c r="D88" s="46" t="s">
        <v>580</v>
      </c>
      <c r="E88" s="46" t="s">
        <v>1060</v>
      </c>
      <c r="F88" s="46" t="s">
        <v>2961</v>
      </c>
      <c r="G88" s="46">
        <v>84240</v>
      </c>
      <c r="H88" s="46" t="s">
        <v>2193</v>
      </c>
      <c r="I88" s="46"/>
      <c r="J88" s="85"/>
      <c r="K88" s="85"/>
      <c r="L88" s="237">
        <v>4000000</v>
      </c>
      <c r="M88" s="115"/>
      <c r="N88" s="115"/>
      <c r="O88" s="47"/>
      <c r="P88" s="113" t="str">
        <f t="shared" si="74"/>
        <v>22 0</v>
      </c>
      <c r="Q88" s="17" t="str">
        <f t="shared" si="57"/>
        <v>22 0 922</v>
      </c>
      <c r="R88" s="17" t="str">
        <f t="shared" si="75"/>
        <v>0400</v>
      </c>
      <c r="S88" s="17" t="str">
        <f t="shared" si="58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59"/>
        <v>922 0409</v>
      </c>
      <c r="W88" s="17" t="str">
        <f t="shared" si="50"/>
        <v>22 0 922 0409</v>
      </c>
      <c r="X88" s="1" t="str">
        <f t="shared" si="77"/>
        <v>0409 2201500000</v>
      </c>
      <c r="Y88" s="1" t="str">
        <f t="shared" si="60"/>
        <v>922 0409 2201500000</v>
      </c>
      <c r="Z88" s="1" t="str">
        <f t="shared" si="52"/>
        <v>22 0 922 0409 2201500000</v>
      </c>
      <c r="AA88" s="1" t="str">
        <f t="shared" si="53"/>
        <v>0409 2201584000</v>
      </c>
      <c r="AB88" s="1" t="str">
        <f t="shared" si="61"/>
        <v>922 0409 2201584000</v>
      </c>
      <c r="AC88" s="1" t="str">
        <f t="shared" si="54"/>
        <v>22 0 922 0409 2201584000</v>
      </c>
      <c r="AD88" s="1" t="str">
        <f t="shared" si="55"/>
        <v>0409 2201584240</v>
      </c>
      <c r="AE88" s="1" t="str">
        <f t="shared" si="62"/>
        <v>922 0409 2201584240</v>
      </c>
      <c r="AF88" s="1" t="str">
        <f t="shared" si="56"/>
        <v>22 0 922 0409 2201584240</v>
      </c>
      <c r="AG88" s="1" t="str">
        <f t="shared" si="63"/>
        <v>0409 2201584240 800</v>
      </c>
      <c r="AH88" s="1" t="str">
        <f t="shared" si="64"/>
        <v>0409 2201584240 810</v>
      </c>
      <c r="AI88" s="1" t="str">
        <f t="shared" si="65"/>
        <v>0409 2201584240 811</v>
      </c>
      <c r="AJ88" s="1" t="str">
        <f t="shared" si="66"/>
        <v>922 0409 2201584240 810</v>
      </c>
      <c r="AK88" s="1" t="str">
        <f t="shared" si="67"/>
        <v>922 0409 2201584240 800</v>
      </c>
      <c r="AL88" s="1" t="str">
        <f t="shared" si="68"/>
        <v>922 0409 2201584240 811</v>
      </c>
      <c r="AM88" s="1" t="str">
        <f t="shared" si="69"/>
        <v>22 0 922 0409 2201584240 800</v>
      </c>
      <c r="AN88" s="1" t="str">
        <f t="shared" si="78"/>
        <v>22 0 922 0409 2201584240 810</v>
      </c>
      <c r="AO88" s="1" t="str">
        <f t="shared" si="70"/>
        <v>22 0 922 0409 2201584240 811</v>
      </c>
      <c r="AP88" s="1" t="str">
        <f t="shared" si="71"/>
        <v>0</v>
      </c>
      <c r="AQ88" s="1">
        <f t="shared" si="72"/>
        <v>0</v>
      </c>
      <c r="AR88" s="138"/>
    </row>
    <row r="89" spans="1:48" ht="13.5" customHeight="1" x14ac:dyDescent="0.2">
      <c r="A89" s="134"/>
      <c r="B89" s="241" t="str">
        <f t="shared" si="79"/>
        <v>22</v>
      </c>
      <c r="C89" s="112" t="s">
        <v>3115</v>
      </c>
      <c r="D89" s="46" t="s">
        <v>580</v>
      </c>
      <c r="E89" s="46" t="s">
        <v>1060</v>
      </c>
      <c r="F89" s="46" t="s">
        <v>2962</v>
      </c>
      <c r="G89" s="46">
        <v>84240</v>
      </c>
      <c r="H89" s="46" t="s">
        <v>2193</v>
      </c>
      <c r="I89" s="46"/>
      <c r="J89" s="85"/>
      <c r="K89" s="85"/>
      <c r="L89" s="237">
        <v>1014549.08</v>
      </c>
      <c r="M89" s="115"/>
      <c r="N89" s="115"/>
      <c r="O89" s="47"/>
      <c r="P89" s="113" t="str">
        <f t="shared" si="74"/>
        <v>22 0</v>
      </c>
      <c r="Q89" s="17" t="str">
        <f t="shared" si="57"/>
        <v>22 0 922</v>
      </c>
      <c r="R89" s="17" t="str">
        <f t="shared" si="75"/>
        <v>0400</v>
      </c>
      <c r="S89" s="17" t="str">
        <f t="shared" si="58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59"/>
        <v>922 0409</v>
      </c>
      <c r="W89" s="17" t="str">
        <f t="shared" si="50"/>
        <v>22 0 922 0409</v>
      </c>
      <c r="X89" s="1" t="str">
        <f t="shared" si="77"/>
        <v>0409 2201600000</v>
      </c>
      <c r="Y89" s="1" t="str">
        <f t="shared" si="60"/>
        <v>922 0409 2201600000</v>
      </c>
      <c r="Z89" s="1" t="str">
        <f t="shared" si="52"/>
        <v>22 0 922 0409 2201600000</v>
      </c>
      <c r="AA89" s="1" t="str">
        <f t="shared" si="53"/>
        <v>0409 2201684000</v>
      </c>
      <c r="AB89" s="1" t="str">
        <f t="shared" si="61"/>
        <v>922 0409 2201684000</v>
      </c>
      <c r="AC89" s="1" t="str">
        <f t="shared" si="54"/>
        <v>22 0 922 0409 2201684000</v>
      </c>
      <c r="AD89" s="1" t="str">
        <f t="shared" si="55"/>
        <v>0409 2201684240</v>
      </c>
      <c r="AE89" s="1" t="str">
        <f t="shared" si="62"/>
        <v>922 0409 2201684240</v>
      </c>
      <c r="AF89" s="1" t="str">
        <f t="shared" si="56"/>
        <v>22 0 922 0409 2201684240</v>
      </c>
      <c r="AG89" s="1" t="str">
        <f t="shared" si="63"/>
        <v>0409 2201684240 800</v>
      </c>
      <c r="AH89" s="1" t="str">
        <f t="shared" si="64"/>
        <v>0409 2201684240 810</v>
      </c>
      <c r="AI89" s="1" t="str">
        <f t="shared" si="65"/>
        <v>0409 2201684240 811</v>
      </c>
      <c r="AJ89" s="1" t="str">
        <f t="shared" si="66"/>
        <v>922 0409 2201684240 810</v>
      </c>
      <c r="AK89" s="1" t="str">
        <f t="shared" si="67"/>
        <v>922 0409 2201684240 800</v>
      </c>
      <c r="AL89" s="1" t="str">
        <f t="shared" si="68"/>
        <v>922 0409 2201684240 811</v>
      </c>
      <c r="AM89" s="1" t="str">
        <f t="shared" si="69"/>
        <v>22 0 922 0409 2201684240 800</v>
      </c>
      <c r="AN89" s="1" t="str">
        <f t="shared" si="78"/>
        <v>22 0 922 0409 2201684240 810</v>
      </c>
      <c r="AO89" s="1" t="str">
        <f t="shared" si="70"/>
        <v>22 0 922 0409 2201684240 811</v>
      </c>
      <c r="AP89" s="1" t="str">
        <f t="shared" si="71"/>
        <v>0</v>
      </c>
      <c r="AQ89" s="1">
        <f t="shared" si="72"/>
        <v>0</v>
      </c>
      <c r="AR89" s="138"/>
    </row>
    <row r="90" spans="1:48" ht="13.5" customHeight="1" x14ac:dyDescent="0.2">
      <c r="A90" s="134"/>
      <c r="B90" s="241" t="str">
        <f t="shared" si="79"/>
        <v>22</v>
      </c>
      <c r="C90" s="112" t="s">
        <v>3115</v>
      </c>
      <c r="D90" s="46" t="s">
        <v>580</v>
      </c>
      <c r="E90" s="46" t="s">
        <v>1060</v>
      </c>
      <c r="F90" s="46" t="s">
        <v>2963</v>
      </c>
      <c r="G90" s="46">
        <v>81610</v>
      </c>
      <c r="H90" s="46" t="s">
        <v>411</v>
      </c>
      <c r="I90" s="46"/>
      <c r="J90" s="85"/>
      <c r="K90" s="85"/>
      <c r="L90" s="237">
        <v>1700000</v>
      </c>
      <c r="M90" s="115"/>
      <c r="N90" s="115"/>
      <c r="O90" s="47"/>
      <c r="P90" s="113" t="str">
        <f t="shared" si="74"/>
        <v>22 0</v>
      </c>
      <c r="Q90" s="17" t="str">
        <f t="shared" si="57"/>
        <v>22 0 922</v>
      </c>
      <c r="R90" s="17" t="str">
        <f t="shared" si="75"/>
        <v>0400</v>
      </c>
      <c r="S90" s="17" t="str">
        <f t="shared" si="58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59"/>
        <v>922 0409</v>
      </c>
      <c r="W90" s="17" t="str">
        <f t="shared" si="50"/>
        <v>22 0 922 0409</v>
      </c>
      <c r="X90" s="1" t="str">
        <f t="shared" si="77"/>
        <v>0409 2202000000</v>
      </c>
      <c r="Y90" s="1" t="str">
        <f t="shared" si="60"/>
        <v>922 0409 2202000000</v>
      </c>
      <c r="Z90" s="1" t="str">
        <f t="shared" si="52"/>
        <v>22 0 922 0409 2202000000</v>
      </c>
      <c r="AA90" s="1" t="str">
        <f t="shared" si="53"/>
        <v>0409 2202081000</v>
      </c>
      <c r="AB90" s="1" t="str">
        <f t="shared" si="61"/>
        <v>922 0409 2202081000</v>
      </c>
      <c r="AC90" s="1" t="str">
        <f t="shared" si="54"/>
        <v>22 0 922 0409 2202081000</v>
      </c>
      <c r="AD90" s="1" t="str">
        <f t="shared" si="55"/>
        <v>0409 2202081610</v>
      </c>
      <c r="AE90" s="1" t="str">
        <f t="shared" si="62"/>
        <v>922 0409 2202081610</v>
      </c>
      <c r="AF90" s="1" t="str">
        <f t="shared" si="56"/>
        <v>22 0 922 0409 2202081610</v>
      </c>
      <c r="AG90" s="1" t="str">
        <f t="shared" si="63"/>
        <v>0409 2202081610 200</v>
      </c>
      <c r="AH90" s="1" t="str">
        <f t="shared" si="64"/>
        <v>0409 2202081610 240</v>
      </c>
      <c r="AI90" s="1" t="str">
        <f t="shared" si="65"/>
        <v>0409 2202081610 244</v>
      </c>
      <c r="AJ90" s="1" t="str">
        <f t="shared" si="66"/>
        <v>922 0409 2202081610 240</v>
      </c>
      <c r="AK90" s="1" t="str">
        <f t="shared" si="67"/>
        <v>922 0409 2202081610 200</v>
      </c>
      <c r="AL90" s="1" t="str">
        <f t="shared" si="68"/>
        <v>922 0409 2202081610 244</v>
      </c>
      <c r="AM90" s="1" t="str">
        <f t="shared" si="69"/>
        <v>22 0 922 0409 2202081610 200</v>
      </c>
      <c r="AN90" s="1" t="str">
        <f t="shared" si="78"/>
        <v>22 0 922 0409 2202081610 240</v>
      </c>
      <c r="AO90" s="1" t="str">
        <f t="shared" si="70"/>
        <v>22 0 922 0409 2202081610 244</v>
      </c>
      <c r="AP90" s="1" t="str">
        <f t="shared" si="71"/>
        <v>0</v>
      </c>
      <c r="AQ90" s="1">
        <f t="shared" si="72"/>
        <v>0</v>
      </c>
      <c r="AR90" s="138"/>
    </row>
    <row r="91" spans="1:48" ht="13.5" customHeight="1" x14ac:dyDescent="0.2">
      <c r="A91" s="134"/>
      <c r="B91" s="241" t="str">
        <f t="shared" si="79"/>
        <v>22</v>
      </c>
      <c r="C91" s="112" t="s">
        <v>3115</v>
      </c>
      <c r="D91" s="46" t="s">
        <v>580</v>
      </c>
      <c r="E91" s="46" t="s">
        <v>1060</v>
      </c>
      <c r="F91" s="46" t="s">
        <v>2964</v>
      </c>
      <c r="G91" s="46">
        <v>81610</v>
      </c>
      <c r="H91" s="46" t="s">
        <v>792</v>
      </c>
      <c r="I91" s="46"/>
      <c r="J91" s="85"/>
      <c r="K91" s="85"/>
      <c r="L91" s="237">
        <v>6474310.5999999996</v>
      </c>
      <c r="M91" s="115"/>
      <c r="N91" s="115"/>
      <c r="O91" s="47"/>
      <c r="P91" s="113" t="str">
        <f t="shared" si="74"/>
        <v>22 0</v>
      </c>
      <c r="Q91" s="17" t="str">
        <f t="shared" si="57"/>
        <v>22 0 922</v>
      </c>
      <c r="R91" s="17" t="str">
        <f t="shared" si="75"/>
        <v>0400</v>
      </c>
      <c r="S91" s="17" t="str">
        <f t="shared" si="58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59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0"/>
        <v>922 0409 2202100000</v>
      </c>
      <c r="Z91" s="1" t="str">
        <f t="shared" si="52"/>
        <v>22 0 922 0409 2202100000</v>
      </c>
      <c r="AA91" s="1" t="str">
        <f t="shared" si="53"/>
        <v>0409 2202181000</v>
      </c>
      <c r="AB91" s="1" t="str">
        <f t="shared" si="61"/>
        <v>922 0409 2202181000</v>
      </c>
      <c r="AC91" s="1" t="str">
        <f t="shared" si="54"/>
        <v>22 0 922 0409 2202181000</v>
      </c>
      <c r="AD91" s="1" t="str">
        <f t="shared" si="55"/>
        <v>0409 2202181610</v>
      </c>
      <c r="AE91" s="1" t="str">
        <f t="shared" si="62"/>
        <v>922 0409 2202181610</v>
      </c>
      <c r="AF91" s="1" t="str">
        <f t="shared" si="56"/>
        <v>22 0 922 0409 2202181610</v>
      </c>
      <c r="AG91" s="1" t="str">
        <f t="shared" si="63"/>
        <v>0409 2202181610 200</v>
      </c>
      <c r="AH91" s="1" t="str">
        <f t="shared" si="64"/>
        <v>0409 2202181610 240</v>
      </c>
      <c r="AI91" s="1" t="str">
        <f t="shared" si="65"/>
        <v>0409 2202181610 243</v>
      </c>
      <c r="AJ91" s="1" t="str">
        <f t="shared" si="66"/>
        <v>922 0409 2202181610 240</v>
      </c>
      <c r="AK91" s="1" t="str">
        <f t="shared" si="67"/>
        <v>922 0409 2202181610 200</v>
      </c>
      <c r="AL91" s="1" t="str">
        <f t="shared" si="68"/>
        <v>922 0409 2202181610 243</v>
      </c>
      <c r="AM91" s="1" t="str">
        <f t="shared" si="69"/>
        <v>22 0 922 0409 2202181610 200</v>
      </c>
      <c r="AN91" s="1" t="str">
        <f t="shared" si="78"/>
        <v>22 0 922 0409 2202181610 240</v>
      </c>
      <c r="AO91" s="1" t="str">
        <f t="shared" si="70"/>
        <v>22 0 922 0409 2202181610 243</v>
      </c>
      <c r="AP91" s="1" t="str">
        <f t="shared" si="71"/>
        <v>0</v>
      </c>
      <c r="AQ91" s="1">
        <f t="shared" si="72"/>
        <v>0</v>
      </c>
      <c r="AR91" s="139"/>
    </row>
    <row r="92" spans="1:48" ht="13.5" customHeight="1" x14ac:dyDescent="0.2">
      <c r="A92" s="134"/>
      <c r="B92" s="241" t="str">
        <f t="shared" si="79"/>
        <v>22</v>
      </c>
      <c r="C92" s="112" t="s">
        <v>3115</v>
      </c>
      <c r="D92" s="46" t="s">
        <v>580</v>
      </c>
      <c r="E92" s="46" t="s">
        <v>1060</v>
      </c>
      <c r="F92" s="46" t="s">
        <v>2964</v>
      </c>
      <c r="G92" s="46">
        <v>81610</v>
      </c>
      <c r="H92" s="46" t="s">
        <v>411</v>
      </c>
      <c r="I92" s="46"/>
      <c r="J92" s="85"/>
      <c r="K92" s="85"/>
      <c r="L92" s="237">
        <v>714577.14</v>
      </c>
      <c r="M92" s="115"/>
      <c r="N92" s="115"/>
      <c r="O92" s="47"/>
      <c r="P92" s="113" t="str">
        <f t="shared" si="74"/>
        <v>22 0</v>
      </c>
      <c r="Q92" s="17" t="str">
        <f t="shared" si="57"/>
        <v>22 0 922</v>
      </c>
      <c r="R92" s="17" t="str">
        <f t="shared" si="75"/>
        <v>0400</v>
      </c>
      <c r="S92" s="17" t="str">
        <f t="shared" si="58"/>
        <v>922 0400</v>
      </c>
      <c r="T92" s="17" t="str">
        <f t="shared" si="48"/>
        <v>22 0 922 0400</v>
      </c>
      <c r="U92" s="4" t="str">
        <f t="shared" si="76"/>
        <v>0409</v>
      </c>
      <c r="V92" s="17" t="str">
        <f t="shared" si="59"/>
        <v>922 0409</v>
      </c>
      <c r="W92" s="17" t="str">
        <f t="shared" si="50"/>
        <v>22 0 922 0409</v>
      </c>
      <c r="X92" s="1" t="str">
        <f t="shared" si="77"/>
        <v>0409 2202100000</v>
      </c>
      <c r="Y92" s="1" t="str">
        <f t="shared" si="60"/>
        <v>922 0409 2202100000</v>
      </c>
      <c r="Z92" s="1" t="str">
        <f t="shared" si="52"/>
        <v>22 0 922 0409 2202100000</v>
      </c>
      <c r="AA92" s="1" t="str">
        <f t="shared" si="53"/>
        <v>0409 2202181000</v>
      </c>
      <c r="AB92" s="1" t="str">
        <f t="shared" si="61"/>
        <v>922 0409 2202181000</v>
      </c>
      <c r="AC92" s="1" t="str">
        <f t="shared" si="54"/>
        <v>22 0 922 0409 2202181000</v>
      </c>
      <c r="AD92" s="1" t="str">
        <f t="shared" si="55"/>
        <v>0409 2202181610</v>
      </c>
      <c r="AE92" s="1" t="str">
        <f t="shared" si="62"/>
        <v>922 0409 2202181610</v>
      </c>
      <c r="AF92" s="1" t="str">
        <f t="shared" si="56"/>
        <v>22 0 922 0409 2202181610</v>
      </c>
      <c r="AG92" s="1" t="str">
        <f t="shared" si="63"/>
        <v>0409 2202181610 200</v>
      </c>
      <c r="AH92" s="1" t="str">
        <f t="shared" si="64"/>
        <v>0409 2202181610 240</v>
      </c>
      <c r="AI92" s="1" t="str">
        <f t="shared" si="65"/>
        <v>0409 2202181610 244</v>
      </c>
      <c r="AJ92" s="1" t="str">
        <f t="shared" si="66"/>
        <v>922 0409 2202181610 240</v>
      </c>
      <c r="AK92" s="1" t="str">
        <f t="shared" si="67"/>
        <v>922 0409 2202181610 200</v>
      </c>
      <c r="AL92" s="1" t="str">
        <f t="shared" si="68"/>
        <v>922 0409 2202181610 244</v>
      </c>
      <c r="AM92" s="1" t="str">
        <f t="shared" si="69"/>
        <v>22 0 922 0409 2202181610 200</v>
      </c>
      <c r="AN92" s="1" t="str">
        <f t="shared" si="78"/>
        <v>22 0 922 0409 2202181610 240</v>
      </c>
      <c r="AO92" s="1" t="str">
        <f t="shared" si="70"/>
        <v>22 0 922 0409 2202181610 244</v>
      </c>
      <c r="AP92" s="1" t="str">
        <f t="shared" si="71"/>
        <v>0</v>
      </c>
      <c r="AQ92" s="1">
        <f t="shared" si="72"/>
        <v>0</v>
      </c>
      <c r="AR92" s="138"/>
    </row>
    <row r="93" spans="1:48" ht="13.5" customHeight="1" x14ac:dyDescent="0.2">
      <c r="A93" s="134"/>
      <c r="B93" s="241" t="str">
        <f t="shared" si="79"/>
        <v>22</v>
      </c>
      <c r="C93" s="112" t="s">
        <v>3115</v>
      </c>
      <c r="D93" s="46" t="s">
        <v>580</v>
      </c>
      <c r="E93" s="46" t="s">
        <v>1060</v>
      </c>
      <c r="F93" s="46" t="s">
        <v>2964</v>
      </c>
      <c r="G93" s="46" t="s">
        <v>2965</v>
      </c>
      <c r="H93" s="46" t="s">
        <v>792</v>
      </c>
      <c r="I93" s="46"/>
      <c r="J93" s="85"/>
      <c r="K93" s="85"/>
      <c r="L93" s="237">
        <v>26382655.09</v>
      </c>
      <c r="M93" s="115"/>
      <c r="N93" s="115"/>
      <c r="O93" s="141"/>
      <c r="P93" s="113" t="str">
        <f t="shared" si="74"/>
        <v>22 0</v>
      </c>
      <c r="Q93" s="17" t="str">
        <f t="shared" si="57"/>
        <v>22 0 922</v>
      </c>
      <c r="R93" s="17" t="str">
        <f t="shared" si="75"/>
        <v>0400</v>
      </c>
      <c r="S93" s="17" t="str">
        <f t="shared" si="58"/>
        <v>922 0400</v>
      </c>
      <c r="T93" s="17" t="str">
        <f t="shared" si="48"/>
        <v>22 0 922 0400</v>
      </c>
      <c r="U93" s="4" t="str">
        <f t="shared" si="76"/>
        <v>0409</v>
      </c>
      <c r="V93" s="17" t="str">
        <f t="shared" si="59"/>
        <v>922 0409</v>
      </c>
      <c r="W93" s="17" t="str">
        <f t="shared" si="50"/>
        <v>22 0 922 0409</v>
      </c>
      <c r="X93" s="1" t="str">
        <f t="shared" si="77"/>
        <v>0409 2202100000</v>
      </c>
      <c r="Y93" s="1" t="str">
        <f t="shared" si="60"/>
        <v>922 0409 2202100000</v>
      </c>
      <c r="Z93" s="1" t="str">
        <f t="shared" si="52"/>
        <v>22 0 922 0409 2202100000</v>
      </c>
      <c r="AA93" s="1" t="str">
        <f t="shared" si="53"/>
        <v>0409 22021S6000</v>
      </c>
      <c r="AB93" s="1" t="str">
        <f t="shared" si="61"/>
        <v>922 0409 22021S6000</v>
      </c>
      <c r="AC93" s="1" t="str">
        <f t="shared" si="54"/>
        <v>22 0 922 0409 22021S6000</v>
      </c>
      <c r="AD93" s="1" t="str">
        <f t="shared" si="55"/>
        <v>0409 22021S6170</v>
      </c>
      <c r="AE93" s="1" t="str">
        <f t="shared" si="62"/>
        <v>922 0409 22021S6170</v>
      </c>
      <c r="AF93" s="1" t="str">
        <f t="shared" si="56"/>
        <v>22 0 922 0409 22021S6170</v>
      </c>
      <c r="AG93" s="1" t="str">
        <f t="shared" si="63"/>
        <v>0409 22021S6170 200</v>
      </c>
      <c r="AH93" s="1" t="str">
        <f t="shared" si="64"/>
        <v>0409 22021S6170 240</v>
      </c>
      <c r="AI93" s="1" t="str">
        <f t="shared" si="65"/>
        <v>0409 22021S6170 243</v>
      </c>
      <c r="AJ93" s="1" t="str">
        <f t="shared" si="66"/>
        <v>922 0409 22021S6170 240</v>
      </c>
      <c r="AK93" s="1" t="str">
        <f t="shared" si="67"/>
        <v>922 0409 22021S6170 200</v>
      </c>
      <c r="AL93" s="1" t="str">
        <f t="shared" si="68"/>
        <v>922 0409 22021S6170 243</v>
      </c>
      <c r="AM93" s="1" t="str">
        <f t="shared" si="69"/>
        <v>22 0 922 0409 22021S6170 200</v>
      </c>
      <c r="AN93" s="1" t="str">
        <f t="shared" si="78"/>
        <v>22 0 922 0409 22021S6170 240</v>
      </c>
      <c r="AO93" s="1" t="str">
        <f t="shared" si="70"/>
        <v>22 0 922 0409 22021S6170 243</v>
      </c>
      <c r="AP93" s="1" t="str">
        <f t="shared" si="71"/>
        <v>0</v>
      </c>
      <c r="AQ93" s="1">
        <f t="shared" si="72"/>
        <v>0</v>
      </c>
      <c r="AR93" s="138"/>
    </row>
    <row r="94" spans="1:48" ht="13.5" customHeight="1" x14ac:dyDescent="0.2">
      <c r="A94" s="134"/>
      <c r="B94" s="241" t="str">
        <f t="shared" si="79"/>
        <v>22</v>
      </c>
      <c r="C94" s="112" t="s">
        <v>3115</v>
      </c>
      <c r="D94" s="46" t="s">
        <v>580</v>
      </c>
      <c r="E94" s="46" t="s">
        <v>1060</v>
      </c>
      <c r="F94" s="46" t="s">
        <v>2964</v>
      </c>
      <c r="G94" s="46" t="s">
        <v>2965</v>
      </c>
      <c r="H94" s="46" t="s">
        <v>411</v>
      </c>
      <c r="I94" s="46"/>
      <c r="J94" s="85"/>
      <c r="K94" s="85"/>
      <c r="L94" s="237">
        <v>2046019.2</v>
      </c>
      <c r="M94" s="115"/>
      <c r="N94" s="115"/>
      <c r="O94" s="47"/>
      <c r="P94" s="113" t="str">
        <f t="shared" si="74"/>
        <v>22 0</v>
      </c>
      <c r="Q94" s="17" t="str">
        <f t="shared" si="57"/>
        <v>22 0 922</v>
      </c>
      <c r="R94" s="17" t="str">
        <f t="shared" si="75"/>
        <v>0400</v>
      </c>
      <c r="S94" s="17" t="str">
        <f t="shared" si="58"/>
        <v>922 0400</v>
      </c>
      <c r="T94" s="17" t="str">
        <f t="shared" si="48"/>
        <v>22 0 922 0400</v>
      </c>
      <c r="U94" s="4" t="str">
        <f t="shared" si="76"/>
        <v>0409</v>
      </c>
      <c r="V94" s="17" t="str">
        <f t="shared" si="59"/>
        <v>922 0409</v>
      </c>
      <c r="W94" s="17" t="str">
        <f t="shared" si="50"/>
        <v>22 0 922 0409</v>
      </c>
      <c r="X94" s="1" t="str">
        <f t="shared" si="77"/>
        <v>0409 2202100000</v>
      </c>
      <c r="Y94" s="1" t="str">
        <f t="shared" si="60"/>
        <v>922 0409 2202100000</v>
      </c>
      <c r="Z94" s="1" t="str">
        <f t="shared" si="52"/>
        <v>22 0 922 0409 2202100000</v>
      </c>
      <c r="AA94" s="1" t="str">
        <f t="shared" si="53"/>
        <v>0409 22021S6000</v>
      </c>
      <c r="AB94" s="1" t="str">
        <f t="shared" si="61"/>
        <v>922 0409 22021S6000</v>
      </c>
      <c r="AC94" s="1" t="str">
        <f t="shared" si="54"/>
        <v>22 0 922 0409 22021S6000</v>
      </c>
      <c r="AD94" s="1" t="str">
        <f t="shared" si="55"/>
        <v>0409 22021S6170</v>
      </c>
      <c r="AE94" s="1" t="str">
        <f t="shared" si="62"/>
        <v>922 0409 22021S6170</v>
      </c>
      <c r="AF94" s="1" t="str">
        <f t="shared" si="56"/>
        <v>22 0 922 0409 22021S6170</v>
      </c>
      <c r="AG94" s="1" t="str">
        <f t="shared" si="63"/>
        <v>0409 22021S6170 200</v>
      </c>
      <c r="AH94" s="1" t="str">
        <f t="shared" si="64"/>
        <v>0409 22021S6170 240</v>
      </c>
      <c r="AI94" s="1" t="str">
        <f t="shared" si="65"/>
        <v>0409 22021S6170 244</v>
      </c>
      <c r="AJ94" s="1" t="str">
        <f t="shared" si="66"/>
        <v>922 0409 22021S6170 240</v>
      </c>
      <c r="AK94" s="1" t="str">
        <f t="shared" si="67"/>
        <v>922 0409 22021S6170 200</v>
      </c>
      <c r="AL94" s="1" t="str">
        <f t="shared" si="68"/>
        <v>922 0409 22021S6170 244</v>
      </c>
      <c r="AM94" s="1" t="str">
        <f t="shared" si="69"/>
        <v>22 0 922 0409 22021S6170 200</v>
      </c>
      <c r="AN94" s="1" t="str">
        <f t="shared" si="78"/>
        <v>22 0 922 0409 22021S6170 240</v>
      </c>
      <c r="AO94" s="1" t="str">
        <f t="shared" si="70"/>
        <v>22 0 922 0409 22021S6170 244</v>
      </c>
      <c r="AP94" s="1" t="str">
        <f t="shared" si="71"/>
        <v>0</v>
      </c>
      <c r="AQ94" s="1">
        <f t="shared" si="72"/>
        <v>0</v>
      </c>
      <c r="AR94" s="138"/>
    </row>
    <row r="95" spans="1:48" ht="13.5" customHeight="1" x14ac:dyDescent="0.2">
      <c r="A95" s="134"/>
      <c r="B95" s="241" t="str">
        <f t="shared" si="79"/>
        <v>22</v>
      </c>
      <c r="C95" s="112" t="s">
        <v>3115</v>
      </c>
      <c r="D95" s="46" t="s">
        <v>580</v>
      </c>
      <c r="E95" s="46" t="s">
        <v>320</v>
      </c>
      <c r="F95" s="46" t="s">
        <v>2966</v>
      </c>
      <c r="G95" s="46">
        <v>17900</v>
      </c>
      <c r="H95" s="46" t="s">
        <v>821</v>
      </c>
      <c r="I95" s="46"/>
      <c r="J95" s="85"/>
      <c r="K95" s="85"/>
      <c r="L95" s="237">
        <v>250763</v>
      </c>
      <c r="M95" s="115"/>
      <c r="N95" s="115"/>
      <c r="O95" s="47"/>
      <c r="P95" s="113" t="str">
        <f t="shared" si="74"/>
        <v>22 0</v>
      </c>
      <c r="Q95" s="17" t="str">
        <f t="shared" si="57"/>
        <v>22 0 922</v>
      </c>
      <c r="R95" s="17" t="str">
        <f t="shared" si="75"/>
        <v>0400</v>
      </c>
      <c r="S95" s="17" t="str">
        <f t="shared" si="58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59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0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1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2"/>
        <v>922 0412 2201917900</v>
      </c>
      <c r="AF95" s="1" t="str">
        <f t="shared" si="56"/>
        <v>22 0 922 0412 2201917900</v>
      </c>
      <c r="AG95" s="1" t="str">
        <f t="shared" si="63"/>
        <v>0412 2201917900 100</v>
      </c>
      <c r="AH95" s="1" t="str">
        <f t="shared" si="64"/>
        <v>0412 2201917900 120</v>
      </c>
      <c r="AI95" s="1" t="str">
        <f t="shared" si="65"/>
        <v>0412 2201917900 121</v>
      </c>
      <c r="AJ95" s="1" t="str">
        <f t="shared" si="66"/>
        <v>922 0412 2201917900 120</v>
      </c>
      <c r="AK95" s="1" t="str">
        <f t="shared" si="67"/>
        <v>922 0412 2201917900 100</v>
      </c>
      <c r="AL95" s="1" t="str">
        <f t="shared" si="68"/>
        <v>922 0412 2201917900 121</v>
      </c>
      <c r="AM95" s="1" t="str">
        <f t="shared" si="69"/>
        <v>22 0 922 0412 2201917900 100</v>
      </c>
      <c r="AN95" s="1" t="str">
        <f t="shared" si="78"/>
        <v>22 0 922 0412 2201917900 120</v>
      </c>
      <c r="AO95" s="1" t="str">
        <f t="shared" si="70"/>
        <v>22 0 922 0412 2201917900 121</v>
      </c>
      <c r="AP95" s="1" t="str">
        <f t="shared" si="71"/>
        <v>0</v>
      </c>
      <c r="AQ95" s="1">
        <f t="shared" si="72"/>
        <v>0</v>
      </c>
      <c r="AR95" s="138"/>
    </row>
    <row r="96" spans="1:48" ht="13.5" customHeight="1" x14ac:dyDescent="0.2">
      <c r="A96" s="134"/>
      <c r="B96" s="241" t="str">
        <f t="shared" si="79"/>
        <v>22</v>
      </c>
      <c r="C96" s="112" t="s">
        <v>3115</v>
      </c>
      <c r="D96" s="46" t="s">
        <v>580</v>
      </c>
      <c r="E96" s="46" t="s">
        <v>320</v>
      </c>
      <c r="F96" s="46" t="s">
        <v>2966</v>
      </c>
      <c r="G96" s="46">
        <v>17900</v>
      </c>
      <c r="H96" s="46" t="s">
        <v>684</v>
      </c>
      <c r="I96" s="46"/>
      <c r="J96" s="85"/>
      <c r="K96" s="85"/>
      <c r="L96" s="237">
        <v>237</v>
      </c>
      <c r="M96" s="115"/>
      <c r="N96" s="115"/>
      <c r="O96" s="47"/>
      <c r="P96" s="113" t="str">
        <f t="shared" si="74"/>
        <v>22 0</v>
      </c>
      <c r="Q96" s="17" t="str">
        <f t="shared" si="57"/>
        <v>22 0 922</v>
      </c>
      <c r="R96" s="17" t="str">
        <f t="shared" si="75"/>
        <v>0400</v>
      </c>
      <c r="S96" s="17" t="str">
        <f t="shared" si="58"/>
        <v>922 0400</v>
      </c>
      <c r="T96" s="17" t="str">
        <f t="shared" ref="T96:T159" si="80">Q96&amp;" "&amp;R96</f>
        <v>22 0 922 0400</v>
      </c>
      <c r="U96" s="4" t="str">
        <f t="shared" si="76"/>
        <v>0412</v>
      </c>
      <c r="V96" s="17" t="str">
        <f t="shared" si="59"/>
        <v>922 0412</v>
      </c>
      <c r="W96" s="17" t="str">
        <f t="shared" ref="W96:W159" si="81">Q96&amp;" "&amp;U96</f>
        <v>22 0 922 0412</v>
      </c>
      <c r="X96" s="1" t="str">
        <f t="shared" si="77"/>
        <v>0412 2201900000</v>
      </c>
      <c r="Y96" s="1" t="str">
        <f t="shared" si="60"/>
        <v>922 0412 2201900000</v>
      </c>
      <c r="Z96" s="1" t="str">
        <f t="shared" ref="Z96:Z159" si="82">Q96&amp;" "&amp;X96</f>
        <v>22 0 922 0412 2201900000</v>
      </c>
      <c r="AA96" s="1" t="str">
        <f t="shared" ref="AA96:AA159" si="83">E96&amp;" "&amp;F96&amp;LEFT(G96,2)&amp;"000"</f>
        <v>0412 2201917000</v>
      </c>
      <c r="AB96" s="1" t="str">
        <f t="shared" si="61"/>
        <v>922 0412 2201917000</v>
      </c>
      <c r="AC96" s="1" t="str">
        <f t="shared" ref="AC96:AC159" si="84">Q96&amp;" "&amp;AA96</f>
        <v>22 0 922 0412 2201917000</v>
      </c>
      <c r="AD96" s="1" t="str">
        <f t="shared" ref="AD96:AD159" si="85">E96&amp;" "&amp;F96&amp;G96</f>
        <v>0412 2201917900</v>
      </c>
      <c r="AE96" s="1" t="str">
        <f t="shared" si="62"/>
        <v>922 0412 2201917900</v>
      </c>
      <c r="AF96" s="1" t="str">
        <f t="shared" ref="AF96:AF159" si="86">Q96&amp;" "&amp;AD96</f>
        <v>22 0 922 0412 2201917900</v>
      </c>
      <c r="AG96" s="1" t="str">
        <f t="shared" si="63"/>
        <v>0412 2201917900 100</v>
      </c>
      <c r="AH96" s="1" t="str">
        <f t="shared" si="64"/>
        <v>0412 2201917900 120</v>
      </c>
      <c r="AI96" s="1" t="str">
        <f t="shared" si="65"/>
        <v>0412 2201917900 122</v>
      </c>
      <c r="AJ96" s="1" t="str">
        <f t="shared" si="66"/>
        <v>922 0412 2201917900 120</v>
      </c>
      <c r="AK96" s="1" t="str">
        <f t="shared" si="67"/>
        <v>922 0412 2201917900 100</v>
      </c>
      <c r="AL96" s="1" t="str">
        <f t="shared" si="68"/>
        <v>922 0412 2201917900 122</v>
      </c>
      <c r="AM96" s="1" t="str">
        <f t="shared" si="69"/>
        <v>22 0 922 0412 2201917900 100</v>
      </c>
      <c r="AN96" s="1" t="str">
        <f t="shared" si="78"/>
        <v>22 0 922 0412 2201917900 120</v>
      </c>
      <c r="AO96" s="1" t="str">
        <f t="shared" si="70"/>
        <v>22 0 922 0412 2201917900 122</v>
      </c>
      <c r="AP96" s="1" t="str">
        <f t="shared" si="71"/>
        <v>0</v>
      </c>
      <c r="AQ96" s="1">
        <f t="shared" si="72"/>
        <v>0</v>
      </c>
      <c r="AR96" s="138"/>
    </row>
    <row r="97" spans="1:44" ht="13.5" customHeight="1" x14ac:dyDescent="0.2">
      <c r="A97" s="134"/>
      <c r="B97" s="241" t="str">
        <f t="shared" si="79"/>
        <v>22</v>
      </c>
      <c r="C97" s="112" t="s">
        <v>3115</v>
      </c>
      <c r="D97" s="46" t="s">
        <v>580</v>
      </c>
      <c r="E97" s="46" t="s">
        <v>320</v>
      </c>
      <c r="F97" s="46" t="s">
        <v>2966</v>
      </c>
      <c r="G97" s="46">
        <v>17900</v>
      </c>
      <c r="H97" s="46" t="s">
        <v>826</v>
      </c>
      <c r="I97" s="46"/>
      <c r="J97" s="85"/>
      <c r="K97" s="85"/>
      <c r="L97" s="237">
        <v>74389</v>
      </c>
      <c r="M97" s="115"/>
      <c r="N97" s="115"/>
      <c r="O97" s="65"/>
      <c r="P97" s="113" t="str">
        <f t="shared" si="74"/>
        <v>22 0</v>
      </c>
      <c r="Q97" s="17" t="str">
        <f t="shared" si="57"/>
        <v>22 0 922</v>
      </c>
      <c r="R97" s="17" t="str">
        <f t="shared" si="75"/>
        <v>0400</v>
      </c>
      <c r="S97" s="17" t="str">
        <f t="shared" si="58"/>
        <v>922 0400</v>
      </c>
      <c r="T97" s="17" t="str">
        <f t="shared" si="80"/>
        <v>22 0 922 0400</v>
      </c>
      <c r="U97" s="4" t="str">
        <f t="shared" si="76"/>
        <v>0412</v>
      </c>
      <c r="V97" s="17" t="str">
        <f t="shared" si="59"/>
        <v>922 0412</v>
      </c>
      <c r="W97" s="17" t="str">
        <f t="shared" si="81"/>
        <v>22 0 922 0412</v>
      </c>
      <c r="X97" s="1" t="str">
        <f t="shared" si="77"/>
        <v>0412 2201900000</v>
      </c>
      <c r="Y97" s="1" t="str">
        <f t="shared" si="60"/>
        <v>922 0412 2201900000</v>
      </c>
      <c r="Z97" s="1" t="str">
        <f t="shared" si="82"/>
        <v>22 0 922 0412 2201900000</v>
      </c>
      <c r="AA97" s="1" t="str">
        <f t="shared" si="83"/>
        <v>0412 2201917000</v>
      </c>
      <c r="AB97" s="1" t="str">
        <f t="shared" si="61"/>
        <v>922 0412 2201917000</v>
      </c>
      <c r="AC97" s="1" t="str">
        <f t="shared" si="84"/>
        <v>22 0 922 0412 2201917000</v>
      </c>
      <c r="AD97" s="1" t="str">
        <f t="shared" si="85"/>
        <v>0412 2201917900</v>
      </c>
      <c r="AE97" s="1" t="str">
        <f t="shared" si="62"/>
        <v>922 0412 2201917900</v>
      </c>
      <c r="AF97" s="1" t="str">
        <f t="shared" si="86"/>
        <v>22 0 922 0412 2201917900</v>
      </c>
      <c r="AG97" s="1" t="str">
        <f t="shared" si="63"/>
        <v>0412 2201917900 100</v>
      </c>
      <c r="AH97" s="1" t="str">
        <f t="shared" si="64"/>
        <v>0412 2201917900 120</v>
      </c>
      <c r="AI97" s="1" t="str">
        <f t="shared" si="65"/>
        <v>0412 2201917900 129</v>
      </c>
      <c r="AJ97" s="1" t="str">
        <f t="shared" si="66"/>
        <v>922 0412 2201917900 120</v>
      </c>
      <c r="AK97" s="1" t="str">
        <f t="shared" si="67"/>
        <v>922 0412 2201917900 100</v>
      </c>
      <c r="AL97" s="1" t="str">
        <f t="shared" si="68"/>
        <v>922 0412 2201917900 129</v>
      </c>
      <c r="AM97" s="1" t="str">
        <f t="shared" si="69"/>
        <v>22 0 922 0412 2201917900 100</v>
      </c>
      <c r="AN97" s="1" t="str">
        <f t="shared" si="78"/>
        <v>22 0 922 0412 2201917900 120</v>
      </c>
      <c r="AO97" s="1" t="str">
        <f t="shared" si="70"/>
        <v>22 0 922 0412 2201917900 129</v>
      </c>
      <c r="AP97" s="1" t="str">
        <f t="shared" si="71"/>
        <v>0</v>
      </c>
      <c r="AQ97" s="1">
        <f t="shared" si="72"/>
        <v>0</v>
      </c>
      <c r="AR97" s="138"/>
    </row>
    <row r="98" spans="1:44" ht="13.5" customHeight="1" x14ac:dyDescent="0.2">
      <c r="A98" s="134"/>
      <c r="B98" s="241" t="str">
        <f t="shared" si="79"/>
        <v>22</v>
      </c>
      <c r="C98" s="112" t="s">
        <v>3115</v>
      </c>
      <c r="D98" s="46" t="s">
        <v>580</v>
      </c>
      <c r="E98" s="46" t="s">
        <v>225</v>
      </c>
      <c r="F98" s="46" t="s">
        <v>2950</v>
      </c>
      <c r="G98" s="46">
        <v>81830</v>
      </c>
      <c r="H98" s="46" t="s">
        <v>411</v>
      </c>
      <c r="I98" s="46"/>
      <c r="J98" s="85"/>
      <c r="K98" s="85"/>
      <c r="L98" s="237">
        <v>32500</v>
      </c>
      <c r="M98" s="115"/>
      <c r="N98" s="115"/>
      <c r="O98" s="47"/>
      <c r="P98" s="113" t="str">
        <f t="shared" si="74"/>
        <v>22 0</v>
      </c>
      <c r="Q98" s="17" t="str">
        <f t="shared" si="57"/>
        <v>22 0 922</v>
      </c>
      <c r="R98" s="17" t="str">
        <f t="shared" si="75"/>
        <v>0500</v>
      </c>
      <c r="S98" s="17" t="str">
        <f t="shared" si="58"/>
        <v>922 0500</v>
      </c>
      <c r="T98" s="17" t="str">
        <f t="shared" si="80"/>
        <v>22 0 922 0500</v>
      </c>
      <c r="U98" s="4" t="str">
        <f t="shared" si="76"/>
        <v>0501</v>
      </c>
      <c r="V98" s="17" t="str">
        <f t="shared" si="59"/>
        <v>922 0501</v>
      </c>
      <c r="W98" s="17" t="str">
        <f t="shared" si="81"/>
        <v>22 0 922 0501</v>
      </c>
      <c r="X98" s="1" t="str">
        <f t="shared" si="77"/>
        <v>0501 2201200000</v>
      </c>
      <c r="Y98" s="1" t="str">
        <f t="shared" si="60"/>
        <v>922 0501 2201200000</v>
      </c>
      <c r="Z98" s="1" t="str">
        <f t="shared" si="82"/>
        <v>22 0 922 0501 2201200000</v>
      </c>
      <c r="AA98" s="1" t="str">
        <f t="shared" si="83"/>
        <v>0501 2201281000</v>
      </c>
      <c r="AB98" s="1" t="str">
        <f t="shared" si="61"/>
        <v>922 0501 2201281000</v>
      </c>
      <c r="AC98" s="1" t="str">
        <f t="shared" si="84"/>
        <v>22 0 922 0501 2201281000</v>
      </c>
      <c r="AD98" s="1" t="str">
        <f t="shared" si="85"/>
        <v>0501 2201281830</v>
      </c>
      <c r="AE98" s="1" t="str">
        <f t="shared" si="62"/>
        <v>922 0501 2201281830</v>
      </c>
      <c r="AF98" s="1" t="str">
        <f t="shared" si="86"/>
        <v>22 0 922 0501 2201281830</v>
      </c>
      <c r="AG98" s="1" t="str">
        <f t="shared" si="63"/>
        <v>0501 2201281830 200</v>
      </c>
      <c r="AH98" s="1" t="str">
        <f t="shared" si="64"/>
        <v>0501 2201281830 240</v>
      </c>
      <c r="AI98" s="1" t="str">
        <f t="shared" si="65"/>
        <v>0501 2201281830 244</v>
      </c>
      <c r="AJ98" s="1" t="str">
        <f t="shared" si="66"/>
        <v>922 0501 2201281830 240</v>
      </c>
      <c r="AK98" s="1" t="str">
        <f t="shared" si="67"/>
        <v>922 0501 2201281830 200</v>
      </c>
      <c r="AL98" s="1" t="str">
        <f t="shared" si="68"/>
        <v>922 0501 2201281830 244</v>
      </c>
      <c r="AM98" s="1" t="str">
        <f t="shared" si="69"/>
        <v>22 0 922 0501 2201281830 200</v>
      </c>
      <c r="AN98" s="1" t="str">
        <f t="shared" si="78"/>
        <v>22 0 922 0501 2201281830 240</v>
      </c>
      <c r="AO98" s="1" t="str">
        <f t="shared" si="70"/>
        <v>22 0 922 0501 2201281830 244</v>
      </c>
      <c r="AP98" s="1" t="str">
        <f t="shared" si="71"/>
        <v>0</v>
      </c>
      <c r="AQ98" s="1">
        <f t="shared" si="72"/>
        <v>0</v>
      </c>
      <c r="AR98" s="138"/>
    </row>
    <row r="99" spans="1:44" ht="13.5" customHeight="1" x14ac:dyDescent="0.2">
      <c r="A99" s="134"/>
      <c r="B99" s="241" t="str">
        <f t="shared" si="79"/>
        <v>22</v>
      </c>
      <c r="C99" s="112" t="s">
        <v>3115</v>
      </c>
      <c r="D99" s="46" t="s">
        <v>580</v>
      </c>
      <c r="E99" s="46" t="s">
        <v>259</v>
      </c>
      <c r="F99" s="46" t="s">
        <v>2961</v>
      </c>
      <c r="G99" s="46">
        <v>84360</v>
      </c>
      <c r="H99" s="46" t="s">
        <v>1269</v>
      </c>
      <c r="I99" s="46"/>
      <c r="J99" s="85"/>
      <c r="K99" s="85"/>
      <c r="L99" s="237">
        <v>999600</v>
      </c>
      <c r="M99" s="115"/>
      <c r="N99" s="115"/>
      <c r="O99" s="47"/>
      <c r="P99" s="113" t="str">
        <f t="shared" si="74"/>
        <v>22 0</v>
      </c>
      <c r="Q99" s="17" t="str">
        <f t="shared" si="57"/>
        <v>22 0 922</v>
      </c>
      <c r="R99" s="17" t="str">
        <f t="shared" si="75"/>
        <v>0500</v>
      </c>
      <c r="S99" s="17" t="str">
        <f t="shared" si="58"/>
        <v>922 0500</v>
      </c>
      <c r="T99" s="17" t="str">
        <f t="shared" si="80"/>
        <v>22 0 922 0500</v>
      </c>
      <c r="U99" s="4" t="str">
        <f t="shared" si="76"/>
        <v>0502</v>
      </c>
      <c r="V99" s="17" t="str">
        <f t="shared" si="59"/>
        <v>922 0502</v>
      </c>
      <c r="W99" s="17" t="str">
        <f t="shared" si="81"/>
        <v>22 0 922 0502</v>
      </c>
      <c r="X99" s="1" t="str">
        <f t="shared" si="77"/>
        <v>0502 2201500000</v>
      </c>
      <c r="Y99" s="1" t="str">
        <f t="shared" si="60"/>
        <v>922 0502 2201500000</v>
      </c>
      <c r="Z99" s="1" t="str">
        <f t="shared" si="82"/>
        <v>22 0 922 0502 2201500000</v>
      </c>
      <c r="AA99" s="1" t="str">
        <f t="shared" si="83"/>
        <v>0502 2201584000</v>
      </c>
      <c r="AB99" s="1" t="str">
        <f t="shared" si="61"/>
        <v>922 0502 2201584000</v>
      </c>
      <c r="AC99" s="1" t="str">
        <f t="shared" si="84"/>
        <v>22 0 922 0502 2201584000</v>
      </c>
      <c r="AD99" s="1" t="str">
        <f t="shared" si="85"/>
        <v>0502 2201584360</v>
      </c>
      <c r="AE99" s="1" t="str">
        <f t="shared" si="62"/>
        <v>922 0502 2201584360</v>
      </c>
      <c r="AF99" s="1" t="str">
        <f t="shared" si="86"/>
        <v>22 0 922 0502 2201584360</v>
      </c>
      <c r="AG99" s="1" t="str">
        <f t="shared" si="63"/>
        <v>0502 2201584360 400</v>
      </c>
      <c r="AH99" s="1" t="str">
        <f t="shared" si="64"/>
        <v>0502 2201584360 410</v>
      </c>
      <c r="AI99" s="1" t="str">
        <f t="shared" si="65"/>
        <v>0502 2201584360 414</v>
      </c>
      <c r="AJ99" s="1" t="str">
        <f t="shared" si="66"/>
        <v>922 0502 2201584360 410</v>
      </c>
      <c r="AK99" s="1" t="str">
        <f t="shared" si="67"/>
        <v>922 0502 2201584360 400</v>
      </c>
      <c r="AL99" s="1" t="str">
        <f t="shared" si="68"/>
        <v>922 0502 2201584360 414</v>
      </c>
      <c r="AM99" s="1" t="str">
        <f t="shared" si="69"/>
        <v>22 0 922 0502 2201584360 400</v>
      </c>
      <c r="AN99" s="1" t="str">
        <f t="shared" si="78"/>
        <v>22 0 922 0502 2201584360 410</v>
      </c>
      <c r="AO99" s="1" t="str">
        <f t="shared" si="70"/>
        <v>22 0 922 0502 2201584360 414</v>
      </c>
      <c r="AP99" s="1" t="str">
        <f t="shared" si="71"/>
        <v>0</v>
      </c>
      <c r="AQ99" s="1">
        <f t="shared" si="72"/>
        <v>0</v>
      </c>
      <c r="AR99" s="138"/>
    </row>
    <row r="100" spans="1:44" ht="13.5" customHeight="1" x14ac:dyDescent="0.2">
      <c r="A100" s="134"/>
      <c r="B100" s="241" t="str">
        <f t="shared" si="79"/>
        <v>22</v>
      </c>
      <c r="C100" s="112" t="s">
        <v>3115</v>
      </c>
      <c r="D100" s="46" t="s">
        <v>580</v>
      </c>
      <c r="E100" s="46" t="s">
        <v>259</v>
      </c>
      <c r="F100" s="46" t="s">
        <v>2961</v>
      </c>
      <c r="G100" s="46" t="s">
        <v>2969</v>
      </c>
      <c r="H100" s="46" t="s">
        <v>1269</v>
      </c>
      <c r="I100" s="46"/>
      <c r="J100" s="85"/>
      <c r="K100" s="85"/>
      <c r="L100" s="237">
        <v>1857080.4</v>
      </c>
      <c r="M100" s="115"/>
      <c r="N100" s="115"/>
      <c r="O100" s="47"/>
      <c r="P100" s="113" t="str">
        <f t="shared" si="74"/>
        <v>22 0</v>
      </c>
      <c r="Q100" s="17" t="str">
        <f t="shared" si="57"/>
        <v>22 0 922</v>
      </c>
      <c r="R100" s="17" t="str">
        <f t="shared" si="75"/>
        <v>0500</v>
      </c>
      <c r="S100" s="17" t="str">
        <f t="shared" si="58"/>
        <v>922 0500</v>
      </c>
      <c r="T100" s="17" t="str">
        <f t="shared" si="80"/>
        <v>22 0 922 0500</v>
      </c>
      <c r="U100" s="4" t="str">
        <f t="shared" si="76"/>
        <v>0502</v>
      </c>
      <c r="V100" s="17" t="str">
        <f t="shared" si="59"/>
        <v>922 0502</v>
      </c>
      <c r="W100" s="17" t="str">
        <f t="shared" si="81"/>
        <v>22 0 922 0502</v>
      </c>
      <c r="X100" s="1" t="str">
        <f t="shared" si="77"/>
        <v>0502 2201500000</v>
      </c>
      <c r="Y100" s="1" t="str">
        <f t="shared" si="60"/>
        <v>922 0502 2201500000</v>
      </c>
      <c r="Z100" s="1" t="str">
        <f t="shared" si="82"/>
        <v>22 0 922 0502 2201500000</v>
      </c>
      <c r="AA100" s="1" t="str">
        <f t="shared" si="83"/>
        <v>0502 22015S1000</v>
      </c>
      <c r="AB100" s="1" t="str">
        <f t="shared" si="61"/>
        <v>922 0502 22015S1000</v>
      </c>
      <c r="AC100" s="1" t="str">
        <f t="shared" si="84"/>
        <v>22 0 922 0502 22015S1000</v>
      </c>
      <c r="AD100" s="1" t="str">
        <f t="shared" si="85"/>
        <v>0502 22015S1270</v>
      </c>
      <c r="AE100" s="1" t="str">
        <f t="shared" si="62"/>
        <v>922 0502 22015S1270</v>
      </c>
      <c r="AF100" s="1" t="str">
        <f t="shared" si="86"/>
        <v>22 0 922 0502 22015S1270</v>
      </c>
      <c r="AG100" s="1" t="str">
        <f t="shared" si="63"/>
        <v>0502 22015S1270 400</v>
      </c>
      <c r="AH100" s="1" t="str">
        <f t="shared" si="64"/>
        <v>0502 22015S1270 410</v>
      </c>
      <c r="AI100" s="1" t="str">
        <f t="shared" si="65"/>
        <v>0502 22015S1270 414</v>
      </c>
      <c r="AJ100" s="1" t="str">
        <f t="shared" si="66"/>
        <v>922 0502 22015S1270 410</v>
      </c>
      <c r="AK100" s="1" t="str">
        <f t="shared" si="67"/>
        <v>922 0502 22015S1270 400</v>
      </c>
      <c r="AL100" s="1" t="str">
        <f t="shared" si="68"/>
        <v>922 0502 22015S1270 414</v>
      </c>
      <c r="AM100" s="1" t="str">
        <f t="shared" si="69"/>
        <v>22 0 922 0502 22015S1270 400</v>
      </c>
      <c r="AN100" s="1" t="str">
        <f t="shared" si="78"/>
        <v>22 0 922 0502 22015S1270 410</v>
      </c>
      <c r="AO100" s="1" t="str">
        <f t="shared" si="70"/>
        <v>22 0 922 0502 22015S1270 414</v>
      </c>
      <c r="AP100" s="1" t="str">
        <f t="shared" si="71"/>
        <v>0</v>
      </c>
      <c r="AQ100" s="1">
        <f t="shared" si="72"/>
        <v>0</v>
      </c>
      <c r="AR100" s="138"/>
    </row>
    <row r="101" spans="1:44" ht="13.5" customHeight="1" x14ac:dyDescent="0.2">
      <c r="A101" s="134"/>
      <c r="B101" s="241" t="str">
        <f t="shared" si="79"/>
        <v>22</v>
      </c>
      <c r="C101" s="112" t="s">
        <v>3115</v>
      </c>
      <c r="D101" s="46" t="s">
        <v>580</v>
      </c>
      <c r="E101" s="46" t="s">
        <v>259</v>
      </c>
      <c r="F101" s="46" t="s">
        <v>2967</v>
      </c>
      <c r="G101" s="46">
        <v>81680</v>
      </c>
      <c r="H101" s="46" t="s">
        <v>1269</v>
      </c>
      <c r="I101" s="46"/>
      <c r="J101" s="85"/>
      <c r="K101" s="85"/>
      <c r="L101" s="237">
        <v>360528.44</v>
      </c>
      <c r="M101" s="115"/>
      <c r="N101" s="115"/>
      <c r="O101" s="47"/>
      <c r="P101" s="113" t="str">
        <f t="shared" si="74"/>
        <v>22 0</v>
      </c>
      <c r="Q101" s="17" t="str">
        <f t="shared" si="57"/>
        <v>22 0 922</v>
      </c>
      <c r="R101" s="17" t="str">
        <f t="shared" si="75"/>
        <v>0500</v>
      </c>
      <c r="S101" s="17" t="str">
        <f t="shared" si="58"/>
        <v>922 0500</v>
      </c>
      <c r="T101" s="17" t="str">
        <f t="shared" si="80"/>
        <v>22 0 922 0500</v>
      </c>
      <c r="U101" s="4" t="str">
        <f t="shared" si="76"/>
        <v>0502</v>
      </c>
      <c r="V101" s="17" t="str">
        <f t="shared" si="59"/>
        <v>922 0502</v>
      </c>
      <c r="W101" s="17" t="str">
        <f t="shared" si="81"/>
        <v>22 0 922 0502</v>
      </c>
      <c r="X101" s="1" t="str">
        <f t="shared" si="77"/>
        <v>0502 2204100000</v>
      </c>
      <c r="Y101" s="1" t="str">
        <f t="shared" si="60"/>
        <v>922 0502 2204100000</v>
      </c>
      <c r="Z101" s="1" t="str">
        <f t="shared" si="82"/>
        <v>22 0 922 0502 2204100000</v>
      </c>
      <c r="AA101" s="1" t="str">
        <f t="shared" si="83"/>
        <v>0502 2204181000</v>
      </c>
      <c r="AB101" s="1" t="str">
        <f t="shared" si="61"/>
        <v>922 0502 2204181000</v>
      </c>
      <c r="AC101" s="1" t="str">
        <f t="shared" si="84"/>
        <v>22 0 922 0502 2204181000</v>
      </c>
      <c r="AD101" s="1" t="str">
        <f t="shared" si="85"/>
        <v>0502 2204181680</v>
      </c>
      <c r="AE101" s="1" t="str">
        <f t="shared" si="62"/>
        <v>922 0502 2204181680</v>
      </c>
      <c r="AF101" s="1" t="str">
        <f t="shared" si="86"/>
        <v>22 0 922 0502 2204181680</v>
      </c>
      <c r="AG101" s="1" t="str">
        <f t="shared" si="63"/>
        <v>0502 2204181680 400</v>
      </c>
      <c r="AH101" s="1" t="str">
        <f t="shared" si="64"/>
        <v>0502 2204181680 410</v>
      </c>
      <c r="AI101" s="1" t="str">
        <f t="shared" si="65"/>
        <v>0502 2204181680 414</v>
      </c>
      <c r="AJ101" s="1" t="str">
        <f t="shared" si="66"/>
        <v>922 0502 2204181680 410</v>
      </c>
      <c r="AK101" s="1" t="str">
        <f t="shared" si="67"/>
        <v>922 0502 2204181680 400</v>
      </c>
      <c r="AL101" s="1" t="str">
        <f t="shared" si="68"/>
        <v>922 0502 2204181680 414</v>
      </c>
      <c r="AM101" s="1" t="str">
        <f t="shared" si="69"/>
        <v>22 0 922 0502 2204181680 400</v>
      </c>
      <c r="AN101" s="1" t="str">
        <f t="shared" si="78"/>
        <v>22 0 922 0502 2204181680 410</v>
      </c>
      <c r="AO101" s="1" t="str">
        <f t="shared" si="70"/>
        <v>22 0 922 0502 2204181680 414</v>
      </c>
      <c r="AP101" s="1" t="str">
        <f t="shared" si="71"/>
        <v>0</v>
      </c>
      <c r="AQ101" s="1">
        <f t="shared" si="72"/>
        <v>0</v>
      </c>
      <c r="AR101" s="138"/>
    </row>
    <row r="102" spans="1:44" ht="13.5" customHeight="1" x14ac:dyDescent="0.2">
      <c r="A102" s="134"/>
      <c r="B102" s="241" t="str">
        <f t="shared" si="79"/>
        <v>22</v>
      </c>
      <c r="C102" s="112" t="s">
        <v>3115</v>
      </c>
      <c r="D102" s="46" t="s">
        <v>580</v>
      </c>
      <c r="E102" s="46" t="s">
        <v>259</v>
      </c>
      <c r="F102" s="46" t="s">
        <v>2967</v>
      </c>
      <c r="G102" s="46">
        <v>81740</v>
      </c>
      <c r="H102" s="46" t="s">
        <v>792</v>
      </c>
      <c r="I102" s="46"/>
      <c r="J102" s="85"/>
      <c r="K102" s="85"/>
      <c r="L102" s="237">
        <v>226170</v>
      </c>
      <c r="M102" s="115"/>
      <c r="N102" s="115"/>
      <c r="O102" s="47"/>
      <c r="P102" s="113" t="str">
        <f t="shared" si="74"/>
        <v>22 0</v>
      </c>
      <c r="Q102" s="17" t="str">
        <f t="shared" si="57"/>
        <v>22 0 922</v>
      </c>
      <c r="R102" s="17" t="str">
        <f t="shared" si="75"/>
        <v>0500</v>
      </c>
      <c r="S102" s="17" t="str">
        <f t="shared" si="58"/>
        <v>922 0500</v>
      </c>
      <c r="T102" s="17" t="str">
        <f t="shared" si="80"/>
        <v>22 0 922 0500</v>
      </c>
      <c r="U102" s="4" t="str">
        <f t="shared" si="76"/>
        <v>0502</v>
      </c>
      <c r="V102" s="17" t="str">
        <f t="shared" si="59"/>
        <v>922 0502</v>
      </c>
      <c r="W102" s="17" t="str">
        <f t="shared" si="81"/>
        <v>22 0 922 0502</v>
      </c>
      <c r="X102" s="1" t="str">
        <f t="shared" si="77"/>
        <v>0502 2204100000</v>
      </c>
      <c r="Y102" s="1" t="str">
        <f t="shared" si="60"/>
        <v>922 0502 2204100000</v>
      </c>
      <c r="Z102" s="1" t="str">
        <f t="shared" si="82"/>
        <v>22 0 922 0502 2204100000</v>
      </c>
      <c r="AA102" s="1" t="str">
        <f t="shared" si="83"/>
        <v>0502 2204181000</v>
      </c>
      <c r="AB102" s="1" t="str">
        <f t="shared" si="61"/>
        <v>922 0502 2204181000</v>
      </c>
      <c r="AC102" s="1" t="str">
        <f t="shared" si="84"/>
        <v>22 0 922 0502 2204181000</v>
      </c>
      <c r="AD102" s="1" t="str">
        <f t="shared" si="85"/>
        <v>0502 2204181740</v>
      </c>
      <c r="AE102" s="1" t="str">
        <f t="shared" si="62"/>
        <v>922 0502 2204181740</v>
      </c>
      <c r="AF102" s="1" t="str">
        <f t="shared" si="86"/>
        <v>22 0 922 0502 2204181740</v>
      </c>
      <c r="AG102" s="1" t="str">
        <f t="shared" si="63"/>
        <v>0502 2204181740 200</v>
      </c>
      <c r="AH102" s="1" t="str">
        <f t="shared" si="64"/>
        <v>0502 2204181740 240</v>
      </c>
      <c r="AI102" s="1" t="str">
        <f t="shared" si="65"/>
        <v>0502 2204181740 243</v>
      </c>
      <c r="AJ102" s="1" t="str">
        <f t="shared" si="66"/>
        <v>922 0502 2204181740 240</v>
      </c>
      <c r="AK102" s="1" t="str">
        <f t="shared" si="67"/>
        <v>922 0502 2204181740 200</v>
      </c>
      <c r="AL102" s="1" t="str">
        <f t="shared" si="68"/>
        <v>922 0502 2204181740 243</v>
      </c>
      <c r="AM102" s="1" t="str">
        <f t="shared" si="69"/>
        <v>22 0 922 0502 2204181740 200</v>
      </c>
      <c r="AN102" s="1" t="str">
        <f t="shared" si="78"/>
        <v>22 0 922 0502 2204181740 240</v>
      </c>
      <c r="AO102" s="1" t="str">
        <f t="shared" si="70"/>
        <v>22 0 922 0502 2204181740 243</v>
      </c>
      <c r="AP102" s="1" t="str">
        <f t="shared" si="71"/>
        <v>0</v>
      </c>
      <c r="AQ102" s="1">
        <f t="shared" si="72"/>
        <v>0</v>
      </c>
      <c r="AR102" s="138"/>
    </row>
    <row r="103" spans="1:44" ht="13.5" customHeight="1" x14ac:dyDescent="0.2">
      <c r="A103" s="134"/>
      <c r="B103" s="241" t="str">
        <f t="shared" si="79"/>
        <v>22</v>
      </c>
      <c r="C103" s="112" t="s">
        <v>3115</v>
      </c>
      <c r="D103" s="46" t="s">
        <v>580</v>
      </c>
      <c r="E103" s="46" t="s">
        <v>259</v>
      </c>
      <c r="F103" s="46" t="s">
        <v>2967</v>
      </c>
      <c r="G103" s="46">
        <v>81740</v>
      </c>
      <c r="H103" s="46" t="s">
        <v>411</v>
      </c>
      <c r="I103" s="46"/>
      <c r="J103" s="85"/>
      <c r="K103" s="85"/>
      <c r="L103" s="237">
        <v>41218.99</v>
      </c>
      <c r="M103" s="115"/>
      <c r="N103" s="115"/>
      <c r="O103" s="47"/>
      <c r="P103" s="113" t="str">
        <f t="shared" si="74"/>
        <v>22 0</v>
      </c>
      <c r="Q103" s="17" t="str">
        <f t="shared" si="57"/>
        <v>22 0 922</v>
      </c>
      <c r="R103" s="17" t="str">
        <f t="shared" si="75"/>
        <v>0500</v>
      </c>
      <c r="S103" s="17" t="str">
        <f t="shared" si="58"/>
        <v>922 0500</v>
      </c>
      <c r="T103" s="17" t="str">
        <f t="shared" si="80"/>
        <v>22 0 922 0500</v>
      </c>
      <c r="U103" s="4" t="str">
        <f t="shared" si="76"/>
        <v>0502</v>
      </c>
      <c r="V103" s="17" t="str">
        <f t="shared" si="59"/>
        <v>922 0502</v>
      </c>
      <c r="W103" s="17" t="str">
        <f t="shared" si="81"/>
        <v>22 0 922 0502</v>
      </c>
      <c r="X103" s="1" t="str">
        <f t="shared" si="77"/>
        <v>0502 2204100000</v>
      </c>
      <c r="Y103" s="1" t="str">
        <f t="shared" si="60"/>
        <v>922 0502 2204100000</v>
      </c>
      <c r="Z103" s="1" t="str">
        <f t="shared" si="82"/>
        <v>22 0 922 0502 2204100000</v>
      </c>
      <c r="AA103" s="1" t="str">
        <f t="shared" si="83"/>
        <v>0502 2204181000</v>
      </c>
      <c r="AB103" s="1" t="str">
        <f t="shared" si="61"/>
        <v>922 0502 2204181000</v>
      </c>
      <c r="AC103" s="1" t="str">
        <f t="shared" si="84"/>
        <v>22 0 922 0502 2204181000</v>
      </c>
      <c r="AD103" s="1" t="str">
        <f t="shared" si="85"/>
        <v>0502 2204181740</v>
      </c>
      <c r="AE103" s="1" t="str">
        <f t="shared" si="62"/>
        <v>922 0502 2204181740</v>
      </c>
      <c r="AF103" s="1" t="str">
        <f t="shared" si="86"/>
        <v>22 0 922 0502 2204181740</v>
      </c>
      <c r="AG103" s="1" t="str">
        <f t="shared" si="63"/>
        <v>0502 2204181740 200</v>
      </c>
      <c r="AH103" s="1" t="str">
        <f t="shared" si="64"/>
        <v>0502 2204181740 240</v>
      </c>
      <c r="AI103" s="1" t="str">
        <f t="shared" si="65"/>
        <v>0502 2204181740 244</v>
      </c>
      <c r="AJ103" s="1" t="str">
        <f t="shared" si="66"/>
        <v>922 0502 2204181740 240</v>
      </c>
      <c r="AK103" s="1" t="str">
        <f t="shared" si="67"/>
        <v>922 0502 2204181740 200</v>
      </c>
      <c r="AL103" s="1" t="str">
        <f t="shared" si="68"/>
        <v>922 0502 2204181740 244</v>
      </c>
      <c r="AM103" s="1" t="str">
        <f t="shared" si="69"/>
        <v>22 0 922 0502 2204181740 200</v>
      </c>
      <c r="AN103" s="1" t="str">
        <f t="shared" si="78"/>
        <v>22 0 922 0502 2204181740 240</v>
      </c>
      <c r="AO103" s="1" t="str">
        <f t="shared" si="70"/>
        <v>22 0 922 0502 2204181740 244</v>
      </c>
      <c r="AP103" s="1" t="str">
        <f t="shared" si="71"/>
        <v>0</v>
      </c>
      <c r="AQ103" s="1">
        <f t="shared" si="72"/>
        <v>0</v>
      </c>
      <c r="AR103" s="138"/>
    </row>
    <row r="104" spans="1:44" ht="13.5" customHeight="1" x14ac:dyDescent="0.2">
      <c r="A104" s="134"/>
      <c r="B104" s="241" t="str">
        <f t="shared" si="79"/>
        <v>22</v>
      </c>
      <c r="C104" s="112" t="s">
        <v>3115</v>
      </c>
      <c r="D104" s="46" t="s">
        <v>580</v>
      </c>
      <c r="E104" s="46" t="s">
        <v>259</v>
      </c>
      <c r="F104" s="46" t="s">
        <v>2968</v>
      </c>
      <c r="G104" s="46" t="s">
        <v>2969</v>
      </c>
      <c r="H104" s="46" t="s">
        <v>1269</v>
      </c>
      <c r="I104" s="46"/>
      <c r="J104" s="85"/>
      <c r="K104" s="85"/>
      <c r="L104" s="237">
        <v>1580000</v>
      </c>
      <c r="M104" s="115"/>
      <c r="N104" s="115"/>
      <c r="O104" s="47"/>
      <c r="P104" s="113" t="str">
        <f t="shared" si="74"/>
        <v>22 0</v>
      </c>
      <c r="Q104" s="17" t="str">
        <f t="shared" si="57"/>
        <v>22 0 922</v>
      </c>
      <c r="R104" s="17" t="str">
        <f t="shared" si="75"/>
        <v>0500</v>
      </c>
      <c r="S104" s="17" t="str">
        <f t="shared" si="58"/>
        <v>922 0500</v>
      </c>
      <c r="T104" s="17" t="str">
        <f t="shared" si="80"/>
        <v>22 0 922 0500</v>
      </c>
      <c r="U104" s="4" t="str">
        <f t="shared" si="76"/>
        <v>0502</v>
      </c>
      <c r="V104" s="17" t="str">
        <f t="shared" si="59"/>
        <v>922 0502</v>
      </c>
      <c r="W104" s="17" t="str">
        <f t="shared" si="81"/>
        <v>22 0 922 0502</v>
      </c>
      <c r="X104" s="1" t="str">
        <f t="shared" si="77"/>
        <v>0502 2209100000</v>
      </c>
      <c r="Y104" s="1" t="str">
        <f t="shared" si="60"/>
        <v>922 0502 2209100000</v>
      </c>
      <c r="Z104" s="1" t="str">
        <f t="shared" si="82"/>
        <v>22 0 922 0502 2209100000</v>
      </c>
      <c r="AA104" s="1" t="str">
        <f t="shared" si="83"/>
        <v>0502 22091S1000</v>
      </c>
      <c r="AB104" s="1" t="str">
        <f t="shared" si="61"/>
        <v>922 0502 22091S1000</v>
      </c>
      <c r="AC104" s="1" t="str">
        <f t="shared" si="84"/>
        <v>22 0 922 0502 22091S1000</v>
      </c>
      <c r="AD104" s="1" t="str">
        <f t="shared" si="85"/>
        <v>0502 22091S1270</v>
      </c>
      <c r="AE104" s="1" t="str">
        <f t="shared" si="62"/>
        <v>922 0502 22091S1270</v>
      </c>
      <c r="AF104" s="1" t="str">
        <f t="shared" si="86"/>
        <v>22 0 922 0502 22091S1270</v>
      </c>
      <c r="AG104" s="1" t="str">
        <f t="shared" si="63"/>
        <v>0502 22091S1270 400</v>
      </c>
      <c r="AH104" s="1" t="str">
        <f t="shared" si="64"/>
        <v>0502 22091S1270 410</v>
      </c>
      <c r="AI104" s="1" t="str">
        <f t="shared" si="65"/>
        <v>0502 22091S1270 414</v>
      </c>
      <c r="AJ104" s="1" t="str">
        <f t="shared" si="66"/>
        <v>922 0502 22091S1270 410</v>
      </c>
      <c r="AK104" s="1" t="str">
        <f t="shared" si="67"/>
        <v>922 0502 22091S1270 400</v>
      </c>
      <c r="AL104" s="1" t="str">
        <f t="shared" si="68"/>
        <v>922 0502 22091S1270 414</v>
      </c>
      <c r="AM104" s="1" t="str">
        <f t="shared" si="69"/>
        <v>22 0 922 0502 22091S1270 400</v>
      </c>
      <c r="AN104" s="1" t="str">
        <f t="shared" si="78"/>
        <v>22 0 922 0502 22091S1270 410</v>
      </c>
      <c r="AO104" s="1" t="str">
        <f t="shared" si="70"/>
        <v>22 0 922 0502 22091S1270 414</v>
      </c>
      <c r="AP104" s="1" t="str">
        <f t="shared" si="71"/>
        <v>0</v>
      </c>
      <c r="AQ104" s="1">
        <f t="shared" si="72"/>
        <v>0</v>
      </c>
      <c r="AR104" s="139"/>
    </row>
    <row r="105" spans="1:44" ht="13.5" customHeight="1" x14ac:dyDescent="0.2">
      <c r="A105" s="134"/>
      <c r="B105" s="241" t="str">
        <f t="shared" si="79"/>
        <v>22</v>
      </c>
      <c r="C105" s="112" t="s">
        <v>3115</v>
      </c>
      <c r="D105" s="46" t="s">
        <v>580</v>
      </c>
      <c r="E105" s="46" t="s">
        <v>259</v>
      </c>
      <c r="F105" s="46" t="s">
        <v>2968</v>
      </c>
      <c r="G105" s="46" t="s">
        <v>2970</v>
      </c>
      <c r="H105" s="46" t="s">
        <v>792</v>
      </c>
      <c r="I105" s="46"/>
      <c r="J105" s="85"/>
      <c r="K105" s="85"/>
      <c r="L105" s="237">
        <v>532000</v>
      </c>
      <c r="M105" s="115"/>
      <c r="N105" s="115"/>
      <c r="O105" s="47"/>
      <c r="P105" s="113" t="str">
        <f t="shared" si="74"/>
        <v>22 0</v>
      </c>
      <c r="Q105" s="17" t="str">
        <f t="shared" si="57"/>
        <v>22 0 922</v>
      </c>
      <c r="R105" s="17" t="str">
        <f t="shared" si="75"/>
        <v>0500</v>
      </c>
      <c r="S105" s="17" t="str">
        <f t="shared" si="58"/>
        <v>922 0500</v>
      </c>
      <c r="T105" s="17" t="str">
        <f t="shared" si="80"/>
        <v>22 0 922 0500</v>
      </c>
      <c r="U105" s="4" t="str">
        <f t="shared" si="76"/>
        <v>0502</v>
      </c>
      <c r="V105" s="17" t="str">
        <f t="shared" si="59"/>
        <v>922 0502</v>
      </c>
      <c r="W105" s="17" t="str">
        <f t="shared" si="81"/>
        <v>22 0 922 0502</v>
      </c>
      <c r="X105" s="1" t="str">
        <f t="shared" si="77"/>
        <v>0502 2209100000</v>
      </c>
      <c r="Y105" s="1" t="str">
        <f t="shared" si="60"/>
        <v>922 0502 2209100000</v>
      </c>
      <c r="Z105" s="1" t="str">
        <f t="shared" si="82"/>
        <v>22 0 922 0502 2209100000</v>
      </c>
      <c r="AA105" s="1" t="str">
        <f t="shared" si="83"/>
        <v>0502 22091S3000</v>
      </c>
      <c r="AB105" s="1" t="str">
        <f t="shared" si="61"/>
        <v>922 0502 22091S3000</v>
      </c>
      <c r="AC105" s="1" t="str">
        <f t="shared" si="84"/>
        <v>22 0 922 0502 22091S3000</v>
      </c>
      <c r="AD105" s="1" t="str">
        <f t="shared" si="85"/>
        <v>0502 22091S3450</v>
      </c>
      <c r="AE105" s="1" t="str">
        <f t="shared" si="62"/>
        <v>922 0502 22091S3450</v>
      </c>
      <c r="AF105" s="1" t="str">
        <f t="shared" si="86"/>
        <v>22 0 922 0502 22091S3450</v>
      </c>
      <c r="AG105" s="1" t="str">
        <f t="shared" si="63"/>
        <v>0502 22091S3450 200</v>
      </c>
      <c r="AH105" s="1" t="str">
        <f t="shared" si="64"/>
        <v>0502 22091S3450 240</v>
      </c>
      <c r="AI105" s="1" t="str">
        <f t="shared" si="65"/>
        <v>0502 22091S3450 243</v>
      </c>
      <c r="AJ105" s="1" t="str">
        <f t="shared" si="66"/>
        <v>922 0502 22091S3450 240</v>
      </c>
      <c r="AK105" s="1" t="str">
        <f t="shared" si="67"/>
        <v>922 0502 22091S3450 200</v>
      </c>
      <c r="AL105" s="1" t="str">
        <f t="shared" si="68"/>
        <v>922 0502 22091S3450 243</v>
      </c>
      <c r="AM105" s="1" t="str">
        <f t="shared" si="69"/>
        <v>22 0 922 0502 22091S3450 200</v>
      </c>
      <c r="AN105" s="1" t="str">
        <f t="shared" si="78"/>
        <v>22 0 922 0502 22091S3450 240</v>
      </c>
      <c r="AO105" s="1" t="str">
        <f t="shared" si="70"/>
        <v>22 0 922 0502 22091S3450 243</v>
      </c>
      <c r="AP105" s="1" t="str">
        <f t="shared" si="71"/>
        <v>0</v>
      </c>
      <c r="AQ105" s="1">
        <f t="shared" si="72"/>
        <v>0</v>
      </c>
      <c r="AR105" s="138"/>
    </row>
    <row r="106" spans="1:44" ht="13.5" customHeight="1" x14ac:dyDescent="0.2">
      <c r="A106" s="134"/>
      <c r="B106" s="241" t="str">
        <f t="shared" si="79"/>
        <v>70</v>
      </c>
      <c r="C106" s="112" t="s">
        <v>3115</v>
      </c>
      <c r="D106" s="46" t="s">
        <v>580</v>
      </c>
      <c r="E106" s="46" t="s">
        <v>259</v>
      </c>
      <c r="F106" s="46" t="s">
        <v>2942</v>
      </c>
      <c r="G106" s="46">
        <v>80040</v>
      </c>
      <c r="H106" s="46" t="s">
        <v>1349</v>
      </c>
      <c r="I106" s="46"/>
      <c r="J106" s="85"/>
      <c r="K106" s="85"/>
      <c r="L106" s="237">
        <v>2082.5700000000002</v>
      </c>
      <c r="M106" s="115"/>
      <c r="N106" s="115"/>
      <c r="O106" s="47"/>
      <c r="P106" s="113" t="str">
        <f t="shared" si="74"/>
        <v>70 0</v>
      </c>
      <c r="Q106" s="17" t="str">
        <f t="shared" si="57"/>
        <v>70 0 922</v>
      </c>
      <c r="R106" s="17" t="str">
        <f t="shared" si="75"/>
        <v>0500</v>
      </c>
      <c r="S106" s="17" t="str">
        <f t="shared" si="58"/>
        <v>922 0500</v>
      </c>
      <c r="T106" s="17" t="str">
        <f t="shared" si="80"/>
        <v>70 0 922 0500</v>
      </c>
      <c r="U106" s="4" t="str">
        <f t="shared" si="76"/>
        <v>0502</v>
      </c>
      <c r="V106" s="17" t="str">
        <f t="shared" si="59"/>
        <v>922 0502</v>
      </c>
      <c r="W106" s="17" t="str">
        <f t="shared" si="81"/>
        <v>70 0 922 0502</v>
      </c>
      <c r="X106" s="1" t="str">
        <f t="shared" si="77"/>
        <v>0502 7000000000</v>
      </c>
      <c r="Y106" s="1" t="str">
        <f t="shared" si="60"/>
        <v>922 0502 7000000000</v>
      </c>
      <c r="Z106" s="1" t="str">
        <f t="shared" si="82"/>
        <v>70 0 922 0502 7000000000</v>
      </c>
      <c r="AA106" s="1" t="str">
        <f t="shared" si="83"/>
        <v>0502 7000080000</v>
      </c>
      <c r="AB106" s="1" t="str">
        <f t="shared" si="61"/>
        <v>922 0502 7000080000</v>
      </c>
      <c r="AC106" s="1" t="str">
        <f t="shared" si="84"/>
        <v>70 0 922 0502 7000080000</v>
      </c>
      <c r="AD106" s="1" t="str">
        <f t="shared" si="85"/>
        <v>0502 7000080040</v>
      </c>
      <c r="AE106" s="1" t="str">
        <f t="shared" si="62"/>
        <v>922 0502 7000080040</v>
      </c>
      <c r="AF106" s="1" t="str">
        <f t="shared" si="86"/>
        <v>70 0 922 0502 7000080040</v>
      </c>
      <c r="AG106" s="1" t="str">
        <f t="shared" si="63"/>
        <v>0502 7000080040 800</v>
      </c>
      <c r="AH106" s="1" t="str">
        <f t="shared" si="64"/>
        <v>0502 7000080040 850</v>
      </c>
      <c r="AI106" s="1" t="str">
        <f t="shared" si="65"/>
        <v>0502 7000080040 853</v>
      </c>
      <c r="AJ106" s="1" t="str">
        <f t="shared" si="66"/>
        <v>922 0502 7000080040 850</v>
      </c>
      <c r="AK106" s="1" t="str">
        <f t="shared" si="67"/>
        <v>922 0502 7000080040 800</v>
      </c>
      <c r="AL106" s="1" t="str">
        <f t="shared" si="68"/>
        <v>922 0502 7000080040 853</v>
      </c>
      <c r="AM106" s="1" t="str">
        <f t="shared" si="69"/>
        <v>70 0 922 0502 7000080040 800</v>
      </c>
      <c r="AN106" s="1" t="str">
        <f t="shared" si="78"/>
        <v>70 0 922 0502 7000080040 850</v>
      </c>
      <c r="AO106" s="1" t="str">
        <f t="shared" si="70"/>
        <v>70 0 922 0502 7000080040 853</v>
      </c>
      <c r="AP106" s="1" t="str">
        <f t="shared" si="71"/>
        <v>0</v>
      </c>
      <c r="AQ106" s="1">
        <f t="shared" si="72"/>
        <v>0</v>
      </c>
      <c r="AR106" s="138"/>
    </row>
    <row r="107" spans="1:44" ht="13.5" customHeight="1" x14ac:dyDescent="0.2">
      <c r="A107" s="134"/>
      <c r="B107" s="241" t="str">
        <f t="shared" si="79"/>
        <v>22</v>
      </c>
      <c r="C107" s="112" t="s">
        <v>3115</v>
      </c>
      <c r="D107" s="46" t="s">
        <v>580</v>
      </c>
      <c r="E107" s="46" t="s">
        <v>261</v>
      </c>
      <c r="F107" s="46" t="s">
        <v>2961</v>
      </c>
      <c r="G107" s="46">
        <v>84320</v>
      </c>
      <c r="H107" s="46" t="s">
        <v>2193</v>
      </c>
      <c r="I107" s="46"/>
      <c r="J107" s="85"/>
      <c r="K107" s="85"/>
      <c r="L107" s="237">
        <v>170000</v>
      </c>
      <c r="M107" s="115"/>
      <c r="N107" s="115"/>
      <c r="O107" s="47"/>
      <c r="P107" s="113" t="str">
        <f t="shared" si="74"/>
        <v>22 0</v>
      </c>
      <c r="Q107" s="17" t="str">
        <f t="shared" si="57"/>
        <v>22 0 922</v>
      </c>
      <c r="R107" s="17" t="str">
        <f t="shared" si="75"/>
        <v>0500</v>
      </c>
      <c r="S107" s="17" t="str">
        <f t="shared" si="58"/>
        <v>922 0500</v>
      </c>
      <c r="T107" s="17" t="str">
        <f t="shared" si="80"/>
        <v>22 0 922 0500</v>
      </c>
      <c r="U107" s="4" t="str">
        <f t="shared" si="76"/>
        <v>0503</v>
      </c>
      <c r="V107" s="17" t="str">
        <f t="shared" si="59"/>
        <v>922 0503</v>
      </c>
      <c r="W107" s="17" t="str">
        <f t="shared" si="81"/>
        <v>22 0 922 0503</v>
      </c>
      <c r="X107" s="1" t="str">
        <f t="shared" si="77"/>
        <v>0503 2201500000</v>
      </c>
      <c r="Y107" s="1" t="str">
        <f t="shared" si="60"/>
        <v>922 0503 2201500000</v>
      </c>
      <c r="Z107" s="1" t="str">
        <f t="shared" si="82"/>
        <v>22 0 922 0503 2201500000</v>
      </c>
      <c r="AA107" s="1" t="str">
        <f t="shared" si="83"/>
        <v>0503 2201584000</v>
      </c>
      <c r="AB107" s="1" t="str">
        <f t="shared" si="61"/>
        <v>922 0503 2201584000</v>
      </c>
      <c r="AC107" s="1" t="str">
        <f t="shared" si="84"/>
        <v>22 0 922 0503 2201584000</v>
      </c>
      <c r="AD107" s="1" t="str">
        <f t="shared" si="85"/>
        <v>0503 2201584320</v>
      </c>
      <c r="AE107" s="1" t="str">
        <f t="shared" si="62"/>
        <v>922 0503 2201584320</v>
      </c>
      <c r="AF107" s="1" t="str">
        <f t="shared" si="86"/>
        <v>22 0 922 0503 2201584320</v>
      </c>
      <c r="AG107" s="1" t="str">
        <f t="shared" si="63"/>
        <v>0503 2201584320 800</v>
      </c>
      <c r="AH107" s="1" t="str">
        <f t="shared" si="64"/>
        <v>0503 2201584320 810</v>
      </c>
      <c r="AI107" s="1" t="str">
        <f t="shared" si="65"/>
        <v>0503 2201584320 811</v>
      </c>
      <c r="AJ107" s="1" t="str">
        <f t="shared" si="66"/>
        <v>922 0503 2201584320 810</v>
      </c>
      <c r="AK107" s="1" t="str">
        <f t="shared" si="67"/>
        <v>922 0503 2201584320 800</v>
      </c>
      <c r="AL107" s="1" t="str">
        <f t="shared" si="68"/>
        <v>922 0503 2201584320 811</v>
      </c>
      <c r="AM107" s="1" t="str">
        <f t="shared" si="69"/>
        <v>22 0 922 0503 2201584320 800</v>
      </c>
      <c r="AN107" s="1" t="str">
        <f t="shared" si="78"/>
        <v>22 0 922 0503 2201584320 810</v>
      </c>
      <c r="AO107" s="1" t="str">
        <f t="shared" si="70"/>
        <v>22 0 922 0503 2201584320 811</v>
      </c>
      <c r="AP107" s="1" t="str">
        <f t="shared" si="71"/>
        <v>0</v>
      </c>
      <c r="AQ107" s="1">
        <f t="shared" si="72"/>
        <v>0</v>
      </c>
      <c r="AR107" s="139"/>
    </row>
    <row r="108" spans="1:44" ht="13.5" customHeight="1" x14ac:dyDescent="0.2">
      <c r="A108" s="134"/>
      <c r="B108" s="241" t="str">
        <f t="shared" si="79"/>
        <v>22</v>
      </c>
      <c r="C108" s="112" t="s">
        <v>3115</v>
      </c>
      <c r="D108" s="46" t="s">
        <v>580</v>
      </c>
      <c r="E108" s="46" t="s">
        <v>261</v>
      </c>
      <c r="F108" s="46" t="s">
        <v>2961</v>
      </c>
      <c r="G108" s="46">
        <v>84330</v>
      </c>
      <c r="H108" s="46" t="s">
        <v>2193</v>
      </c>
      <c r="I108" s="46"/>
      <c r="J108" s="85"/>
      <c r="K108" s="85"/>
      <c r="L108" s="237">
        <v>3600000</v>
      </c>
      <c r="M108" s="115"/>
      <c r="N108" s="115"/>
      <c r="O108" s="47"/>
      <c r="P108" s="113" t="str">
        <f t="shared" si="74"/>
        <v>22 0</v>
      </c>
      <c r="Q108" s="17" t="str">
        <f t="shared" si="57"/>
        <v>22 0 922</v>
      </c>
      <c r="R108" s="17" t="str">
        <f t="shared" si="75"/>
        <v>0500</v>
      </c>
      <c r="S108" s="17" t="str">
        <f t="shared" si="58"/>
        <v>922 0500</v>
      </c>
      <c r="T108" s="17" t="str">
        <f t="shared" si="80"/>
        <v>22 0 922 0500</v>
      </c>
      <c r="U108" s="4" t="str">
        <f t="shared" si="76"/>
        <v>0503</v>
      </c>
      <c r="V108" s="17" t="str">
        <f t="shared" si="59"/>
        <v>922 0503</v>
      </c>
      <c r="W108" s="17" t="str">
        <f t="shared" si="81"/>
        <v>22 0 922 0503</v>
      </c>
      <c r="X108" s="1" t="str">
        <f t="shared" si="77"/>
        <v>0503 2201500000</v>
      </c>
      <c r="Y108" s="1" t="str">
        <f t="shared" si="60"/>
        <v>922 0503 2201500000</v>
      </c>
      <c r="Z108" s="1" t="str">
        <f t="shared" si="82"/>
        <v>22 0 922 0503 2201500000</v>
      </c>
      <c r="AA108" s="1" t="str">
        <f t="shared" si="83"/>
        <v>0503 2201584000</v>
      </c>
      <c r="AB108" s="1" t="str">
        <f t="shared" si="61"/>
        <v>922 0503 2201584000</v>
      </c>
      <c r="AC108" s="1" t="str">
        <f t="shared" si="84"/>
        <v>22 0 922 0503 2201584000</v>
      </c>
      <c r="AD108" s="1" t="str">
        <f t="shared" si="85"/>
        <v>0503 2201584330</v>
      </c>
      <c r="AE108" s="1" t="str">
        <f t="shared" si="62"/>
        <v>922 0503 2201584330</v>
      </c>
      <c r="AF108" s="1" t="str">
        <f t="shared" si="86"/>
        <v>22 0 922 0503 2201584330</v>
      </c>
      <c r="AG108" s="1" t="str">
        <f t="shared" si="63"/>
        <v>0503 2201584330 800</v>
      </c>
      <c r="AH108" s="1" t="str">
        <f t="shared" si="64"/>
        <v>0503 2201584330 810</v>
      </c>
      <c r="AI108" s="1" t="str">
        <f t="shared" si="65"/>
        <v>0503 2201584330 811</v>
      </c>
      <c r="AJ108" s="1" t="str">
        <f t="shared" si="66"/>
        <v>922 0503 2201584330 810</v>
      </c>
      <c r="AK108" s="1" t="str">
        <f t="shared" si="67"/>
        <v>922 0503 2201584330 800</v>
      </c>
      <c r="AL108" s="1" t="str">
        <f t="shared" si="68"/>
        <v>922 0503 2201584330 811</v>
      </c>
      <c r="AM108" s="1" t="str">
        <f t="shared" si="69"/>
        <v>22 0 922 0503 2201584330 800</v>
      </c>
      <c r="AN108" s="1" t="str">
        <f t="shared" si="78"/>
        <v>22 0 922 0503 2201584330 810</v>
      </c>
      <c r="AO108" s="1" t="str">
        <f t="shared" si="70"/>
        <v>22 0 922 0503 2201584330 811</v>
      </c>
      <c r="AP108" s="1" t="str">
        <f t="shared" si="71"/>
        <v>0</v>
      </c>
      <c r="AQ108" s="1">
        <f t="shared" si="72"/>
        <v>0</v>
      </c>
      <c r="AR108" s="138"/>
    </row>
    <row r="109" spans="1:44" ht="13.5" customHeight="1" x14ac:dyDescent="0.2">
      <c r="A109" s="134"/>
      <c r="B109" s="241" t="str">
        <f t="shared" si="79"/>
        <v>22</v>
      </c>
      <c r="C109" s="112" t="s">
        <v>3115</v>
      </c>
      <c r="D109" s="46" t="s">
        <v>580</v>
      </c>
      <c r="E109" s="46" t="s">
        <v>261</v>
      </c>
      <c r="F109" s="46" t="s">
        <v>2961</v>
      </c>
      <c r="G109" s="46">
        <v>84380</v>
      </c>
      <c r="H109" s="46" t="s">
        <v>2193</v>
      </c>
      <c r="I109" s="46"/>
      <c r="J109" s="85"/>
      <c r="K109" s="85"/>
      <c r="L109" s="237">
        <v>250000</v>
      </c>
      <c r="M109" s="115"/>
      <c r="N109" s="115"/>
      <c r="O109" s="47"/>
      <c r="P109" s="113" t="str">
        <f t="shared" si="74"/>
        <v>22 0</v>
      </c>
      <c r="Q109" s="17" t="str">
        <f t="shared" si="57"/>
        <v>22 0 922</v>
      </c>
      <c r="R109" s="17" t="str">
        <f t="shared" si="75"/>
        <v>0500</v>
      </c>
      <c r="S109" s="17" t="str">
        <f t="shared" si="58"/>
        <v>922 0500</v>
      </c>
      <c r="T109" s="17" t="str">
        <f t="shared" si="80"/>
        <v>22 0 922 0500</v>
      </c>
      <c r="U109" s="4" t="str">
        <f t="shared" si="76"/>
        <v>0503</v>
      </c>
      <c r="V109" s="17" t="str">
        <f t="shared" si="59"/>
        <v>922 0503</v>
      </c>
      <c r="W109" s="17" t="str">
        <f t="shared" si="81"/>
        <v>22 0 922 0503</v>
      </c>
      <c r="X109" s="1" t="str">
        <f t="shared" si="77"/>
        <v>0503 2201500000</v>
      </c>
      <c r="Y109" s="1" t="str">
        <f t="shared" si="60"/>
        <v>922 0503 2201500000</v>
      </c>
      <c r="Z109" s="1" t="str">
        <f t="shared" si="82"/>
        <v>22 0 922 0503 2201500000</v>
      </c>
      <c r="AA109" s="1" t="str">
        <f t="shared" si="83"/>
        <v>0503 2201584000</v>
      </c>
      <c r="AB109" s="1" t="str">
        <f t="shared" si="61"/>
        <v>922 0503 2201584000</v>
      </c>
      <c r="AC109" s="1" t="str">
        <f t="shared" si="84"/>
        <v>22 0 922 0503 2201584000</v>
      </c>
      <c r="AD109" s="1" t="str">
        <f t="shared" si="85"/>
        <v>0503 2201584380</v>
      </c>
      <c r="AE109" s="1" t="str">
        <f t="shared" si="62"/>
        <v>922 0503 2201584380</v>
      </c>
      <c r="AF109" s="1" t="str">
        <f t="shared" si="86"/>
        <v>22 0 922 0503 2201584380</v>
      </c>
      <c r="AG109" s="1" t="str">
        <f t="shared" si="63"/>
        <v>0503 2201584380 800</v>
      </c>
      <c r="AH109" s="1" t="str">
        <f t="shared" si="64"/>
        <v>0503 2201584380 810</v>
      </c>
      <c r="AI109" s="1" t="str">
        <f t="shared" si="65"/>
        <v>0503 2201584380 811</v>
      </c>
      <c r="AJ109" s="1" t="str">
        <f t="shared" si="66"/>
        <v>922 0503 2201584380 810</v>
      </c>
      <c r="AK109" s="1" t="str">
        <f t="shared" si="67"/>
        <v>922 0503 2201584380 800</v>
      </c>
      <c r="AL109" s="1" t="str">
        <f t="shared" si="68"/>
        <v>922 0503 2201584380 811</v>
      </c>
      <c r="AM109" s="1" t="str">
        <f t="shared" si="69"/>
        <v>22 0 922 0503 2201584380 800</v>
      </c>
      <c r="AN109" s="1" t="str">
        <f t="shared" si="78"/>
        <v>22 0 922 0503 2201584380 810</v>
      </c>
      <c r="AO109" s="1" t="str">
        <f t="shared" si="70"/>
        <v>22 0 922 0503 2201584380 811</v>
      </c>
      <c r="AP109" s="1" t="str">
        <f t="shared" si="71"/>
        <v>0</v>
      </c>
      <c r="AQ109" s="1">
        <f t="shared" si="72"/>
        <v>0</v>
      </c>
      <c r="AR109" s="138"/>
    </row>
    <row r="110" spans="1:44" ht="13.5" customHeight="1" x14ac:dyDescent="0.2">
      <c r="A110" s="134"/>
      <c r="B110" s="241" t="str">
        <f t="shared" si="79"/>
        <v>22</v>
      </c>
      <c r="C110" s="112" t="s">
        <v>3115</v>
      </c>
      <c r="D110" s="46" t="s">
        <v>580</v>
      </c>
      <c r="E110" s="46" t="s">
        <v>261</v>
      </c>
      <c r="F110" s="46" t="s">
        <v>2962</v>
      </c>
      <c r="G110" s="46">
        <v>84330</v>
      </c>
      <c r="H110" s="46" t="s">
        <v>2193</v>
      </c>
      <c r="I110" s="46"/>
      <c r="J110" s="85"/>
      <c r="K110" s="85"/>
      <c r="L110" s="237">
        <v>815100</v>
      </c>
      <c r="M110" s="115"/>
      <c r="N110" s="115"/>
      <c r="O110" s="47"/>
      <c r="P110" s="113" t="str">
        <f t="shared" si="74"/>
        <v>22 0</v>
      </c>
      <c r="Q110" s="17" t="str">
        <f t="shared" si="57"/>
        <v>22 0 922</v>
      </c>
      <c r="R110" s="17" t="str">
        <f t="shared" si="75"/>
        <v>0500</v>
      </c>
      <c r="S110" s="17" t="str">
        <f t="shared" si="58"/>
        <v>922 0500</v>
      </c>
      <c r="T110" s="17" t="str">
        <f t="shared" si="80"/>
        <v>22 0 922 0500</v>
      </c>
      <c r="U110" s="4" t="str">
        <f t="shared" si="76"/>
        <v>0503</v>
      </c>
      <c r="V110" s="17" t="str">
        <f t="shared" si="59"/>
        <v>922 0503</v>
      </c>
      <c r="W110" s="17" t="str">
        <f t="shared" si="81"/>
        <v>22 0 922 0503</v>
      </c>
      <c r="X110" s="1" t="str">
        <f t="shared" si="77"/>
        <v>0503 2201600000</v>
      </c>
      <c r="Y110" s="1" t="str">
        <f t="shared" si="60"/>
        <v>922 0503 2201600000</v>
      </c>
      <c r="Z110" s="1" t="str">
        <f t="shared" si="82"/>
        <v>22 0 922 0503 2201600000</v>
      </c>
      <c r="AA110" s="1" t="str">
        <f t="shared" si="83"/>
        <v>0503 2201684000</v>
      </c>
      <c r="AB110" s="1" t="str">
        <f t="shared" si="61"/>
        <v>922 0503 2201684000</v>
      </c>
      <c r="AC110" s="1" t="str">
        <f t="shared" si="84"/>
        <v>22 0 922 0503 2201684000</v>
      </c>
      <c r="AD110" s="1" t="str">
        <f t="shared" si="85"/>
        <v>0503 2201684330</v>
      </c>
      <c r="AE110" s="1" t="str">
        <f t="shared" si="62"/>
        <v>922 0503 2201684330</v>
      </c>
      <c r="AF110" s="1" t="str">
        <f t="shared" si="86"/>
        <v>22 0 922 0503 2201684330</v>
      </c>
      <c r="AG110" s="1" t="str">
        <f t="shared" si="63"/>
        <v>0503 2201684330 800</v>
      </c>
      <c r="AH110" s="1" t="str">
        <f t="shared" si="64"/>
        <v>0503 2201684330 810</v>
      </c>
      <c r="AI110" s="1" t="str">
        <f t="shared" si="65"/>
        <v>0503 2201684330 811</v>
      </c>
      <c r="AJ110" s="1" t="str">
        <f t="shared" si="66"/>
        <v>922 0503 2201684330 810</v>
      </c>
      <c r="AK110" s="1" t="str">
        <f t="shared" si="67"/>
        <v>922 0503 2201684330 800</v>
      </c>
      <c r="AL110" s="1" t="str">
        <f t="shared" si="68"/>
        <v>922 0503 2201684330 811</v>
      </c>
      <c r="AM110" s="1" t="str">
        <f t="shared" si="69"/>
        <v>22 0 922 0503 2201684330 800</v>
      </c>
      <c r="AN110" s="1" t="str">
        <f t="shared" si="78"/>
        <v>22 0 922 0503 2201684330 810</v>
      </c>
      <c r="AO110" s="1" t="str">
        <f t="shared" si="70"/>
        <v>22 0 922 0503 2201684330 811</v>
      </c>
      <c r="AP110" s="1" t="str">
        <f t="shared" si="71"/>
        <v>0</v>
      </c>
      <c r="AQ110" s="1">
        <f t="shared" si="72"/>
        <v>0</v>
      </c>
      <c r="AR110" s="138"/>
    </row>
    <row r="111" spans="1:44" ht="13.5" customHeight="1" x14ac:dyDescent="0.2">
      <c r="A111" s="134"/>
      <c r="B111" s="241" t="str">
        <f t="shared" si="79"/>
        <v>22</v>
      </c>
      <c r="C111" s="112" t="s">
        <v>3115</v>
      </c>
      <c r="D111" s="46" t="s">
        <v>580</v>
      </c>
      <c r="E111" s="46" t="s">
        <v>261</v>
      </c>
      <c r="F111" s="46" t="s">
        <v>2962</v>
      </c>
      <c r="G111" s="46">
        <v>84380</v>
      </c>
      <c r="H111" s="46" t="s">
        <v>2193</v>
      </c>
      <c r="I111" s="46"/>
      <c r="J111" s="85"/>
      <c r="K111" s="85"/>
      <c r="L111" s="237">
        <v>10000</v>
      </c>
      <c r="M111" s="115"/>
      <c r="N111" s="115"/>
      <c r="O111" s="47"/>
      <c r="P111" s="113" t="str">
        <f t="shared" si="74"/>
        <v>22 0</v>
      </c>
      <c r="Q111" s="17" t="str">
        <f t="shared" si="57"/>
        <v>22 0 922</v>
      </c>
      <c r="R111" s="17" t="str">
        <f t="shared" si="75"/>
        <v>0500</v>
      </c>
      <c r="S111" s="17" t="str">
        <f t="shared" si="58"/>
        <v>922 0500</v>
      </c>
      <c r="T111" s="17" t="str">
        <f t="shared" si="80"/>
        <v>22 0 922 0500</v>
      </c>
      <c r="U111" s="4" t="str">
        <f t="shared" si="76"/>
        <v>0503</v>
      </c>
      <c r="V111" s="17" t="str">
        <f t="shared" si="59"/>
        <v>922 0503</v>
      </c>
      <c r="W111" s="17" t="str">
        <f t="shared" si="81"/>
        <v>22 0 922 0503</v>
      </c>
      <c r="X111" s="1" t="str">
        <f t="shared" si="77"/>
        <v>0503 2201600000</v>
      </c>
      <c r="Y111" s="1" t="str">
        <f t="shared" si="60"/>
        <v>922 0503 2201600000</v>
      </c>
      <c r="Z111" s="1" t="str">
        <f t="shared" si="82"/>
        <v>22 0 922 0503 2201600000</v>
      </c>
      <c r="AA111" s="1" t="str">
        <f t="shared" si="83"/>
        <v>0503 2201684000</v>
      </c>
      <c r="AB111" s="1" t="str">
        <f t="shared" si="61"/>
        <v>922 0503 2201684000</v>
      </c>
      <c r="AC111" s="1" t="str">
        <f t="shared" si="84"/>
        <v>22 0 922 0503 2201684000</v>
      </c>
      <c r="AD111" s="1" t="str">
        <f t="shared" si="85"/>
        <v>0503 2201684380</v>
      </c>
      <c r="AE111" s="1" t="str">
        <f t="shared" si="62"/>
        <v>922 0503 2201684380</v>
      </c>
      <c r="AF111" s="1" t="str">
        <f t="shared" si="86"/>
        <v>22 0 922 0503 2201684380</v>
      </c>
      <c r="AG111" s="1" t="str">
        <f t="shared" si="63"/>
        <v>0503 2201684380 800</v>
      </c>
      <c r="AH111" s="1" t="str">
        <f t="shared" si="64"/>
        <v>0503 2201684380 810</v>
      </c>
      <c r="AI111" s="1" t="str">
        <f t="shared" si="65"/>
        <v>0503 2201684380 811</v>
      </c>
      <c r="AJ111" s="1" t="str">
        <f t="shared" si="66"/>
        <v>922 0503 2201684380 810</v>
      </c>
      <c r="AK111" s="1" t="str">
        <f t="shared" si="67"/>
        <v>922 0503 2201684380 800</v>
      </c>
      <c r="AL111" s="1" t="str">
        <f t="shared" si="68"/>
        <v>922 0503 2201684380 811</v>
      </c>
      <c r="AM111" s="1" t="str">
        <f t="shared" si="69"/>
        <v>22 0 922 0503 2201684380 800</v>
      </c>
      <c r="AN111" s="1" t="str">
        <f t="shared" si="78"/>
        <v>22 0 922 0503 2201684380 810</v>
      </c>
      <c r="AO111" s="1" t="str">
        <f t="shared" si="70"/>
        <v>22 0 922 0503 2201684380 811</v>
      </c>
      <c r="AP111" s="1" t="str">
        <f t="shared" si="71"/>
        <v>0</v>
      </c>
      <c r="AQ111" s="1">
        <f t="shared" si="72"/>
        <v>0</v>
      </c>
      <c r="AR111" s="138"/>
    </row>
    <row r="112" spans="1:44" ht="13.5" customHeight="1" x14ac:dyDescent="0.2">
      <c r="A112" s="134"/>
      <c r="B112" s="241" t="str">
        <f t="shared" si="79"/>
        <v>22</v>
      </c>
      <c r="C112" s="112" t="s">
        <v>3115</v>
      </c>
      <c r="D112" s="46" t="s">
        <v>580</v>
      </c>
      <c r="E112" s="46" t="s">
        <v>261</v>
      </c>
      <c r="F112" s="46" t="s">
        <v>2971</v>
      </c>
      <c r="G112" s="46">
        <v>84330</v>
      </c>
      <c r="H112" s="46" t="s">
        <v>2193</v>
      </c>
      <c r="I112" s="46"/>
      <c r="J112" s="85"/>
      <c r="K112" s="85"/>
      <c r="L112" s="237">
        <v>500000</v>
      </c>
      <c r="M112" s="115"/>
      <c r="N112" s="115"/>
      <c r="O112" s="47"/>
      <c r="P112" s="113" t="str">
        <f t="shared" si="74"/>
        <v>22 0</v>
      </c>
      <c r="Q112" s="17" t="str">
        <f t="shared" si="57"/>
        <v>22 0 922</v>
      </c>
      <c r="R112" s="17" t="str">
        <f t="shared" si="75"/>
        <v>0500</v>
      </c>
      <c r="S112" s="17" t="str">
        <f t="shared" si="58"/>
        <v>922 0500</v>
      </c>
      <c r="T112" s="17" t="str">
        <f t="shared" si="80"/>
        <v>22 0 922 0500</v>
      </c>
      <c r="U112" s="4" t="str">
        <f t="shared" si="76"/>
        <v>0503</v>
      </c>
      <c r="V112" s="17" t="str">
        <f t="shared" si="59"/>
        <v>922 0503</v>
      </c>
      <c r="W112" s="17" t="str">
        <f t="shared" si="81"/>
        <v>22 0 922 0503</v>
      </c>
      <c r="X112" s="1" t="str">
        <f t="shared" si="77"/>
        <v>0503 2202500000</v>
      </c>
      <c r="Y112" s="1" t="str">
        <f t="shared" si="60"/>
        <v>922 0503 2202500000</v>
      </c>
      <c r="Z112" s="1" t="str">
        <f t="shared" si="82"/>
        <v>22 0 922 0503 2202500000</v>
      </c>
      <c r="AA112" s="1" t="str">
        <f t="shared" si="83"/>
        <v>0503 2202584000</v>
      </c>
      <c r="AB112" s="1" t="str">
        <f t="shared" si="61"/>
        <v>922 0503 2202584000</v>
      </c>
      <c r="AC112" s="1" t="str">
        <f t="shared" si="84"/>
        <v>22 0 922 0503 2202584000</v>
      </c>
      <c r="AD112" s="1" t="str">
        <f t="shared" si="85"/>
        <v>0503 2202584330</v>
      </c>
      <c r="AE112" s="1" t="str">
        <f t="shared" si="62"/>
        <v>922 0503 2202584330</v>
      </c>
      <c r="AF112" s="1" t="str">
        <f t="shared" si="86"/>
        <v>22 0 922 0503 2202584330</v>
      </c>
      <c r="AG112" s="1" t="str">
        <f t="shared" si="63"/>
        <v>0503 2202584330 800</v>
      </c>
      <c r="AH112" s="1" t="str">
        <f t="shared" si="64"/>
        <v>0503 2202584330 810</v>
      </c>
      <c r="AI112" s="1" t="str">
        <f t="shared" si="65"/>
        <v>0503 2202584330 811</v>
      </c>
      <c r="AJ112" s="1" t="str">
        <f t="shared" si="66"/>
        <v>922 0503 2202584330 810</v>
      </c>
      <c r="AK112" s="1" t="str">
        <f t="shared" si="67"/>
        <v>922 0503 2202584330 800</v>
      </c>
      <c r="AL112" s="1" t="str">
        <f t="shared" si="68"/>
        <v>922 0503 2202584330 811</v>
      </c>
      <c r="AM112" s="1" t="str">
        <f t="shared" si="69"/>
        <v>22 0 922 0503 2202584330 800</v>
      </c>
      <c r="AN112" s="1" t="str">
        <f t="shared" si="78"/>
        <v>22 0 922 0503 2202584330 810</v>
      </c>
      <c r="AO112" s="1" t="str">
        <f t="shared" si="70"/>
        <v>22 0 922 0503 2202584330 811</v>
      </c>
      <c r="AP112" s="1" t="str">
        <f t="shared" si="71"/>
        <v>0</v>
      </c>
      <c r="AQ112" s="1">
        <f t="shared" si="72"/>
        <v>0</v>
      </c>
      <c r="AR112" s="138"/>
    </row>
    <row r="113" spans="1:45" ht="13.5" customHeight="1" x14ac:dyDescent="0.2">
      <c r="A113" s="134"/>
      <c r="B113" s="241" t="str">
        <f t="shared" si="79"/>
        <v>22</v>
      </c>
      <c r="C113" s="112" t="s">
        <v>3115</v>
      </c>
      <c r="D113" s="46" t="s">
        <v>580</v>
      </c>
      <c r="E113" s="46" t="s">
        <v>261</v>
      </c>
      <c r="F113" s="46" t="s">
        <v>2972</v>
      </c>
      <c r="G113" s="46">
        <v>84330</v>
      </c>
      <c r="H113" s="46" t="s">
        <v>2193</v>
      </c>
      <c r="I113" s="46"/>
      <c r="J113" s="85"/>
      <c r="K113" s="85"/>
      <c r="L113" s="237">
        <v>10000</v>
      </c>
      <c r="M113" s="115"/>
      <c r="N113" s="115"/>
      <c r="O113" s="47"/>
      <c r="P113" s="113" t="str">
        <f t="shared" si="74"/>
        <v>22 0</v>
      </c>
      <c r="Q113" s="17" t="str">
        <f t="shared" si="57"/>
        <v>22 0 922</v>
      </c>
      <c r="R113" s="17" t="str">
        <f t="shared" si="75"/>
        <v>0500</v>
      </c>
      <c r="S113" s="17" t="str">
        <f t="shared" si="58"/>
        <v>922 0500</v>
      </c>
      <c r="T113" s="17" t="str">
        <f t="shared" si="80"/>
        <v>22 0 922 0500</v>
      </c>
      <c r="U113" s="4" t="str">
        <f t="shared" si="76"/>
        <v>0503</v>
      </c>
      <c r="V113" s="17" t="str">
        <f t="shared" si="59"/>
        <v>922 0503</v>
      </c>
      <c r="W113" s="17" t="str">
        <f t="shared" si="81"/>
        <v>22 0 922 0503</v>
      </c>
      <c r="X113" s="1" t="str">
        <f t="shared" si="77"/>
        <v>0503 2202600000</v>
      </c>
      <c r="Y113" s="1" t="str">
        <f t="shared" si="60"/>
        <v>922 0503 2202600000</v>
      </c>
      <c r="Z113" s="1" t="str">
        <f t="shared" si="82"/>
        <v>22 0 922 0503 2202600000</v>
      </c>
      <c r="AA113" s="1" t="str">
        <f t="shared" si="83"/>
        <v>0503 2202684000</v>
      </c>
      <c r="AB113" s="1" t="str">
        <f t="shared" si="61"/>
        <v>922 0503 2202684000</v>
      </c>
      <c r="AC113" s="1" t="str">
        <f t="shared" si="84"/>
        <v>22 0 922 0503 2202684000</v>
      </c>
      <c r="AD113" s="1" t="str">
        <f t="shared" si="85"/>
        <v>0503 2202684330</v>
      </c>
      <c r="AE113" s="1" t="str">
        <f t="shared" si="62"/>
        <v>922 0503 2202684330</v>
      </c>
      <c r="AF113" s="1" t="str">
        <f t="shared" si="86"/>
        <v>22 0 922 0503 2202684330</v>
      </c>
      <c r="AG113" s="1" t="str">
        <f t="shared" si="63"/>
        <v>0503 2202684330 800</v>
      </c>
      <c r="AH113" s="1" t="str">
        <f t="shared" si="64"/>
        <v>0503 2202684330 810</v>
      </c>
      <c r="AI113" s="1" t="str">
        <f t="shared" si="65"/>
        <v>0503 2202684330 811</v>
      </c>
      <c r="AJ113" s="1" t="str">
        <f t="shared" si="66"/>
        <v>922 0503 2202684330 810</v>
      </c>
      <c r="AK113" s="1" t="str">
        <f t="shared" si="67"/>
        <v>922 0503 2202684330 800</v>
      </c>
      <c r="AL113" s="1" t="str">
        <f t="shared" si="68"/>
        <v>922 0503 2202684330 811</v>
      </c>
      <c r="AM113" s="1" t="str">
        <f t="shared" si="69"/>
        <v>22 0 922 0503 2202684330 800</v>
      </c>
      <c r="AN113" s="1" t="str">
        <f t="shared" si="78"/>
        <v>22 0 922 0503 2202684330 810</v>
      </c>
      <c r="AO113" s="1" t="str">
        <f t="shared" si="70"/>
        <v>22 0 922 0503 2202684330 811</v>
      </c>
      <c r="AP113" s="1" t="str">
        <f t="shared" si="71"/>
        <v>0</v>
      </c>
      <c r="AQ113" s="1">
        <f t="shared" si="72"/>
        <v>0</v>
      </c>
      <c r="AR113" s="138"/>
    </row>
    <row r="114" spans="1:45" ht="13.5" customHeight="1" x14ac:dyDescent="0.2">
      <c r="A114" s="134"/>
      <c r="B114" s="241" t="str">
        <f t="shared" si="79"/>
        <v>22</v>
      </c>
      <c r="C114" s="112" t="s">
        <v>3115</v>
      </c>
      <c r="D114" s="46" t="s">
        <v>580</v>
      </c>
      <c r="E114" s="46" t="s">
        <v>261</v>
      </c>
      <c r="F114" s="46" t="s">
        <v>2973</v>
      </c>
      <c r="G114" s="46">
        <v>84330</v>
      </c>
      <c r="H114" s="46" t="s">
        <v>2193</v>
      </c>
      <c r="I114" s="46"/>
      <c r="J114" s="85"/>
      <c r="K114" s="85"/>
      <c r="L114" s="237">
        <v>3100000</v>
      </c>
      <c r="M114" s="115"/>
      <c r="N114" s="115"/>
      <c r="O114" s="47"/>
      <c r="P114" s="113" t="str">
        <f t="shared" si="74"/>
        <v>22 0</v>
      </c>
      <c r="Q114" s="17" t="str">
        <f t="shared" si="57"/>
        <v>22 0 922</v>
      </c>
      <c r="R114" s="17" t="str">
        <f t="shared" si="75"/>
        <v>0500</v>
      </c>
      <c r="S114" s="17" t="str">
        <f t="shared" si="58"/>
        <v>922 0500</v>
      </c>
      <c r="T114" s="17" t="str">
        <f t="shared" si="80"/>
        <v>22 0 922 0500</v>
      </c>
      <c r="U114" s="4" t="str">
        <f t="shared" si="76"/>
        <v>0503</v>
      </c>
      <c r="V114" s="17" t="str">
        <f t="shared" si="59"/>
        <v>922 0503</v>
      </c>
      <c r="W114" s="17" t="str">
        <f t="shared" si="81"/>
        <v>22 0 922 0503</v>
      </c>
      <c r="X114" s="1" t="str">
        <f t="shared" si="77"/>
        <v>0503 2203500000</v>
      </c>
      <c r="Y114" s="1" t="str">
        <f t="shared" si="60"/>
        <v>922 0503 2203500000</v>
      </c>
      <c r="Z114" s="1" t="str">
        <f t="shared" si="82"/>
        <v>22 0 922 0503 2203500000</v>
      </c>
      <c r="AA114" s="1" t="str">
        <f t="shared" si="83"/>
        <v>0503 2203584000</v>
      </c>
      <c r="AB114" s="1" t="str">
        <f t="shared" si="61"/>
        <v>922 0503 2203584000</v>
      </c>
      <c r="AC114" s="1" t="str">
        <f t="shared" si="84"/>
        <v>22 0 922 0503 2203584000</v>
      </c>
      <c r="AD114" s="1" t="str">
        <f t="shared" si="85"/>
        <v>0503 2203584330</v>
      </c>
      <c r="AE114" s="1" t="str">
        <f t="shared" si="62"/>
        <v>922 0503 2203584330</v>
      </c>
      <c r="AF114" s="1" t="str">
        <f t="shared" si="86"/>
        <v>22 0 922 0503 2203584330</v>
      </c>
      <c r="AG114" s="1" t="str">
        <f t="shared" si="63"/>
        <v>0503 2203584330 800</v>
      </c>
      <c r="AH114" s="1" t="str">
        <f t="shared" si="64"/>
        <v>0503 2203584330 810</v>
      </c>
      <c r="AI114" s="1" t="str">
        <f t="shared" si="65"/>
        <v>0503 2203584330 811</v>
      </c>
      <c r="AJ114" s="1" t="str">
        <f t="shared" si="66"/>
        <v>922 0503 2203584330 810</v>
      </c>
      <c r="AK114" s="1" t="str">
        <f t="shared" si="67"/>
        <v>922 0503 2203584330 800</v>
      </c>
      <c r="AL114" s="1" t="str">
        <f t="shared" si="68"/>
        <v>922 0503 2203584330 811</v>
      </c>
      <c r="AM114" s="1" t="str">
        <f t="shared" si="69"/>
        <v>22 0 922 0503 2203584330 800</v>
      </c>
      <c r="AN114" s="1" t="str">
        <f t="shared" si="78"/>
        <v>22 0 922 0503 2203584330 810</v>
      </c>
      <c r="AO114" s="1" t="str">
        <f t="shared" si="70"/>
        <v>22 0 922 0503 2203584330 811</v>
      </c>
      <c r="AP114" s="1" t="str">
        <f t="shared" si="71"/>
        <v>0</v>
      </c>
      <c r="AQ114" s="1">
        <f t="shared" si="72"/>
        <v>0</v>
      </c>
      <c r="AR114" s="138"/>
    </row>
    <row r="115" spans="1:45" ht="13.5" customHeight="1" x14ac:dyDescent="0.2">
      <c r="A115" s="134"/>
      <c r="B115" s="241" t="str">
        <f t="shared" si="79"/>
        <v>08</v>
      </c>
      <c r="C115" s="112" t="s">
        <v>3115</v>
      </c>
      <c r="D115" s="46" t="s">
        <v>580</v>
      </c>
      <c r="E115" s="46" t="s">
        <v>1068</v>
      </c>
      <c r="F115" s="46" t="s">
        <v>2944</v>
      </c>
      <c r="G115" s="46" t="s">
        <v>3009</v>
      </c>
      <c r="H115" s="46" t="s">
        <v>1158</v>
      </c>
      <c r="I115" s="46"/>
      <c r="J115" s="85"/>
      <c r="K115" s="85"/>
      <c r="L115" s="237">
        <v>22313286.93</v>
      </c>
      <c r="M115" s="115"/>
      <c r="N115" s="115"/>
      <c r="O115" s="149"/>
      <c r="P115" s="113" t="str">
        <f t="shared" si="74"/>
        <v>08 0</v>
      </c>
      <c r="Q115" s="150" t="str">
        <f t="shared" si="57"/>
        <v>08 0 922</v>
      </c>
      <c r="R115" s="150" t="str">
        <f t="shared" si="75"/>
        <v>0700</v>
      </c>
      <c r="S115" s="150" t="str">
        <f t="shared" si="58"/>
        <v>922 0700</v>
      </c>
      <c r="T115" s="150" t="str">
        <f t="shared" si="80"/>
        <v>08 0 922 0700</v>
      </c>
      <c r="U115" s="148" t="str">
        <f t="shared" si="76"/>
        <v>0703</v>
      </c>
      <c r="V115" s="150" t="str">
        <f t="shared" si="59"/>
        <v>922 0703</v>
      </c>
      <c r="W115" s="150" t="str">
        <f t="shared" si="81"/>
        <v>08 0 922 0703</v>
      </c>
      <c r="X115" s="151" t="str">
        <f t="shared" si="77"/>
        <v>0703 0801200000</v>
      </c>
      <c r="Y115" s="151" t="str">
        <f t="shared" si="60"/>
        <v>922 0703 0801200000</v>
      </c>
      <c r="Z115" s="151" t="str">
        <f t="shared" si="82"/>
        <v>08 0 922 0703 0801200000</v>
      </c>
      <c r="AA115" s="151" t="str">
        <f t="shared" si="83"/>
        <v>0703 08012L3000</v>
      </c>
      <c r="AB115" s="151" t="str">
        <f t="shared" si="61"/>
        <v>922 0703 08012L3000</v>
      </c>
      <c r="AC115" s="151" t="str">
        <f t="shared" si="84"/>
        <v>08 0 922 0703 08012L3000</v>
      </c>
      <c r="AD115" s="151" t="str">
        <f t="shared" si="85"/>
        <v>0703 08012L3060</v>
      </c>
      <c r="AE115" s="151" t="str">
        <f t="shared" si="62"/>
        <v>922 0703 08012L3060</v>
      </c>
      <c r="AF115" s="151" t="str">
        <f t="shared" si="86"/>
        <v>08 0 922 0703 08012L3060</v>
      </c>
      <c r="AG115" s="151" t="str">
        <f t="shared" si="63"/>
        <v>0703 08012L3060 600</v>
      </c>
      <c r="AH115" s="1" t="str">
        <f t="shared" si="64"/>
        <v>0703 08012L3060 610</v>
      </c>
      <c r="AI115" s="151" t="str">
        <f t="shared" si="65"/>
        <v>0703 08012L3060 612</v>
      </c>
      <c r="AJ115" s="1" t="str">
        <f t="shared" si="66"/>
        <v>922 0703 08012L3060 610</v>
      </c>
      <c r="AK115" s="151" t="str">
        <f t="shared" si="67"/>
        <v>922 0703 08012L3060 600</v>
      </c>
      <c r="AL115" s="151" t="str">
        <f t="shared" si="68"/>
        <v>922 0703 08012L3060 612</v>
      </c>
      <c r="AM115" s="151" t="str">
        <f t="shared" si="69"/>
        <v>08 0 922 0703 08012L3060 600</v>
      </c>
      <c r="AN115" s="1" t="str">
        <f t="shared" si="78"/>
        <v>08 0 922 0703 08012L3060 610</v>
      </c>
      <c r="AO115" s="151" t="str">
        <f t="shared" si="70"/>
        <v>08 0 922 0703 08012L3060 612</v>
      </c>
      <c r="AP115" s="151" t="str">
        <f t="shared" si="71"/>
        <v>0</v>
      </c>
      <c r="AQ115" s="151">
        <f t="shared" si="72"/>
        <v>0</v>
      </c>
      <c r="AR115" s="152"/>
      <c r="AS115" s="151"/>
    </row>
    <row r="116" spans="1:45" ht="13.5" customHeight="1" x14ac:dyDescent="0.2">
      <c r="A116" s="134"/>
      <c r="B116" s="241" t="str">
        <f t="shared" si="79"/>
        <v>24</v>
      </c>
      <c r="C116" s="112" t="s">
        <v>3115</v>
      </c>
      <c r="D116" s="46" t="s">
        <v>580</v>
      </c>
      <c r="E116" s="46" t="s">
        <v>1068</v>
      </c>
      <c r="F116" s="46" t="s">
        <v>2974</v>
      </c>
      <c r="G116" s="46">
        <v>80320</v>
      </c>
      <c r="H116" s="46" t="s">
        <v>1156</v>
      </c>
      <c r="I116" s="46"/>
      <c r="J116" s="85"/>
      <c r="K116" s="85"/>
      <c r="L116" s="237">
        <v>2768600</v>
      </c>
      <c r="M116" s="115"/>
      <c r="N116" s="115"/>
      <c r="O116" s="149"/>
      <c r="P116" s="113" t="str">
        <f t="shared" si="74"/>
        <v>24 0</v>
      </c>
      <c r="Q116" s="150" t="str">
        <f t="shared" si="57"/>
        <v>24 0 922</v>
      </c>
      <c r="R116" s="150" t="str">
        <f t="shared" si="75"/>
        <v>0700</v>
      </c>
      <c r="S116" s="150" t="str">
        <f t="shared" si="58"/>
        <v>922 0700</v>
      </c>
      <c r="T116" s="150" t="str">
        <f t="shared" si="80"/>
        <v>24 0 922 0700</v>
      </c>
      <c r="U116" s="148" t="str">
        <f t="shared" si="76"/>
        <v>0703</v>
      </c>
      <c r="V116" s="150" t="str">
        <f t="shared" si="59"/>
        <v>922 0703</v>
      </c>
      <c r="W116" s="150" t="str">
        <f t="shared" si="81"/>
        <v>24 0 922 0703</v>
      </c>
      <c r="X116" s="151" t="str">
        <f t="shared" si="77"/>
        <v>0703 2401100000</v>
      </c>
      <c r="Y116" s="151" t="str">
        <f t="shared" si="60"/>
        <v>922 0703 2401100000</v>
      </c>
      <c r="Z116" s="151" t="str">
        <f t="shared" si="82"/>
        <v>24 0 922 0703 2401100000</v>
      </c>
      <c r="AA116" s="151" t="str">
        <f t="shared" si="83"/>
        <v>0703 2401180000</v>
      </c>
      <c r="AB116" s="151" t="str">
        <f t="shared" si="61"/>
        <v>922 0703 2401180000</v>
      </c>
      <c r="AC116" s="151" t="str">
        <f t="shared" si="84"/>
        <v>24 0 922 0703 2401180000</v>
      </c>
      <c r="AD116" s="151" t="str">
        <f t="shared" si="85"/>
        <v>0703 2401180320</v>
      </c>
      <c r="AE116" s="151" t="str">
        <f t="shared" si="62"/>
        <v>922 0703 2401180320</v>
      </c>
      <c r="AF116" s="151" t="str">
        <f t="shared" si="86"/>
        <v>24 0 922 0703 2401180320</v>
      </c>
      <c r="AG116" s="151" t="str">
        <f t="shared" si="63"/>
        <v>0703 2401180320 600</v>
      </c>
      <c r="AH116" s="1" t="str">
        <f t="shared" si="64"/>
        <v>0703 2401180320 610</v>
      </c>
      <c r="AI116" s="151" t="str">
        <f t="shared" si="65"/>
        <v>0703 2401180320 611</v>
      </c>
      <c r="AJ116" s="1" t="str">
        <f t="shared" si="66"/>
        <v>922 0703 2401180320 610</v>
      </c>
      <c r="AK116" s="151" t="str">
        <f t="shared" si="67"/>
        <v>922 0703 2401180320 600</v>
      </c>
      <c r="AL116" s="151" t="str">
        <f t="shared" si="68"/>
        <v>922 0703 2401180320 611</v>
      </c>
      <c r="AM116" s="151" t="str">
        <f t="shared" si="69"/>
        <v>24 0 922 0703 2401180320 600</v>
      </c>
      <c r="AN116" s="1" t="str">
        <f t="shared" si="78"/>
        <v>24 0 922 0703 2401180320 610</v>
      </c>
      <c r="AO116" s="151" t="str">
        <f t="shared" si="70"/>
        <v>24 0 922 0703 2401180320 611</v>
      </c>
      <c r="AP116" s="151" t="str">
        <f t="shared" si="71"/>
        <v>0</v>
      </c>
      <c r="AQ116" s="151">
        <f t="shared" si="72"/>
        <v>0</v>
      </c>
      <c r="AR116" s="152"/>
      <c r="AS116" s="151"/>
    </row>
    <row r="117" spans="1:45" ht="13.5" customHeight="1" x14ac:dyDescent="0.2">
      <c r="A117" s="134"/>
      <c r="B117" s="241" t="str">
        <f t="shared" si="79"/>
        <v>24</v>
      </c>
      <c r="C117" s="112" t="s">
        <v>3115</v>
      </c>
      <c r="D117" s="46" t="s">
        <v>580</v>
      </c>
      <c r="E117" s="46" t="s">
        <v>1068</v>
      </c>
      <c r="F117" s="46" t="s">
        <v>2975</v>
      </c>
      <c r="G117" s="46">
        <v>80320</v>
      </c>
      <c r="H117" s="46" t="s">
        <v>1156</v>
      </c>
      <c r="I117" s="46"/>
      <c r="J117" s="85"/>
      <c r="K117" s="85"/>
      <c r="L117" s="237">
        <v>10891817.07</v>
      </c>
      <c r="M117" s="115"/>
      <c r="N117" s="115"/>
      <c r="O117" s="149"/>
      <c r="P117" s="113" t="str">
        <f t="shared" si="74"/>
        <v>24 0</v>
      </c>
      <c r="Q117" s="150" t="str">
        <f t="shared" si="57"/>
        <v>24 0 922</v>
      </c>
      <c r="R117" s="150" t="str">
        <f t="shared" si="75"/>
        <v>0700</v>
      </c>
      <c r="S117" s="150" t="str">
        <f t="shared" si="58"/>
        <v>922 0700</v>
      </c>
      <c r="T117" s="150" t="str">
        <f t="shared" si="80"/>
        <v>24 0 922 0700</v>
      </c>
      <c r="U117" s="148" t="str">
        <f t="shared" si="76"/>
        <v>0703</v>
      </c>
      <c r="V117" s="150" t="str">
        <f t="shared" si="59"/>
        <v>922 0703</v>
      </c>
      <c r="W117" s="150" t="str">
        <f t="shared" si="81"/>
        <v>24 0 922 0703</v>
      </c>
      <c r="X117" s="151" t="str">
        <f t="shared" si="77"/>
        <v>0703 2401200000</v>
      </c>
      <c r="Y117" s="151" t="str">
        <f t="shared" si="60"/>
        <v>922 0703 2401200000</v>
      </c>
      <c r="Z117" s="151" t="str">
        <f t="shared" si="82"/>
        <v>24 0 922 0703 2401200000</v>
      </c>
      <c r="AA117" s="151" t="str">
        <f t="shared" si="83"/>
        <v>0703 2401280000</v>
      </c>
      <c r="AB117" s="151" t="str">
        <f t="shared" si="61"/>
        <v>922 0703 2401280000</v>
      </c>
      <c r="AC117" s="151" t="str">
        <f t="shared" si="84"/>
        <v>24 0 922 0703 2401280000</v>
      </c>
      <c r="AD117" s="151" t="str">
        <f t="shared" si="85"/>
        <v>0703 2401280320</v>
      </c>
      <c r="AE117" s="151" t="str">
        <f t="shared" si="62"/>
        <v>922 0703 2401280320</v>
      </c>
      <c r="AF117" s="151" t="str">
        <f t="shared" si="86"/>
        <v>24 0 922 0703 2401280320</v>
      </c>
      <c r="AG117" s="151" t="str">
        <f t="shared" si="63"/>
        <v>0703 2401280320 600</v>
      </c>
      <c r="AH117" s="1" t="str">
        <f t="shared" si="64"/>
        <v>0703 2401280320 610</v>
      </c>
      <c r="AI117" s="151" t="str">
        <f t="shared" si="65"/>
        <v>0703 2401280320 611</v>
      </c>
      <c r="AJ117" s="1" t="str">
        <f t="shared" si="66"/>
        <v>922 0703 2401280320 610</v>
      </c>
      <c r="AK117" s="151" t="str">
        <f t="shared" si="67"/>
        <v>922 0703 2401280320 600</v>
      </c>
      <c r="AL117" s="151" t="str">
        <f t="shared" si="68"/>
        <v>922 0703 2401280320 611</v>
      </c>
      <c r="AM117" s="151" t="str">
        <f t="shared" si="69"/>
        <v>24 0 922 0703 2401280320 600</v>
      </c>
      <c r="AN117" s="1" t="str">
        <f t="shared" si="78"/>
        <v>24 0 922 0703 2401280320 610</v>
      </c>
      <c r="AO117" s="151" t="str">
        <f t="shared" si="70"/>
        <v>24 0 922 0703 2401280320 611</v>
      </c>
      <c r="AP117" s="151" t="str">
        <f t="shared" si="71"/>
        <v>0</v>
      </c>
      <c r="AQ117" s="151">
        <f t="shared" si="72"/>
        <v>0</v>
      </c>
      <c r="AR117" s="152"/>
      <c r="AS117" s="151"/>
    </row>
    <row r="118" spans="1:45" ht="13.5" customHeight="1" x14ac:dyDescent="0.2">
      <c r="A118" s="134"/>
      <c r="B118" s="241" t="str">
        <f t="shared" si="79"/>
        <v>24</v>
      </c>
      <c r="C118" s="112" t="s">
        <v>3115</v>
      </c>
      <c r="D118" s="46" t="s">
        <v>580</v>
      </c>
      <c r="E118" s="46" t="s">
        <v>1068</v>
      </c>
      <c r="F118" s="46" t="s">
        <v>2975</v>
      </c>
      <c r="G118" s="46">
        <v>80320</v>
      </c>
      <c r="H118" s="46" t="s">
        <v>1158</v>
      </c>
      <c r="I118" s="46"/>
      <c r="J118" s="85"/>
      <c r="K118" s="85"/>
      <c r="L118" s="237">
        <v>322548</v>
      </c>
      <c r="M118" s="115"/>
      <c r="N118" s="115"/>
      <c r="O118" s="149"/>
      <c r="P118" s="113" t="str">
        <f t="shared" si="74"/>
        <v>24 0</v>
      </c>
      <c r="Q118" s="150" t="str">
        <f t="shared" si="57"/>
        <v>24 0 922</v>
      </c>
      <c r="R118" s="150" t="str">
        <f t="shared" si="75"/>
        <v>0700</v>
      </c>
      <c r="S118" s="150" t="str">
        <f t="shared" si="58"/>
        <v>922 0700</v>
      </c>
      <c r="T118" s="150" t="str">
        <f t="shared" si="80"/>
        <v>24 0 922 0700</v>
      </c>
      <c r="U118" s="148" t="str">
        <f t="shared" si="76"/>
        <v>0703</v>
      </c>
      <c r="V118" s="150" t="str">
        <f t="shared" si="59"/>
        <v>922 0703</v>
      </c>
      <c r="W118" s="150" t="str">
        <f t="shared" si="81"/>
        <v>24 0 922 0703</v>
      </c>
      <c r="X118" s="151" t="str">
        <f t="shared" si="77"/>
        <v>0703 2401200000</v>
      </c>
      <c r="Y118" s="151" t="str">
        <f t="shared" si="60"/>
        <v>922 0703 2401200000</v>
      </c>
      <c r="Z118" s="151" t="str">
        <f t="shared" si="82"/>
        <v>24 0 922 0703 2401200000</v>
      </c>
      <c r="AA118" s="151" t="str">
        <f t="shared" si="83"/>
        <v>0703 2401280000</v>
      </c>
      <c r="AB118" s="151" t="str">
        <f t="shared" si="61"/>
        <v>922 0703 2401280000</v>
      </c>
      <c r="AC118" s="151" t="str">
        <f t="shared" si="84"/>
        <v>24 0 922 0703 2401280000</v>
      </c>
      <c r="AD118" s="151" t="str">
        <f t="shared" si="85"/>
        <v>0703 2401280320</v>
      </c>
      <c r="AE118" s="151" t="str">
        <f t="shared" si="62"/>
        <v>922 0703 2401280320</v>
      </c>
      <c r="AF118" s="151" t="str">
        <f t="shared" si="86"/>
        <v>24 0 922 0703 2401280320</v>
      </c>
      <c r="AG118" s="151" t="str">
        <f t="shared" si="63"/>
        <v>0703 2401280320 600</v>
      </c>
      <c r="AH118" s="1" t="str">
        <f t="shared" si="64"/>
        <v>0703 2401280320 610</v>
      </c>
      <c r="AI118" s="151" t="str">
        <f t="shared" si="65"/>
        <v>0703 2401280320 612</v>
      </c>
      <c r="AJ118" s="1" t="str">
        <f t="shared" si="66"/>
        <v>922 0703 2401280320 610</v>
      </c>
      <c r="AK118" s="151" t="str">
        <f t="shared" si="67"/>
        <v>922 0703 2401280320 600</v>
      </c>
      <c r="AL118" s="151" t="str">
        <f t="shared" si="68"/>
        <v>922 0703 2401280320 612</v>
      </c>
      <c r="AM118" s="151" t="str">
        <f t="shared" si="69"/>
        <v>24 0 922 0703 2401280320 600</v>
      </c>
      <c r="AN118" s="1" t="str">
        <f t="shared" si="78"/>
        <v>24 0 922 0703 2401280320 610</v>
      </c>
      <c r="AO118" s="151" t="str">
        <f t="shared" si="70"/>
        <v>24 0 922 0703 2401280320 612</v>
      </c>
      <c r="AP118" s="151" t="str">
        <f t="shared" si="71"/>
        <v>0</v>
      </c>
      <c r="AQ118" s="151">
        <f t="shared" si="72"/>
        <v>0</v>
      </c>
      <c r="AR118" s="152"/>
      <c r="AS118" s="151"/>
    </row>
    <row r="119" spans="1:45" ht="13.5" customHeight="1" x14ac:dyDescent="0.2">
      <c r="A119" s="134"/>
      <c r="B119" s="241" t="str">
        <f t="shared" si="79"/>
        <v>24</v>
      </c>
      <c r="C119" s="112" t="s">
        <v>3115</v>
      </c>
      <c r="D119" s="46" t="s">
        <v>580</v>
      </c>
      <c r="E119" s="46" t="s">
        <v>1068</v>
      </c>
      <c r="F119" s="46" t="s">
        <v>2976</v>
      </c>
      <c r="G119" s="46">
        <v>14720</v>
      </c>
      <c r="H119" s="46" t="s">
        <v>1156</v>
      </c>
      <c r="I119" s="46"/>
      <c r="J119" s="85"/>
      <c r="K119" s="85"/>
      <c r="L119" s="237">
        <v>92400</v>
      </c>
      <c r="M119" s="115"/>
      <c r="N119" s="115"/>
      <c r="O119" s="149"/>
      <c r="P119" s="113" t="str">
        <f t="shared" si="74"/>
        <v>24 0</v>
      </c>
      <c r="Q119" s="150" t="str">
        <f t="shared" si="57"/>
        <v>24 0 922</v>
      </c>
      <c r="R119" s="150" t="str">
        <f t="shared" si="75"/>
        <v>0700</v>
      </c>
      <c r="S119" s="150" t="str">
        <f t="shared" si="58"/>
        <v>922 0700</v>
      </c>
      <c r="T119" s="150" t="str">
        <f t="shared" si="80"/>
        <v>24 0 922 0700</v>
      </c>
      <c r="U119" s="148" t="str">
        <f t="shared" si="76"/>
        <v>0703</v>
      </c>
      <c r="V119" s="150" t="str">
        <f t="shared" si="59"/>
        <v>922 0703</v>
      </c>
      <c r="W119" s="150" t="str">
        <f t="shared" si="81"/>
        <v>24 0 922 0703</v>
      </c>
      <c r="X119" s="151" t="str">
        <f t="shared" si="77"/>
        <v>0703 2401500000</v>
      </c>
      <c r="Y119" s="151" t="str">
        <f t="shared" si="60"/>
        <v>922 0703 2401500000</v>
      </c>
      <c r="Z119" s="151" t="str">
        <f t="shared" si="82"/>
        <v>24 0 922 0703 2401500000</v>
      </c>
      <c r="AA119" s="151" t="str">
        <f t="shared" si="83"/>
        <v>0703 2401514000</v>
      </c>
      <c r="AB119" s="151" t="str">
        <f t="shared" si="61"/>
        <v>922 0703 2401514000</v>
      </c>
      <c r="AC119" s="151" t="str">
        <f t="shared" si="84"/>
        <v>24 0 922 0703 2401514000</v>
      </c>
      <c r="AD119" s="151" t="str">
        <f t="shared" si="85"/>
        <v>0703 2401514720</v>
      </c>
      <c r="AE119" s="151" t="str">
        <f t="shared" si="62"/>
        <v>922 0703 2401514720</v>
      </c>
      <c r="AF119" s="151" t="str">
        <f t="shared" si="86"/>
        <v>24 0 922 0703 2401514720</v>
      </c>
      <c r="AG119" s="151" t="str">
        <f t="shared" si="63"/>
        <v>0703 2401514720 600</v>
      </c>
      <c r="AH119" s="1" t="str">
        <f t="shared" si="64"/>
        <v>0703 2401514720 610</v>
      </c>
      <c r="AI119" s="151" t="str">
        <f t="shared" si="65"/>
        <v>0703 2401514720 611</v>
      </c>
      <c r="AJ119" s="1" t="str">
        <f t="shared" si="66"/>
        <v>922 0703 2401514720 610</v>
      </c>
      <c r="AK119" s="151" t="str">
        <f t="shared" si="67"/>
        <v>922 0703 2401514720 600</v>
      </c>
      <c r="AL119" s="151" t="str">
        <f t="shared" si="68"/>
        <v>922 0703 2401514720 611</v>
      </c>
      <c r="AM119" s="151" t="str">
        <f t="shared" si="69"/>
        <v>24 0 922 0703 2401514720 600</v>
      </c>
      <c r="AN119" s="1" t="str">
        <f t="shared" si="78"/>
        <v>24 0 922 0703 2401514720 610</v>
      </c>
      <c r="AO119" s="151" t="str">
        <f t="shared" si="70"/>
        <v>24 0 922 0703 2401514720 611</v>
      </c>
      <c r="AP119" s="151" t="str">
        <f t="shared" si="71"/>
        <v>0</v>
      </c>
      <c r="AQ119" s="151">
        <f t="shared" si="72"/>
        <v>0</v>
      </c>
      <c r="AR119" s="152"/>
      <c r="AS119" s="151"/>
    </row>
    <row r="120" spans="1:45" ht="13.5" customHeight="1" x14ac:dyDescent="0.2">
      <c r="A120" s="134"/>
      <c r="B120" s="241" t="str">
        <f t="shared" si="79"/>
        <v>22</v>
      </c>
      <c r="C120" s="112" t="s">
        <v>3115</v>
      </c>
      <c r="D120" s="46" t="s">
        <v>580</v>
      </c>
      <c r="E120" s="46" t="s">
        <v>453</v>
      </c>
      <c r="F120" s="46" t="s">
        <v>2951</v>
      </c>
      <c r="G120" s="46">
        <v>82360</v>
      </c>
      <c r="H120" s="46" t="s">
        <v>411</v>
      </c>
      <c r="I120" s="46"/>
      <c r="J120" s="85"/>
      <c r="K120" s="85"/>
      <c r="L120" s="237">
        <v>34157</v>
      </c>
      <c r="M120" s="115"/>
      <c r="N120" s="115"/>
      <c r="O120" s="149"/>
      <c r="P120" s="113" t="str">
        <f t="shared" si="74"/>
        <v>22 0</v>
      </c>
      <c r="Q120" s="150" t="str">
        <f t="shared" si="57"/>
        <v>22 0 922</v>
      </c>
      <c r="R120" s="150" t="str">
        <f t="shared" si="75"/>
        <v>0700</v>
      </c>
      <c r="S120" s="150" t="str">
        <f t="shared" si="58"/>
        <v>922 0700</v>
      </c>
      <c r="T120" s="150" t="str">
        <f t="shared" si="80"/>
        <v>22 0 922 0700</v>
      </c>
      <c r="U120" s="148" t="str">
        <f t="shared" si="76"/>
        <v>0707</v>
      </c>
      <c r="V120" s="150" t="str">
        <f t="shared" si="59"/>
        <v>922 0707</v>
      </c>
      <c r="W120" s="150" t="str">
        <f t="shared" si="81"/>
        <v>22 0 922 0707</v>
      </c>
      <c r="X120" s="151" t="str">
        <f t="shared" si="77"/>
        <v>0707 2201300000</v>
      </c>
      <c r="Y120" s="151" t="str">
        <f t="shared" si="60"/>
        <v>922 0707 2201300000</v>
      </c>
      <c r="Z120" s="151" t="str">
        <f t="shared" si="82"/>
        <v>22 0 922 0707 2201300000</v>
      </c>
      <c r="AA120" s="151" t="str">
        <f t="shared" si="83"/>
        <v>0707 2201382000</v>
      </c>
      <c r="AB120" s="151" t="str">
        <f t="shared" si="61"/>
        <v>922 0707 2201382000</v>
      </c>
      <c r="AC120" s="151" t="str">
        <f t="shared" si="84"/>
        <v>22 0 922 0707 2201382000</v>
      </c>
      <c r="AD120" s="151" t="str">
        <f t="shared" si="85"/>
        <v>0707 2201382360</v>
      </c>
      <c r="AE120" s="151" t="str">
        <f t="shared" si="62"/>
        <v>922 0707 2201382360</v>
      </c>
      <c r="AF120" s="151" t="str">
        <f t="shared" si="86"/>
        <v>22 0 922 0707 2201382360</v>
      </c>
      <c r="AG120" s="151" t="str">
        <f t="shared" si="63"/>
        <v>0707 2201382360 200</v>
      </c>
      <c r="AH120" s="1" t="str">
        <f t="shared" si="64"/>
        <v>0707 2201382360 240</v>
      </c>
      <c r="AI120" s="151" t="str">
        <f t="shared" si="65"/>
        <v>0707 2201382360 244</v>
      </c>
      <c r="AJ120" s="1" t="str">
        <f t="shared" si="66"/>
        <v>922 0707 2201382360 240</v>
      </c>
      <c r="AK120" s="151" t="str">
        <f t="shared" si="67"/>
        <v>922 0707 2201382360 200</v>
      </c>
      <c r="AL120" s="151" t="str">
        <f t="shared" si="68"/>
        <v>922 0707 2201382360 244</v>
      </c>
      <c r="AM120" s="151" t="str">
        <f t="shared" si="69"/>
        <v>22 0 922 0707 2201382360 200</v>
      </c>
      <c r="AN120" s="1" t="str">
        <f t="shared" si="78"/>
        <v>22 0 922 0707 2201382360 240</v>
      </c>
      <c r="AO120" s="151" t="str">
        <f t="shared" si="70"/>
        <v>22 0 922 0707 2201382360 244</v>
      </c>
      <c r="AP120" s="151" t="str">
        <f t="shared" si="71"/>
        <v>0</v>
      </c>
      <c r="AQ120" s="151">
        <f t="shared" si="72"/>
        <v>0</v>
      </c>
      <c r="AR120" s="152"/>
      <c r="AS120" s="151"/>
    </row>
    <row r="121" spans="1:45" ht="13.5" customHeight="1" x14ac:dyDescent="0.2">
      <c r="A121" s="134"/>
      <c r="B121" s="241" t="str">
        <f t="shared" si="79"/>
        <v>22</v>
      </c>
      <c r="C121" s="112" t="s">
        <v>3115</v>
      </c>
      <c r="D121" s="46" t="s">
        <v>580</v>
      </c>
      <c r="E121" s="46" t="s">
        <v>453</v>
      </c>
      <c r="F121" s="46" t="s">
        <v>2951</v>
      </c>
      <c r="G121" s="46">
        <v>82360</v>
      </c>
      <c r="H121" s="46" t="s">
        <v>1129</v>
      </c>
      <c r="I121" s="46"/>
      <c r="J121" s="85"/>
      <c r="K121" s="85"/>
      <c r="L121" s="237">
        <v>16093</v>
      </c>
      <c r="M121" s="115"/>
      <c r="N121" s="115"/>
      <c r="O121" s="149"/>
      <c r="P121" s="113" t="str">
        <f t="shared" si="74"/>
        <v>22 0</v>
      </c>
      <c r="Q121" s="150" t="str">
        <f t="shared" si="57"/>
        <v>22 0 922</v>
      </c>
      <c r="R121" s="150" t="str">
        <f t="shared" si="75"/>
        <v>0700</v>
      </c>
      <c r="S121" s="150" t="str">
        <f t="shared" si="58"/>
        <v>922 0700</v>
      </c>
      <c r="T121" s="150" t="str">
        <f t="shared" si="80"/>
        <v>22 0 922 0700</v>
      </c>
      <c r="U121" s="148" t="str">
        <f t="shared" si="76"/>
        <v>0707</v>
      </c>
      <c r="V121" s="150" t="str">
        <f t="shared" si="59"/>
        <v>922 0707</v>
      </c>
      <c r="W121" s="150" t="str">
        <f t="shared" si="81"/>
        <v>22 0 922 0707</v>
      </c>
      <c r="X121" s="151" t="str">
        <f t="shared" si="77"/>
        <v>0707 2201300000</v>
      </c>
      <c r="Y121" s="151" t="str">
        <f t="shared" si="60"/>
        <v>922 0707 2201300000</v>
      </c>
      <c r="Z121" s="151" t="str">
        <f t="shared" si="82"/>
        <v>22 0 922 0707 2201300000</v>
      </c>
      <c r="AA121" s="151" t="str">
        <f t="shared" si="83"/>
        <v>0707 2201382000</v>
      </c>
      <c r="AB121" s="151" t="str">
        <f t="shared" si="61"/>
        <v>922 0707 2201382000</v>
      </c>
      <c r="AC121" s="151" t="str">
        <f t="shared" si="84"/>
        <v>22 0 922 0707 2201382000</v>
      </c>
      <c r="AD121" s="151" t="str">
        <f t="shared" si="85"/>
        <v>0707 2201382360</v>
      </c>
      <c r="AE121" s="151" t="str">
        <f t="shared" si="62"/>
        <v>922 0707 2201382360</v>
      </c>
      <c r="AF121" s="151" t="str">
        <f t="shared" si="86"/>
        <v>22 0 922 0707 2201382360</v>
      </c>
      <c r="AG121" s="151" t="str">
        <f t="shared" si="63"/>
        <v>0707 2201382360 300</v>
      </c>
      <c r="AH121" s="1" t="str">
        <f t="shared" si="64"/>
        <v>0707 2201382360 350</v>
      </c>
      <c r="AI121" s="151" t="str">
        <f t="shared" si="65"/>
        <v>0707 2201382360 350</v>
      </c>
      <c r="AJ121" s="1" t="str">
        <f t="shared" si="66"/>
        <v>922 0707 2201382360 350</v>
      </c>
      <c r="AK121" s="151" t="str">
        <f t="shared" si="67"/>
        <v>922 0707 2201382360 300</v>
      </c>
      <c r="AL121" s="151" t="str">
        <f t="shared" si="68"/>
        <v>922 0707 2201382360 350</v>
      </c>
      <c r="AM121" s="151" t="str">
        <f t="shared" si="69"/>
        <v>22 0 922 0707 2201382360 300</v>
      </c>
      <c r="AN121" s="1" t="str">
        <f t="shared" si="78"/>
        <v>22 0 922 0707 2201382360 350</v>
      </c>
      <c r="AO121" s="151" t="str">
        <f t="shared" si="70"/>
        <v>22 0 922 0707 2201382360 350</v>
      </c>
      <c r="AP121" s="151" t="str">
        <f t="shared" si="71"/>
        <v>0</v>
      </c>
      <c r="AQ121" s="151">
        <f t="shared" si="72"/>
        <v>0</v>
      </c>
      <c r="AR121" s="152"/>
      <c r="AS121" s="151"/>
    </row>
    <row r="122" spans="1:45" ht="13.5" customHeight="1" x14ac:dyDescent="0.2">
      <c r="A122" s="134"/>
      <c r="B122" s="241" t="str">
        <f t="shared" si="79"/>
        <v>24</v>
      </c>
      <c r="C122" s="112" t="s">
        <v>3115</v>
      </c>
      <c r="D122" s="46" t="s">
        <v>580</v>
      </c>
      <c r="E122" s="46" t="s">
        <v>1096</v>
      </c>
      <c r="F122" s="46" t="s">
        <v>2977</v>
      </c>
      <c r="G122" s="46">
        <v>84260</v>
      </c>
      <c r="H122" s="46" t="s">
        <v>1156</v>
      </c>
      <c r="I122" s="46"/>
      <c r="J122" s="85"/>
      <c r="K122" s="85"/>
      <c r="L122" s="237">
        <v>730000</v>
      </c>
      <c r="M122" s="115"/>
      <c r="N122" s="115"/>
      <c r="O122" s="149"/>
      <c r="P122" s="113" t="str">
        <f t="shared" si="74"/>
        <v>24 0</v>
      </c>
      <c r="Q122" s="150" t="str">
        <f t="shared" si="57"/>
        <v>24 0 922</v>
      </c>
      <c r="R122" s="150" t="str">
        <f t="shared" si="75"/>
        <v>0800</v>
      </c>
      <c r="S122" s="150" t="str">
        <f t="shared" si="58"/>
        <v>922 0800</v>
      </c>
      <c r="T122" s="150" t="str">
        <f t="shared" si="80"/>
        <v>24 0 922 0800</v>
      </c>
      <c r="U122" s="148" t="str">
        <f t="shared" si="76"/>
        <v>0801</v>
      </c>
      <c r="V122" s="150" t="str">
        <f t="shared" si="59"/>
        <v>922 0801</v>
      </c>
      <c r="W122" s="150" t="str">
        <f t="shared" si="81"/>
        <v>24 0 922 0801</v>
      </c>
      <c r="X122" s="151" t="str">
        <f t="shared" si="77"/>
        <v>0801 2400100000</v>
      </c>
      <c r="Y122" s="151" t="str">
        <f t="shared" si="60"/>
        <v>922 0801 2400100000</v>
      </c>
      <c r="Z122" s="151" t="str">
        <f t="shared" si="82"/>
        <v>24 0 922 0801 2400100000</v>
      </c>
      <c r="AA122" s="151" t="str">
        <f t="shared" si="83"/>
        <v>0801 2400184000</v>
      </c>
      <c r="AB122" s="151" t="str">
        <f t="shared" si="61"/>
        <v>922 0801 2400184000</v>
      </c>
      <c r="AC122" s="151" t="str">
        <f t="shared" si="84"/>
        <v>24 0 922 0801 2400184000</v>
      </c>
      <c r="AD122" s="151" t="str">
        <f t="shared" si="85"/>
        <v>0801 2400184260</v>
      </c>
      <c r="AE122" s="151" t="str">
        <f t="shared" si="62"/>
        <v>922 0801 2400184260</v>
      </c>
      <c r="AF122" s="151" t="str">
        <f t="shared" si="86"/>
        <v>24 0 922 0801 2400184260</v>
      </c>
      <c r="AG122" s="151" t="str">
        <f t="shared" si="63"/>
        <v>0801 2400184260 600</v>
      </c>
      <c r="AH122" s="1" t="str">
        <f t="shared" si="64"/>
        <v>0801 2400184260 610</v>
      </c>
      <c r="AI122" s="151" t="str">
        <f t="shared" si="65"/>
        <v>0801 2400184260 611</v>
      </c>
      <c r="AJ122" s="1" t="str">
        <f t="shared" si="66"/>
        <v>922 0801 2400184260 610</v>
      </c>
      <c r="AK122" s="151" t="str">
        <f t="shared" si="67"/>
        <v>922 0801 2400184260 600</v>
      </c>
      <c r="AL122" s="151" t="str">
        <f t="shared" si="68"/>
        <v>922 0801 2400184260 611</v>
      </c>
      <c r="AM122" s="151" t="str">
        <f t="shared" si="69"/>
        <v>24 0 922 0801 2400184260 600</v>
      </c>
      <c r="AN122" s="1" t="str">
        <f t="shared" si="78"/>
        <v>24 0 922 0801 2400184260 610</v>
      </c>
      <c r="AO122" s="151" t="str">
        <f t="shared" si="70"/>
        <v>24 0 922 0801 2400184260 611</v>
      </c>
      <c r="AP122" s="151" t="str">
        <f t="shared" si="71"/>
        <v>0</v>
      </c>
      <c r="AQ122" s="151">
        <f t="shared" si="72"/>
        <v>0</v>
      </c>
      <c r="AR122" s="152"/>
      <c r="AS122" s="151"/>
    </row>
    <row r="123" spans="1:45" ht="13.5" customHeight="1" x14ac:dyDescent="0.2">
      <c r="A123" s="134"/>
      <c r="B123" s="241" t="str">
        <f t="shared" si="79"/>
        <v>24</v>
      </c>
      <c r="C123" s="112" t="s">
        <v>3115</v>
      </c>
      <c r="D123" s="46" t="s">
        <v>580</v>
      </c>
      <c r="E123" s="46" t="s">
        <v>1096</v>
      </c>
      <c r="F123" s="46" t="s">
        <v>2977</v>
      </c>
      <c r="G123" s="46">
        <v>84270</v>
      </c>
      <c r="H123" s="46" t="s">
        <v>1156</v>
      </c>
      <c r="I123" s="46"/>
      <c r="J123" s="85"/>
      <c r="K123" s="85"/>
      <c r="L123" s="237">
        <v>20000</v>
      </c>
      <c r="M123" s="115"/>
      <c r="N123" s="115"/>
      <c r="O123" s="149"/>
      <c r="P123" s="113" t="str">
        <f t="shared" si="74"/>
        <v>24 0</v>
      </c>
      <c r="Q123" s="150" t="str">
        <f t="shared" si="57"/>
        <v>24 0 922</v>
      </c>
      <c r="R123" s="150" t="str">
        <f t="shared" si="75"/>
        <v>0800</v>
      </c>
      <c r="S123" s="150" t="str">
        <f t="shared" si="58"/>
        <v>922 0800</v>
      </c>
      <c r="T123" s="150" t="str">
        <f t="shared" si="80"/>
        <v>24 0 922 0800</v>
      </c>
      <c r="U123" s="148" t="str">
        <f t="shared" si="76"/>
        <v>0801</v>
      </c>
      <c r="V123" s="150" t="str">
        <f t="shared" si="59"/>
        <v>922 0801</v>
      </c>
      <c r="W123" s="150" t="str">
        <f t="shared" si="81"/>
        <v>24 0 922 0801</v>
      </c>
      <c r="X123" s="151" t="str">
        <f t="shared" si="77"/>
        <v>0801 2400100000</v>
      </c>
      <c r="Y123" s="151" t="str">
        <f t="shared" si="60"/>
        <v>922 0801 2400100000</v>
      </c>
      <c r="Z123" s="151" t="str">
        <f t="shared" si="82"/>
        <v>24 0 922 0801 2400100000</v>
      </c>
      <c r="AA123" s="151" t="str">
        <f t="shared" si="83"/>
        <v>0801 2400184000</v>
      </c>
      <c r="AB123" s="151" t="str">
        <f t="shared" si="61"/>
        <v>922 0801 2400184000</v>
      </c>
      <c r="AC123" s="151" t="str">
        <f t="shared" si="84"/>
        <v>24 0 922 0801 2400184000</v>
      </c>
      <c r="AD123" s="151" t="str">
        <f t="shared" si="85"/>
        <v>0801 2400184270</v>
      </c>
      <c r="AE123" s="151" t="str">
        <f t="shared" si="62"/>
        <v>922 0801 2400184270</v>
      </c>
      <c r="AF123" s="151" t="str">
        <f t="shared" si="86"/>
        <v>24 0 922 0801 2400184270</v>
      </c>
      <c r="AG123" s="151" t="str">
        <f t="shared" si="63"/>
        <v>0801 2400184270 600</v>
      </c>
      <c r="AH123" s="1" t="str">
        <f t="shared" si="64"/>
        <v>0801 2400184270 610</v>
      </c>
      <c r="AI123" s="151" t="str">
        <f t="shared" si="65"/>
        <v>0801 2400184270 611</v>
      </c>
      <c r="AJ123" s="1" t="str">
        <f t="shared" si="66"/>
        <v>922 0801 2400184270 610</v>
      </c>
      <c r="AK123" s="151" t="str">
        <f t="shared" si="67"/>
        <v>922 0801 2400184270 600</v>
      </c>
      <c r="AL123" s="151" t="str">
        <f t="shared" si="68"/>
        <v>922 0801 2400184270 611</v>
      </c>
      <c r="AM123" s="151" t="str">
        <f t="shared" si="69"/>
        <v>24 0 922 0801 2400184270 600</v>
      </c>
      <c r="AN123" s="1" t="str">
        <f t="shared" si="78"/>
        <v>24 0 922 0801 2400184270 610</v>
      </c>
      <c r="AO123" s="151" t="str">
        <f t="shared" si="70"/>
        <v>24 0 922 0801 2400184270 611</v>
      </c>
      <c r="AP123" s="151" t="str">
        <f t="shared" si="71"/>
        <v>0</v>
      </c>
      <c r="AQ123" s="151">
        <f t="shared" si="72"/>
        <v>0</v>
      </c>
      <c r="AR123" s="152"/>
      <c r="AS123" s="151"/>
    </row>
    <row r="124" spans="1:45" ht="13.5" customHeight="1" x14ac:dyDescent="0.2">
      <c r="A124" s="134"/>
      <c r="B124" s="241" t="str">
        <f t="shared" si="79"/>
        <v>24</v>
      </c>
      <c r="C124" s="112" t="s">
        <v>3115</v>
      </c>
      <c r="D124" s="46" t="s">
        <v>580</v>
      </c>
      <c r="E124" s="46" t="s">
        <v>1096</v>
      </c>
      <c r="F124" s="46" t="s">
        <v>2978</v>
      </c>
      <c r="G124" s="46">
        <v>84260</v>
      </c>
      <c r="H124" s="46" t="s">
        <v>1156</v>
      </c>
      <c r="I124" s="46"/>
      <c r="J124" s="85"/>
      <c r="K124" s="85"/>
      <c r="L124" s="237">
        <v>60000</v>
      </c>
      <c r="M124" s="115"/>
      <c r="N124" s="115"/>
      <c r="O124" s="149"/>
      <c r="P124" s="113" t="str">
        <f t="shared" si="74"/>
        <v>24 0</v>
      </c>
      <c r="Q124" s="150" t="str">
        <f t="shared" si="57"/>
        <v>24 0 922</v>
      </c>
      <c r="R124" s="150" t="str">
        <f t="shared" si="75"/>
        <v>0800</v>
      </c>
      <c r="S124" s="150" t="str">
        <f t="shared" si="58"/>
        <v>922 0800</v>
      </c>
      <c r="T124" s="150" t="str">
        <f t="shared" si="80"/>
        <v>24 0 922 0800</v>
      </c>
      <c r="U124" s="148" t="str">
        <f t="shared" si="76"/>
        <v>0801</v>
      </c>
      <c r="V124" s="150" t="str">
        <f t="shared" si="59"/>
        <v>922 0801</v>
      </c>
      <c r="W124" s="150" t="str">
        <f t="shared" si="81"/>
        <v>24 0 922 0801</v>
      </c>
      <c r="X124" s="151" t="str">
        <f t="shared" si="77"/>
        <v>0801 2400200000</v>
      </c>
      <c r="Y124" s="151" t="str">
        <f t="shared" si="60"/>
        <v>922 0801 2400200000</v>
      </c>
      <c r="Z124" s="151" t="str">
        <f t="shared" si="82"/>
        <v>24 0 922 0801 2400200000</v>
      </c>
      <c r="AA124" s="151" t="str">
        <f t="shared" si="83"/>
        <v>0801 2400284000</v>
      </c>
      <c r="AB124" s="151" t="str">
        <f t="shared" si="61"/>
        <v>922 0801 2400284000</v>
      </c>
      <c r="AC124" s="151" t="str">
        <f t="shared" si="84"/>
        <v>24 0 922 0801 2400284000</v>
      </c>
      <c r="AD124" s="151" t="str">
        <f t="shared" si="85"/>
        <v>0801 2400284260</v>
      </c>
      <c r="AE124" s="151" t="str">
        <f t="shared" si="62"/>
        <v>922 0801 2400284260</v>
      </c>
      <c r="AF124" s="151" t="str">
        <f t="shared" si="86"/>
        <v>24 0 922 0801 2400284260</v>
      </c>
      <c r="AG124" s="151" t="str">
        <f t="shared" si="63"/>
        <v>0801 2400284260 600</v>
      </c>
      <c r="AH124" s="1" t="str">
        <f t="shared" si="64"/>
        <v>0801 2400284260 610</v>
      </c>
      <c r="AI124" s="151" t="str">
        <f t="shared" si="65"/>
        <v>0801 2400284260 611</v>
      </c>
      <c r="AJ124" s="1" t="str">
        <f t="shared" si="66"/>
        <v>922 0801 2400284260 610</v>
      </c>
      <c r="AK124" s="151" t="str">
        <f t="shared" si="67"/>
        <v>922 0801 2400284260 600</v>
      </c>
      <c r="AL124" s="151" t="str">
        <f t="shared" si="68"/>
        <v>922 0801 2400284260 611</v>
      </c>
      <c r="AM124" s="151" t="str">
        <f t="shared" si="69"/>
        <v>24 0 922 0801 2400284260 600</v>
      </c>
      <c r="AN124" s="1" t="str">
        <f t="shared" si="78"/>
        <v>24 0 922 0801 2400284260 610</v>
      </c>
      <c r="AO124" s="151" t="str">
        <f t="shared" si="70"/>
        <v>24 0 922 0801 2400284260 611</v>
      </c>
      <c r="AP124" s="151" t="str">
        <f t="shared" si="71"/>
        <v>0</v>
      </c>
      <c r="AQ124" s="151">
        <f t="shared" si="72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9"/>
        <v>24</v>
      </c>
      <c r="C125" s="112" t="s">
        <v>3115</v>
      </c>
      <c r="D125" s="46" t="s">
        <v>580</v>
      </c>
      <c r="E125" s="46" t="s">
        <v>1096</v>
      </c>
      <c r="F125" s="46" t="s">
        <v>2979</v>
      </c>
      <c r="G125" s="46">
        <v>84260</v>
      </c>
      <c r="H125" s="46" t="s">
        <v>1156</v>
      </c>
      <c r="I125" s="46"/>
      <c r="J125" s="85"/>
      <c r="K125" s="85"/>
      <c r="L125" s="239">
        <v>336130</v>
      </c>
      <c r="M125" s="115"/>
      <c r="N125" s="115"/>
      <c r="O125" s="190"/>
      <c r="P125" s="113" t="str">
        <f t="shared" si="74"/>
        <v>24 0</v>
      </c>
      <c r="Q125" s="191" t="str">
        <f t="shared" si="57"/>
        <v>24 0 922</v>
      </c>
      <c r="R125" s="191" t="str">
        <f t="shared" si="75"/>
        <v>0800</v>
      </c>
      <c r="S125" s="191" t="str">
        <f t="shared" si="58"/>
        <v>922 0800</v>
      </c>
      <c r="T125" s="191" t="str">
        <f t="shared" si="80"/>
        <v>24 0 922 0800</v>
      </c>
      <c r="U125" s="192" t="str">
        <f t="shared" si="76"/>
        <v>0801</v>
      </c>
      <c r="V125" s="191" t="str">
        <f t="shared" si="59"/>
        <v>922 0801</v>
      </c>
      <c r="W125" s="191" t="str">
        <f t="shared" si="81"/>
        <v>24 0 922 0801</v>
      </c>
      <c r="X125" s="193" t="str">
        <f t="shared" si="77"/>
        <v>0801 2400300000</v>
      </c>
      <c r="Y125" s="193" t="str">
        <f t="shared" si="60"/>
        <v>922 0801 2400300000</v>
      </c>
      <c r="Z125" s="193" t="str">
        <f t="shared" si="82"/>
        <v>24 0 922 0801 2400300000</v>
      </c>
      <c r="AA125" s="193" t="str">
        <f t="shared" si="83"/>
        <v>0801 2400384000</v>
      </c>
      <c r="AB125" s="193" t="str">
        <f t="shared" si="61"/>
        <v>922 0801 2400384000</v>
      </c>
      <c r="AC125" s="193" t="str">
        <f t="shared" si="84"/>
        <v>24 0 922 0801 2400384000</v>
      </c>
      <c r="AD125" s="193" t="str">
        <f t="shared" si="85"/>
        <v>0801 2400384260</v>
      </c>
      <c r="AE125" s="193" t="str">
        <f t="shared" si="62"/>
        <v>922 0801 2400384260</v>
      </c>
      <c r="AF125" s="193" t="str">
        <f t="shared" si="86"/>
        <v>24 0 922 0801 2400384260</v>
      </c>
      <c r="AG125" s="193" t="str">
        <f t="shared" si="63"/>
        <v>0801 2400384260 600</v>
      </c>
      <c r="AH125" s="1" t="str">
        <f t="shared" si="64"/>
        <v>0801 2400384260 610</v>
      </c>
      <c r="AI125" s="193" t="str">
        <f t="shared" si="65"/>
        <v>0801 2400384260 611</v>
      </c>
      <c r="AJ125" s="1" t="str">
        <f t="shared" si="66"/>
        <v>922 0801 2400384260 610</v>
      </c>
      <c r="AK125" s="193" t="str">
        <f t="shared" si="67"/>
        <v>922 0801 2400384260 600</v>
      </c>
      <c r="AL125" s="193" t="str">
        <f t="shared" si="68"/>
        <v>922 0801 2400384260 611</v>
      </c>
      <c r="AM125" s="193" t="str">
        <f t="shared" si="69"/>
        <v>24 0 922 0801 2400384260 600</v>
      </c>
      <c r="AN125" s="1" t="str">
        <f t="shared" si="78"/>
        <v>24 0 922 0801 2400384260 610</v>
      </c>
      <c r="AO125" s="193" t="str">
        <f t="shared" si="70"/>
        <v>24 0 922 0801 2400384260 611</v>
      </c>
      <c r="AP125" s="193" t="str">
        <f t="shared" si="71"/>
        <v>0</v>
      </c>
      <c r="AQ125" s="193">
        <f t="shared" si="72"/>
        <v>0</v>
      </c>
      <c r="AR125" s="197"/>
    </row>
    <row r="126" spans="1:45" s="193" customFormat="1" ht="13.5" customHeight="1" x14ac:dyDescent="0.2">
      <c r="A126" s="196"/>
      <c r="B126" s="241" t="str">
        <f t="shared" si="79"/>
        <v>24</v>
      </c>
      <c r="C126" s="112" t="s">
        <v>3115</v>
      </c>
      <c r="D126" s="46" t="s">
        <v>580</v>
      </c>
      <c r="E126" s="46" t="s">
        <v>1096</v>
      </c>
      <c r="F126" s="46" t="s">
        <v>2980</v>
      </c>
      <c r="G126" s="46">
        <v>84260</v>
      </c>
      <c r="H126" s="46" t="s">
        <v>1156</v>
      </c>
      <c r="I126" s="46"/>
      <c r="J126" s="85"/>
      <c r="K126" s="85"/>
      <c r="L126" s="239">
        <v>175000</v>
      </c>
      <c r="M126" s="115"/>
      <c r="N126" s="115"/>
      <c r="O126" s="190"/>
      <c r="P126" s="113" t="str">
        <f t="shared" si="74"/>
        <v>24 0</v>
      </c>
      <c r="Q126" s="191" t="str">
        <f t="shared" si="57"/>
        <v>24 0 922</v>
      </c>
      <c r="R126" s="191" t="str">
        <f t="shared" si="75"/>
        <v>0800</v>
      </c>
      <c r="S126" s="191" t="str">
        <f t="shared" si="58"/>
        <v>922 0800</v>
      </c>
      <c r="T126" s="191" t="str">
        <f t="shared" si="80"/>
        <v>24 0 922 0800</v>
      </c>
      <c r="U126" s="192" t="str">
        <f t="shared" si="76"/>
        <v>0801</v>
      </c>
      <c r="V126" s="191" t="str">
        <f t="shared" si="59"/>
        <v>922 0801</v>
      </c>
      <c r="W126" s="191" t="str">
        <f t="shared" si="81"/>
        <v>24 0 922 0801</v>
      </c>
      <c r="X126" s="193" t="str">
        <f t="shared" si="77"/>
        <v>0801 2400400000</v>
      </c>
      <c r="Y126" s="193" t="str">
        <f t="shared" si="60"/>
        <v>922 0801 2400400000</v>
      </c>
      <c r="Z126" s="193" t="str">
        <f t="shared" si="82"/>
        <v>24 0 922 0801 2400400000</v>
      </c>
      <c r="AA126" s="193" t="str">
        <f t="shared" si="83"/>
        <v>0801 2400484000</v>
      </c>
      <c r="AB126" s="193" t="str">
        <f t="shared" si="61"/>
        <v>922 0801 2400484000</v>
      </c>
      <c r="AC126" s="193" t="str">
        <f t="shared" si="84"/>
        <v>24 0 922 0801 2400484000</v>
      </c>
      <c r="AD126" s="193" t="str">
        <f t="shared" si="85"/>
        <v>0801 2400484260</v>
      </c>
      <c r="AE126" s="193" t="str">
        <f t="shared" si="62"/>
        <v>922 0801 2400484260</v>
      </c>
      <c r="AF126" s="193" t="str">
        <f t="shared" si="86"/>
        <v>24 0 922 0801 2400484260</v>
      </c>
      <c r="AG126" s="193" t="str">
        <f t="shared" si="63"/>
        <v>0801 2400484260 600</v>
      </c>
      <c r="AH126" s="1" t="str">
        <f t="shared" si="64"/>
        <v>0801 2400484260 610</v>
      </c>
      <c r="AI126" s="193" t="str">
        <f t="shared" si="65"/>
        <v>0801 2400484260 611</v>
      </c>
      <c r="AJ126" s="1" t="str">
        <f t="shared" si="66"/>
        <v>922 0801 2400484260 610</v>
      </c>
      <c r="AK126" s="193" t="str">
        <f t="shared" si="67"/>
        <v>922 0801 2400484260 600</v>
      </c>
      <c r="AL126" s="193" t="str">
        <f t="shared" si="68"/>
        <v>922 0801 2400484260 611</v>
      </c>
      <c r="AM126" s="193" t="str">
        <f t="shared" si="69"/>
        <v>24 0 922 0801 2400484260 600</v>
      </c>
      <c r="AN126" s="1" t="str">
        <f t="shared" si="78"/>
        <v>24 0 922 0801 2400484260 610</v>
      </c>
      <c r="AO126" s="193" t="str">
        <f t="shared" si="70"/>
        <v>24 0 922 0801 2400484260 611</v>
      </c>
      <c r="AP126" s="193" t="str">
        <f t="shared" si="71"/>
        <v>0</v>
      </c>
      <c r="AQ126" s="193">
        <f t="shared" si="72"/>
        <v>0</v>
      </c>
      <c r="AR126" s="197"/>
    </row>
    <row r="127" spans="1:45" s="193" customFormat="1" ht="13.5" customHeight="1" x14ac:dyDescent="0.2">
      <c r="A127" s="196"/>
      <c r="B127" s="241" t="str">
        <f t="shared" si="79"/>
        <v>24</v>
      </c>
      <c r="C127" s="112" t="s">
        <v>3115</v>
      </c>
      <c r="D127" s="46" t="s">
        <v>580</v>
      </c>
      <c r="E127" s="46" t="s">
        <v>1096</v>
      </c>
      <c r="F127" s="46" t="s">
        <v>2981</v>
      </c>
      <c r="G127" s="46">
        <v>84260</v>
      </c>
      <c r="H127" s="46" t="s">
        <v>1156</v>
      </c>
      <c r="I127" s="46"/>
      <c r="J127" s="85"/>
      <c r="K127" s="85"/>
      <c r="L127" s="239">
        <v>98000</v>
      </c>
      <c r="M127" s="115"/>
      <c r="N127" s="115"/>
      <c r="O127" s="190"/>
      <c r="P127" s="113" t="str">
        <f t="shared" si="74"/>
        <v>24 0</v>
      </c>
      <c r="Q127" s="191" t="str">
        <f t="shared" si="57"/>
        <v>24 0 922</v>
      </c>
      <c r="R127" s="191" t="str">
        <f t="shared" si="75"/>
        <v>0800</v>
      </c>
      <c r="S127" s="191" t="str">
        <f t="shared" si="58"/>
        <v>922 0800</v>
      </c>
      <c r="T127" s="191" t="str">
        <f t="shared" si="80"/>
        <v>24 0 922 0800</v>
      </c>
      <c r="U127" s="192" t="str">
        <f t="shared" si="76"/>
        <v>0801</v>
      </c>
      <c r="V127" s="191" t="str">
        <f t="shared" si="59"/>
        <v>922 0801</v>
      </c>
      <c r="W127" s="191" t="str">
        <f t="shared" si="81"/>
        <v>24 0 922 0801</v>
      </c>
      <c r="X127" s="193" t="str">
        <f t="shared" si="77"/>
        <v>0801 2400500000</v>
      </c>
      <c r="Y127" s="193" t="str">
        <f t="shared" si="60"/>
        <v>922 0801 2400500000</v>
      </c>
      <c r="Z127" s="193" t="str">
        <f t="shared" si="82"/>
        <v>24 0 922 0801 2400500000</v>
      </c>
      <c r="AA127" s="193" t="str">
        <f t="shared" si="83"/>
        <v>0801 2400584000</v>
      </c>
      <c r="AB127" s="193" t="str">
        <f t="shared" si="61"/>
        <v>922 0801 2400584000</v>
      </c>
      <c r="AC127" s="193" t="str">
        <f t="shared" si="84"/>
        <v>24 0 922 0801 2400584000</v>
      </c>
      <c r="AD127" s="193" t="str">
        <f t="shared" si="85"/>
        <v>0801 2400584260</v>
      </c>
      <c r="AE127" s="193" t="str">
        <f t="shared" si="62"/>
        <v>922 0801 2400584260</v>
      </c>
      <c r="AF127" s="193" t="str">
        <f t="shared" si="86"/>
        <v>24 0 922 0801 2400584260</v>
      </c>
      <c r="AG127" s="193" t="str">
        <f t="shared" si="63"/>
        <v>0801 2400584260 600</v>
      </c>
      <c r="AH127" s="1" t="str">
        <f t="shared" si="64"/>
        <v>0801 2400584260 610</v>
      </c>
      <c r="AI127" s="193" t="str">
        <f t="shared" si="65"/>
        <v>0801 2400584260 611</v>
      </c>
      <c r="AJ127" s="1" t="str">
        <f t="shared" si="66"/>
        <v>922 0801 2400584260 610</v>
      </c>
      <c r="AK127" s="193" t="str">
        <f t="shared" si="67"/>
        <v>922 0801 2400584260 600</v>
      </c>
      <c r="AL127" s="193" t="str">
        <f t="shared" si="68"/>
        <v>922 0801 2400584260 611</v>
      </c>
      <c r="AM127" s="193" t="str">
        <f t="shared" si="69"/>
        <v>24 0 922 0801 2400584260 600</v>
      </c>
      <c r="AN127" s="1" t="str">
        <f t="shared" si="78"/>
        <v>24 0 922 0801 2400584260 610</v>
      </c>
      <c r="AO127" s="193" t="str">
        <f t="shared" si="70"/>
        <v>24 0 922 0801 2400584260 611</v>
      </c>
      <c r="AP127" s="193" t="str">
        <f t="shared" si="71"/>
        <v>0</v>
      </c>
      <c r="AQ127" s="193">
        <f t="shared" si="72"/>
        <v>0</v>
      </c>
      <c r="AR127" s="197"/>
    </row>
    <row r="128" spans="1:45" s="193" customFormat="1" ht="13.5" customHeight="1" x14ac:dyDescent="0.2">
      <c r="A128" s="196"/>
      <c r="B128" s="241" t="str">
        <f t="shared" si="79"/>
        <v>24</v>
      </c>
      <c r="C128" s="112" t="s">
        <v>3115</v>
      </c>
      <c r="D128" s="46" t="s">
        <v>580</v>
      </c>
      <c r="E128" s="46" t="s">
        <v>1096</v>
      </c>
      <c r="F128" s="46" t="s">
        <v>2982</v>
      </c>
      <c r="G128" s="46">
        <v>84260</v>
      </c>
      <c r="H128" s="46" t="s">
        <v>1156</v>
      </c>
      <c r="I128" s="46"/>
      <c r="J128" s="85"/>
      <c r="K128" s="85"/>
      <c r="L128" s="239">
        <v>146617</v>
      </c>
      <c r="M128" s="115"/>
      <c r="N128" s="115"/>
      <c r="O128" s="190"/>
      <c r="P128" s="113" t="str">
        <f t="shared" si="74"/>
        <v>24 0</v>
      </c>
      <c r="Q128" s="191" t="str">
        <f t="shared" si="57"/>
        <v>24 0 922</v>
      </c>
      <c r="R128" s="191" t="str">
        <f t="shared" si="75"/>
        <v>0800</v>
      </c>
      <c r="S128" s="191" t="str">
        <f t="shared" si="58"/>
        <v>922 0800</v>
      </c>
      <c r="T128" s="191" t="str">
        <f t="shared" si="80"/>
        <v>24 0 922 0800</v>
      </c>
      <c r="U128" s="192" t="str">
        <f t="shared" si="76"/>
        <v>0801</v>
      </c>
      <c r="V128" s="191" t="str">
        <f t="shared" si="59"/>
        <v>922 0801</v>
      </c>
      <c r="W128" s="191" t="str">
        <f t="shared" si="81"/>
        <v>24 0 922 0801</v>
      </c>
      <c r="X128" s="193" t="str">
        <f t="shared" si="77"/>
        <v>0801 2400600000</v>
      </c>
      <c r="Y128" s="193" t="str">
        <f t="shared" si="60"/>
        <v>922 0801 2400600000</v>
      </c>
      <c r="Z128" s="193" t="str">
        <f t="shared" si="82"/>
        <v>24 0 922 0801 2400600000</v>
      </c>
      <c r="AA128" s="193" t="str">
        <f t="shared" si="83"/>
        <v>0801 2400684000</v>
      </c>
      <c r="AB128" s="193" t="str">
        <f t="shared" si="61"/>
        <v>922 0801 2400684000</v>
      </c>
      <c r="AC128" s="193" t="str">
        <f t="shared" si="84"/>
        <v>24 0 922 0801 2400684000</v>
      </c>
      <c r="AD128" s="193" t="str">
        <f t="shared" si="85"/>
        <v>0801 2400684260</v>
      </c>
      <c r="AE128" s="193" t="str">
        <f t="shared" si="62"/>
        <v>922 0801 2400684260</v>
      </c>
      <c r="AF128" s="193" t="str">
        <f t="shared" si="86"/>
        <v>24 0 922 0801 2400684260</v>
      </c>
      <c r="AG128" s="193" t="str">
        <f t="shared" si="63"/>
        <v>0801 2400684260 600</v>
      </c>
      <c r="AH128" s="1" t="str">
        <f t="shared" si="64"/>
        <v>0801 2400684260 610</v>
      </c>
      <c r="AI128" s="193" t="str">
        <f t="shared" si="65"/>
        <v>0801 2400684260 611</v>
      </c>
      <c r="AJ128" s="1" t="str">
        <f t="shared" si="66"/>
        <v>922 0801 2400684260 610</v>
      </c>
      <c r="AK128" s="193" t="str">
        <f t="shared" si="67"/>
        <v>922 0801 2400684260 600</v>
      </c>
      <c r="AL128" s="193" t="str">
        <f t="shared" si="68"/>
        <v>922 0801 2400684260 611</v>
      </c>
      <c r="AM128" s="193" t="str">
        <f t="shared" si="69"/>
        <v>24 0 922 0801 2400684260 600</v>
      </c>
      <c r="AN128" s="1" t="str">
        <f t="shared" si="78"/>
        <v>24 0 922 0801 2400684260 610</v>
      </c>
      <c r="AO128" s="193" t="str">
        <f t="shared" si="70"/>
        <v>24 0 922 0801 2400684260 611</v>
      </c>
      <c r="AP128" s="193" t="str">
        <f t="shared" si="71"/>
        <v>0</v>
      </c>
      <c r="AQ128" s="193">
        <f t="shared" si="72"/>
        <v>0</v>
      </c>
      <c r="AR128" s="197"/>
    </row>
    <row r="129" spans="1:45" s="193" customFormat="1" ht="13.5" customHeight="1" x14ac:dyDescent="0.2">
      <c r="A129" s="196"/>
      <c r="B129" s="241" t="str">
        <f t="shared" si="79"/>
        <v>24</v>
      </c>
      <c r="C129" s="112" t="s">
        <v>3115</v>
      </c>
      <c r="D129" s="46" t="s">
        <v>580</v>
      </c>
      <c r="E129" s="46" t="s">
        <v>1096</v>
      </c>
      <c r="F129" s="46" t="s">
        <v>2983</v>
      </c>
      <c r="G129" s="46">
        <v>84260</v>
      </c>
      <c r="H129" s="46" t="s">
        <v>1156</v>
      </c>
      <c r="I129" s="46"/>
      <c r="J129" s="85"/>
      <c r="K129" s="85"/>
      <c r="L129" s="239">
        <v>651802</v>
      </c>
      <c r="M129" s="115"/>
      <c r="N129" s="115"/>
      <c r="O129" s="190"/>
      <c r="P129" s="113" t="str">
        <f t="shared" si="74"/>
        <v>24 0</v>
      </c>
      <c r="Q129" s="191" t="str">
        <f t="shared" si="57"/>
        <v>24 0 922</v>
      </c>
      <c r="R129" s="191" t="str">
        <f t="shared" si="75"/>
        <v>0800</v>
      </c>
      <c r="S129" s="191" t="str">
        <f t="shared" si="58"/>
        <v>922 0800</v>
      </c>
      <c r="T129" s="191" t="str">
        <f t="shared" si="80"/>
        <v>24 0 922 0800</v>
      </c>
      <c r="U129" s="192" t="str">
        <f t="shared" si="76"/>
        <v>0801</v>
      </c>
      <c r="V129" s="191" t="str">
        <f t="shared" si="59"/>
        <v>922 0801</v>
      </c>
      <c r="W129" s="191" t="str">
        <f t="shared" si="81"/>
        <v>24 0 922 0801</v>
      </c>
      <c r="X129" s="193" t="str">
        <f t="shared" si="77"/>
        <v>0801 2400700000</v>
      </c>
      <c r="Y129" s="193" t="str">
        <f t="shared" si="60"/>
        <v>922 0801 2400700000</v>
      </c>
      <c r="Z129" s="193" t="str">
        <f t="shared" si="82"/>
        <v>24 0 922 0801 2400700000</v>
      </c>
      <c r="AA129" s="193" t="str">
        <f t="shared" si="83"/>
        <v>0801 2400784000</v>
      </c>
      <c r="AB129" s="193" t="str">
        <f t="shared" si="61"/>
        <v>922 0801 2400784000</v>
      </c>
      <c r="AC129" s="193" t="str">
        <f t="shared" si="84"/>
        <v>24 0 922 0801 2400784000</v>
      </c>
      <c r="AD129" s="193" t="str">
        <f t="shared" si="85"/>
        <v>0801 2400784260</v>
      </c>
      <c r="AE129" s="193" t="str">
        <f t="shared" si="62"/>
        <v>922 0801 2400784260</v>
      </c>
      <c r="AF129" s="193" t="str">
        <f t="shared" si="86"/>
        <v>24 0 922 0801 2400784260</v>
      </c>
      <c r="AG129" s="193" t="str">
        <f t="shared" si="63"/>
        <v>0801 2400784260 600</v>
      </c>
      <c r="AH129" s="1" t="str">
        <f t="shared" si="64"/>
        <v>0801 2400784260 610</v>
      </c>
      <c r="AI129" s="193" t="str">
        <f t="shared" si="65"/>
        <v>0801 2400784260 611</v>
      </c>
      <c r="AJ129" s="1" t="str">
        <f t="shared" si="66"/>
        <v>922 0801 2400784260 610</v>
      </c>
      <c r="AK129" s="193" t="str">
        <f t="shared" si="67"/>
        <v>922 0801 2400784260 600</v>
      </c>
      <c r="AL129" s="193" t="str">
        <f t="shared" si="68"/>
        <v>922 0801 2400784260 611</v>
      </c>
      <c r="AM129" s="193" t="str">
        <f t="shared" si="69"/>
        <v>24 0 922 0801 2400784260 600</v>
      </c>
      <c r="AN129" s="1" t="str">
        <f t="shared" si="78"/>
        <v>24 0 922 0801 2400784260 610</v>
      </c>
      <c r="AO129" s="193" t="str">
        <f t="shared" si="70"/>
        <v>24 0 922 0801 2400784260 611</v>
      </c>
      <c r="AP129" s="193" t="str">
        <f t="shared" si="71"/>
        <v>0</v>
      </c>
      <c r="AQ129" s="193">
        <f t="shared" si="72"/>
        <v>0</v>
      </c>
      <c r="AR129" s="197"/>
    </row>
    <row r="130" spans="1:45" s="193" customFormat="1" ht="13.5" customHeight="1" x14ac:dyDescent="0.2">
      <c r="A130" s="196"/>
      <c r="B130" s="241" t="str">
        <f t="shared" si="79"/>
        <v>24</v>
      </c>
      <c r="C130" s="112" t="s">
        <v>3115</v>
      </c>
      <c r="D130" s="46" t="s">
        <v>580</v>
      </c>
      <c r="E130" s="46" t="s">
        <v>1096</v>
      </c>
      <c r="F130" s="46" t="s">
        <v>2983</v>
      </c>
      <c r="G130" s="46">
        <v>84260</v>
      </c>
      <c r="H130" s="46" t="s">
        <v>1158</v>
      </c>
      <c r="I130" s="46"/>
      <c r="J130" s="85"/>
      <c r="K130" s="85"/>
      <c r="L130" s="239">
        <v>243595</v>
      </c>
      <c r="M130" s="115"/>
      <c r="N130" s="115"/>
      <c r="O130" s="190"/>
      <c r="P130" s="113" t="str">
        <f t="shared" ref="P130:P193" si="87">B130&amp;C130</f>
        <v>24 0</v>
      </c>
      <c r="Q130" s="191" t="str">
        <f t="shared" ref="Q130:Q193" si="88">P130&amp;" "&amp;D130</f>
        <v>24 0 922</v>
      </c>
      <c r="R130" s="191" t="str">
        <f t="shared" si="75"/>
        <v>0800</v>
      </c>
      <c r="S130" s="191" t="str">
        <f t="shared" ref="S130:S193" si="89">D130&amp;" "&amp;R130</f>
        <v>922 0800</v>
      </c>
      <c r="T130" s="191" t="str">
        <f t="shared" si="80"/>
        <v>24 0 922 0800</v>
      </c>
      <c r="U130" s="192" t="str">
        <f t="shared" si="76"/>
        <v>0801</v>
      </c>
      <c r="V130" s="191" t="str">
        <f t="shared" ref="V130:V193" si="90">D130&amp;" "&amp;U130</f>
        <v>922 0801</v>
      </c>
      <c r="W130" s="191" t="str">
        <f t="shared" si="81"/>
        <v>24 0 922 0801</v>
      </c>
      <c r="X130" s="193" t="str">
        <f t="shared" si="77"/>
        <v>0801 2400700000</v>
      </c>
      <c r="Y130" s="193" t="str">
        <f t="shared" ref="Y130:Y193" si="91">D130&amp;" "&amp;X130</f>
        <v>922 0801 2400700000</v>
      </c>
      <c r="Z130" s="193" t="str">
        <f t="shared" si="82"/>
        <v>24 0 922 0801 2400700000</v>
      </c>
      <c r="AA130" s="193" t="str">
        <f t="shared" si="83"/>
        <v>0801 2400784000</v>
      </c>
      <c r="AB130" s="193" t="str">
        <f t="shared" ref="AB130:AB193" si="92">D130&amp;" "&amp;AA130</f>
        <v>922 0801 2400784000</v>
      </c>
      <c r="AC130" s="193" t="str">
        <f t="shared" si="84"/>
        <v>24 0 922 0801 2400784000</v>
      </c>
      <c r="AD130" s="193" t="str">
        <f t="shared" si="85"/>
        <v>0801 2400784260</v>
      </c>
      <c r="AE130" s="193" t="str">
        <f t="shared" ref="AE130:AE193" si="93">D130&amp;" "&amp;AD130</f>
        <v>922 0801 2400784260</v>
      </c>
      <c r="AF130" s="193" t="str">
        <f t="shared" si="86"/>
        <v>24 0 922 0801 2400784260</v>
      </c>
      <c r="AG130" s="193" t="str">
        <f t="shared" ref="AG130:AG193" si="94">E130&amp;" "&amp;F130&amp;G130&amp;" "&amp;LEFT(H130,1)&amp;"00"</f>
        <v>0801 2400784260 600</v>
      </c>
      <c r="AH130" s="1" t="str">
        <f t="shared" ref="AH130:AH193" si="95">E130&amp;" "&amp;F130&amp;G130&amp;" "&amp;LEFT(H130,2)&amp;"0"</f>
        <v>0801 2400784260 610</v>
      </c>
      <c r="AI130" s="193" t="str">
        <f t="shared" ref="AI130:AI193" si="96">E130&amp;" "&amp;F130&amp;G130&amp;" "&amp;H130</f>
        <v>0801 2400784260 612</v>
      </c>
      <c r="AJ130" s="1" t="str">
        <f t="shared" ref="AJ130:AJ193" si="97">D130&amp;" "&amp;AH130</f>
        <v>922 0801 2400784260 610</v>
      </c>
      <c r="AK130" s="193" t="str">
        <f t="shared" ref="AK130:AK193" si="98">D130&amp;" "&amp;AG130</f>
        <v>922 0801 2400784260 600</v>
      </c>
      <c r="AL130" s="193" t="str">
        <f t="shared" ref="AL130:AL193" si="99">D130&amp;" "&amp;AI130</f>
        <v>922 0801 2400784260 612</v>
      </c>
      <c r="AM130" s="193" t="str">
        <f t="shared" ref="AM130:AM193" si="100">Q130&amp;" "&amp;AG130</f>
        <v>24 0 922 0801 2400784260 600</v>
      </c>
      <c r="AN130" s="1" t="str">
        <f t="shared" si="78"/>
        <v>24 0 922 0801 2400784260 610</v>
      </c>
      <c r="AO130" s="193" t="str">
        <f t="shared" ref="AO130:AO193" si="101">Q130&amp;" "&amp;AI130</f>
        <v>24 0 922 0801 2400784260 612</v>
      </c>
      <c r="AP130" s="193" t="str">
        <f t="shared" ref="AP130:AP193" si="102">LEFT(I130,2)&amp;"0"</f>
        <v>0</v>
      </c>
      <c r="AQ130" s="193">
        <f t="shared" ref="AQ130:AQ193" si="103">I130</f>
        <v>0</v>
      </c>
      <c r="AR130" s="197"/>
    </row>
    <row r="131" spans="1:45" s="193" customFormat="1" ht="13.5" customHeight="1" x14ac:dyDescent="0.2">
      <c r="A131" s="196"/>
      <c r="B131" s="241" t="str">
        <f t="shared" si="79"/>
        <v>24</v>
      </c>
      <c r="C131" s="112" t="s">
        <v>3115</v>
      </c>
      <c r="D131" s="46" t="s">
        <v>580</v>
      </c>
      <c r="E131" s="46" t="s">
        <v>1096</v>
      </c>
      <c r="F131" s="46" t="s">
        <v>2974</v>
      </c>
      <c r="G131" s="46">
        <v>14210</v>
      </c>
      <c r="H131" s="46" t="s">
        <v>1158</v>
      </c>
      <c r="I131" s="46"/>
      <c r="J131" s="85"/>
      <c r="K131" s="85"/>
      <c r="L131" s="239">
        <v>68400</v>
      </c>
      <c r="M131" s="115"/>
      <c r="N131" s="115"/>
      <c r="O131" s="190"/>
      <c r="P131" s="113" t="str">
        <f t="shared" si="87"/>
        <v>24 0</v>
      </c>
      <c r="Q131" s="191" t="str">
        <f t="shared" si="88"/>
        <v>24 0 922</v>
      </c>
      <c r="R131" s="191" t="str">
        <f t="shared" ref="R131:R194" si="104">LEFT(E131,2)&amp;"00"</f>
        <v>0800</v>
      </c>
      <c r="S131" s="191" t="str">
        <f t="shared" si="89"/>
        <v>922 0800</v>
      </c>
      <c r="T131" s="191" t="str">
        <f t="shared" si="80"/>
        <v>24 0 922 0800</v>
      </c>
      <c r="U131" s="192" t="str">
        <f t="shared" ref="U131:U194" si="105">E131</f>
        <v>0801</v>
      </c>
      <c r="V131" s="191" t="str">
        <f t="shared" si="90"/>
        <v>922 0801</v>
      </c>
      <c r="W131" s="191" t="str">
        <f t="shared" si="81"/>
        <v>24 0 922 0801</v>
      </c>
      <c r="X131" s="193" t="str">
        <f t="shared" ref="X131:X194" si="106">U131&amp;" "&amp;F131&amp;"00000"</f>
        <v>0801 2401100000</v>
      </c>
      <c r="Y131" s="193" t="str">
        <f t="shared" si="91"/>
        <v>922 0801 2401100000</v>
      </c>
      <c r="Z131" s="193" t="str">
        <f t="shared" si="82"/>
        <v>24 0 922 0801 2401100000</v>
      </c>
      <c r="AA131" s="193" t="str">
        <f t="shared" si="83"/>
        <v>0801 2401114000</v>
      </c>
      <c r="AB131" s="193" t="str">
        <f t="shared" si="92"/>
        <v>922 0801 2401114000</v>
      </c>
      <c r="AC131" s="193" t="str">
        <f t="shared" si="84"/>
        <v>24 0 922 0801 2401114000</v>
      </c>
      <c r="AD131" s="193" t="str">
        <f t="shared" si="85"/>
        <v>0801 2401114210</v>
      </c>
      <c r="AE131" s="193" t="str">
        <f t="shared" si="93"/>
        <v>922 0801 2401114210</v>
      </c>
      <c r="AF131" s="193" t="str">
        <f t="shared" si="86"/>
        <v>24 0 922 0801 2401114210</v>
      </c>
      <c r="AG131" s="193" t="str">
        <f t="shared" si="94"/>
        <v>0801 2401114210 600</v>
      </c>
      <c r="AH131" s="1" t="str">
        <f t="shared" si="95"/>
        <v>0801 2401114210 610</v>
      </c>
      <c r="AI131" s="193" t="str">
        <f t="shared" si="96"/>
        <v>0801 2401114210 612</v>
      </c>
      <c r="AJ131" s="1" t="str">
        <f t="shared" si="97"/>
        <v>922 0801 2401114210 610</v>
      </c>
      <c r="AK131" s="193" t="str">
        <f t="shared" si="98"/>
        <v>922 0801 2401114210 600</v>
      </c>
      <c r="AL131" s="193" t="str">
        <f t="shared" si="99"/>
        <v>922 0801 2401114210 612</v>
      </c>
      <c r="AM131" s="193" t="str">
        <f t="shared" si="100"/>
        <v>24 0 922 0801 2401114210 600</v>
      </c>
      <c r="AN131" s="1" t="str">
        <f t="shared" ref="AN131:AN194" si="107">Q131&amp;" "&amp;AH131</f>
        <v>24 0 922 0801 2401114210 610</v>
      </c>
      <c r="AO131" s="193" t="str">
        <f t="shared" si="101"/>
        <v>24 0 922 0801 2401114210 612</v>
      </c>
      <c r="AP131" s="193" t="str">
        <f t="shared" si="102"/>
        <v>0</v>
      </c>
      <c r="AQ131" s="193">
        <f t="shared" si="103"/>
        <v>0</v>
      </c>
      <c r="AR131" s="197"/>
    </row>
    <row r="132" spans="1:45" s="193" customFormat="1" ht="13.5" customHeight="1" x14ac:dyDescent="0.2">
      <c r="A132" s="196"/>
      <c r="B132" s="241" t="str">
        <f t="shared" si="79"/>
        <v>24</v>
      </c>
      <c r="C132" s="112" t="s">
        <v>3115</v>
      </c>
      <c r="D132" s="46" t="s">
        <v>580</v>
      </c>
      <c r="E132" s="46" t="s">
        <v>1096</v>
      </c>
      <c r="F132" s="46" t="s">
        <v>2974</v>
      </c>
      <c r="G132" s="46">
        <v>80450</v>
      </c>
      <c r="H132" s="46" t="s">
        <v>1156</v>
      </c>
      <c r="I132" s="46"/>
      <c r="J132" s="85"/>
      <c r="K132" s="85"/>
      <c r="L132" s="239">
        <v>9257321.6899999995</v>
      </c>
      <c r="M132" s="115"/>
      <c r="N132" s="115"/>
      <c r="O132" s="190"/>
      <c r="P132" s="113" t="str">
        <f t="shared" si="87"/>
        <v>24 0</v>
      </c>
      <c r="Q132" s="191" t="str">
        <f t="shared" si="88"/>
        <v>24 0 922</v>
      </c>
      <c r="R132" s="191" t="str">
        <f t="shared" si="104"/>
        <v>0800</v>
      </c>
      <c r="S132" s="191" t="str">
        <f t="shared" si="89"/>
        <v>922 0800</v>
      </c>
      <c r="T132" s="191" t="str">
        <f t="shared" si="80"/>
        <v>24 0 922 0800</v>
      </c>
      <c r="U132" s="192" t="str">
        <f t="shared" si="105"/>
        <v>0801</v>
      </c>
      <c r="V132" s="191" t="str">
        <f t="shared" si="90"/>
        <v>922 0801</v>
      </c>
      <c r="W132" s="191" t="str">
        <f t="shared" si="81"/>
        <v>24 0 922 0801</v>
      </c>
      <c r="X132" s="193" t="str">
        <f t="shared" si="106"/>
        <v>0801 2401100000</v>
      </c>
      <c r="Y132" s="193" t="str">
        <f t="shared" si="91"/>
        <v>922 0801 2401100000</v>
      </c>
      <c r="Z132" s="193" t="str">
        <f t="shared" si="82"/>
        <v>24 0 922 0801 2401100000</v>
      </c>
      <c r="AA132" s="193" t="str">
        <f t="shared" si="83"/>
        <v>0801 2401180000</v>
      </c>
      <c r="AB132" s="193" t="str">
        <f t="shared" si="92"/>
        <v>922 0801 2401180000</v>
      </c>
      <c r="AC132" s="193" t="str">
        <f t="shared" si="84"/>
        <v>24 0 922 0801 2401180000</v>
      </c>
      <c r="AD132" s="193" t="str">
        <f t="shared" si="85"/>
        <v>0801 2401180450</v>
      </c>
      <c r="AE132" s="193" t="str">
        <f t="shared" si="93"/>
        <v>922 0801 2401180450</v>
      </c>
      <c r="AF132" s="193" t="str">
        <f t="shared" si="86"/>
        <v>24 0 922 0801 2401180450</v>
      </c>
      <c r="AG132" s="193" t="str">
        <f t="shared" si="94"/>
        <v>0801 2401180450 600</v>
      </c>
      <c r="AH132" s="1" t="str">
        <f t="shared" si="95"/>
        <v>0801 2401180450 610</v>
      </c>
      <c r="AI132" s="193" t="str">
        <f t="shared" si="96"/>
        <v>0801 2401180450 611</v>
      </c>
      <c r="AJ132" s="1" t="str">
        <f t="shared" si="97"/>
        <v>922 0801 2401180450 610</v>
      </c>
      <c r="AK132" s="193" t="str">
        <f t="shared" si="98"/>
        <v>922 0801 2401180450 600</v>
      </c>
      <c r="AL132" s="193" t="str">
        <f t="shared" si="99"/>
        <v>922 0801 2401180450 611</v>
      </c>
      <c r="AM132" s="193" t="str">
        <f t="shared" si="100"/>
        <v>24 0 922 0801 2401180450 600</v>
      </c>
      <c r="AN132" s="1" t="str">
        <f t="shared" si="107"/>
        <v>24 0 922 0801 2401180450 610</v>
      </c>
      <c r="AO132" s="193" t="str">
        <f t="shared" si="101"/>
        <v>24 0 922 0801 2401180450 611</v>
      </c>
      <c r="AP132" s="193" t="str">
        <f t="shared" si="102"/>
        <v>0</v>
      </c>
      <c r="AQ132" s="193">
        <f t="shared" si="103"/>
        <v>0</v>
      </c>
      <c r="AR132" s="197"/>
    </row>
    <row r="133" spans="1:45" s="193" customFormat="1" ht="13.5" customHeight="1" x14ac:dyDescent="0.2">
      <c r="A133" s="196"/>
      <c r="B133" s="241" t="str">
        <f t="shared" si="79"/>
        <v>24</v>
      </c>
      <c r="C133" s="112" t="s">
        <v>3115</v>
      </c>
      <c r="D133" s="46" t="s">
        <v>580</v>
      </c>
      <c r="E133" s="46" t="s">
        <v>1096</v>
      </c>
      <c r="F133" s="46" t="s">
        <v>2974</v>
      </c>
      <c r="G133" s="46">
        <v>80460</v>
      </c>
      <c r="H133" s="46" t="s">
        <v>1156</v>
      </c>
      <c r="I133" s="46"/>
      <c r="J133" s="85"/>
      <c r="K133" s="85"/>
      <c r="L133" s="239">
        <v>5074500</v>
      </c>
      <c r="M133" s="115"/>
      <c r="N133" s="115"/>
      <c r="O133" s="190"/>
      <c r="P133" s="113" t="str">
        <f t="shared" si="87"/>
        <v>24 0</v>
      </c>
      <c r="Q133" s="191" t="str">
        <f t="shared" si="88"/>
        <v>24 0 922</v>
      </c>
      <c r="R133" s="191" t="str">
        <f t="shared" si="104"/>
        <v>0800</v>
      </c>
      <c r="S133" s="191" t="str">
        <f t="shared" si="89"/>
        <v>922 0800</v>
      </c>
      <c r="T133" s="191" t="str">
        <f t="shared" si="80"/>
        <v>24 0 922 0800</v>
      </c>
      <c r="U133" s="192" t="str">
        <f t="shared" si="105"/>
        <v>0801</v>
      </c>
      <c r="V133" s="191" t="str">
        <f t="shared" si="90"/>
        <v>922 0801</v>
      </c>
      <c r="W133" s="191" t="str">
        <f t="shared" si="81"/>
        <v>24 0 922 0801</v>
      </c>
      <c r="X133" s="193" t="str">
        <f t="shared" si="106"/>
        <v>0801 2401100000</v>
      </c>
      <c r="Y133" s="193" t="str">
        <f t="shared" si="91"/>
        <v>922 0801 2401100000</v>
      </c>
      <c r="Z133" s="193" t="str">
        <f t="shared" si="82"/>
        <v>24 0 922 0801 2401100000</v>
      </c>
      <c r="AA133" s="193" t="str">
        <f t="shared" si="83"/>
        <v>0801 2401180000</v>
      </c>
      <c r="AB133" s="193" t="str">
        <f t="shared" si="92"/>
        <v>922 0801 2401180000</v>
      </c>
      <c r="AC133" s="193" t="str">
        <f t="shared" si="84"/>
        <v>24 0 922 0801 2401180000</v>
      </c>
      <c r="AD133" s="193" t="str">
        <f t="shared" si="85"/>
        <v>0801 2401180460</v>
      </c>
      <c r="AE133" s="193" t="str">
        <f t="shared" si="93"/>
        <v>922 0801 2401180460</v>
      </c>
      <c r="AF133" s="193" t="str">
        <f t="shared" si="86"/>
        <v>24 0 922 0801 2401180460</v>
      </c>
      <c r="AG133" s="193" t="str">
        <f t="shared" si="94"/>
        <v>0801 2401180460 600</v>
      </c>
      <c r="AH133" s="1" t="str">
        <f t="shared" si="95"/>
        <v>0801 2401180460 610</v>
      </c>
      <c r="AI133" s="193" t="str">
        <f t="shared" si="96"/>
        <v>0801 2401180460 611</v>
      </c>
      <c r="AJ133" s="1" t="str">
        <f t="shared" si="97"/>
        <v>922 0801 2401180460 610</v>
      </c>
      <c r="AK133" s="193" t="str">
        <f t="shared" si="98"/>
        <v>922 0801 2401180460 600</v>
      </c>
      <c r="AL133" s="193" t="str">
        <f t="shared" si="99"/>
        <v>922 0801 2401180460 611</v>
      </c>
      <c r="AM133" s="193" t="str">
        <f t="shared" si="100"/>
        <v>24 0 922 0801 2401180460 600</v>
      </c>
      <c r="AN133" s="1" t="str">
        <f t="shared" si="107"/>
        <v>24 0 922 0801 2401180460 610</v>
      </c>
      <c r="AO133" s="193" t="str">
        <f t="shared" si="101"/>
        <v>24 0 922 0801 2401180460 611</v>
      </c>
      <c r="AP133" s="193" t="str">
        <f t="shared" si="102"/>
        <v>0</v>
      </c>
      <c r="AQ133" s="193">
        <f t="shared" si="103"/>
        <v>0</v>
      </c>
      <c r="AR133" s="197"/>
    </row>
    <row r="134" spans="1:45" s="193" customFormat="1" ht="13.5" customHeight="1" x14ac:dyDescent="0.2">
      <c r="A134" s="196"/>
      <c r="B134" s="241" t="str">
        <f t="shared" ref="B134:B176" si="108">LEFT(F134,2)</f>
        <v>24</v>
      </c>
      <c r="C134" s="112" t="s">
        <v>3115</v>
      </c>
      <c r="D134" s="46" t="s">
        <v>580</v>
      </c>
      <c r="E134" s="46" t="s">
        <v>1096</v>
      </c>
      <c r="F134" s="46" t="s">
        <v>2974</v>
      </c>
      <c r="G134" s="46">
        <v>80480</v>
      </c>
      <c r="H134" s="46" t="s">
        <v>1156</v>
      </c>
      <c r="I134" s="46"/>
      <c r="J134" s="85"/>
      <c r="K134" s="85"/>
      <c r="L134" s="239">
        <v>23778410.940000001</v>
      </c>
      <c r="M134" s="115"/>
      <c r="N134" s="115"/>
      <c r="O134" s="190"/>
      <c r="P134" s="113" t="str">
        <f t="shared" si="87"/>
        <v>24 0</v>
      </c>
      <c r="Q134" s="191" t="str">
        <f t="shared" si="88"/>
        <v>24 0 922</v>
      </c>
      <c r="R134" s="191" t="str">
        <f t="shared" si="104"/>
        <v>0800</v>
      </c>
      <c r="S134" s="191" t="str">
        <f t="shared" si="89"/>
        <v>922 0800</v>
      </c>
      <c r="T134" s="191" t="str">
        <f t="shared" si="80"/>
        <v>24 0 922 0800</v>
      </c>
      <c r="U134" s="192" t="str">
        <f t="shared" si="105"/>
        <v>0801</v>
      </c>
      <c r="V134" s="191" t="str">
        <f t="shared" si="90"/>
        <v>922 0801</v>
      </c>
      <c r="W134" s="191" t="str">
        <f t="shared" si="81"/>
        <v>24 0 922 0801</v>
      </c>
      <c r="X134" s="193" t="str">
        <f t="shared" si="106"/>
        <v>0801 2401100000</v>
      </c>
      <c r="Y134" s="193" t="str">
        <f t="shared" si="91"/>
        <v>922 0801 2401100000</v>
      </c>
      <c r="Z134" s="193" t="str">
        <f t="shared" si="82"/>
        <v>24 0 922 0801 2401100000</v>
      </c>
      <c r="AA134" s="193" t="str">
        <f t="shared" si="83"/>
        <v>0801 2401180000</v>
      </c>
      <c r="AB134" s="193" t="str">
        <f t="shared" si="92"/>
        <v>922 0801 2401180000</v>
      </c>
      <c r="AC134" s="193" t="str">
        <f t="shared" si="84"/>
        <v>24 0 922 0801 2401180000</v>
      </c>
      <c r="AD134" s="193" t="str">
        <f t="shared" si="85"/>
        <v>0801 2401180480</v>
      </c>
      <c r="AE134" s="193" t="str">
        <f t="shared" si="93"/>
        <v>922 0801 2401180480</v>
      </c>
      <c r="AF134" s="193" t="str">
        <f t="shared" si="86"/>
        <v>24 0 922 0801 2401180480</v>
      </c>
      <c r="AG134" s="193" t="str">
        <f t="shared" si="94"/>
        <v>0801 2401180480 600</v>
      </c>
      <c r="AH134" s="1" t="str">
        <f t="shared" si="95"/>
        <v>0801 2401180480 610</v>
      </c>
      <c r="AI134" s="193" t="str">
        <f t="shared" si="96"/>
        <v>0801 2401180480 611</v>
      </c>
      <c r="AJ134" s="1" t="str">
        <f t="shared" si="97"/>
        <v>922 0801 2401180480 610</v>
      </c>
      <c r="AK134" s="193" t="str">
        <f t="shared" si="98"/>
        <v>922 0801 2401180480 600</v>
      </c>
      <c r="AL134" s="193" t="str">
        <f t="shared" si="99"/>
        <v>922 0801 2401180480 611</v>
      </c>
      <c r="AM134" s="193" t="str">
        <f t="shared" si="100"/>
        <v>24 0 922 0801 2401180480 600</v>
      </c>
      <c r="AN134" s="1" t="str">
        <f t="shared" si="107"/>
        <v>24 0 922 0801 2401180480 610</v>
      </c>
      <c r="AO134" s="193" t="str">
        <f t="shared" si="101"/>
        <v>24 0 922 0801 2401180480 611</v>
      </c>
      <c r="AP134" s="193" t="str">
        <f t="shared" si="102"/>
        <v>0</v>
      </c>
      <c r="AQ134" s="193">
        <f t="shared" si="103"/>
        <v>0</v>
      </c>
      <c r="AR134" s="197"/>
    </row>
    <row r="135" spans="1:45" s="193" customFormat="1" ht="13.5" customHeight="1" x14ac:dyDescent="0.2">
      <c r="A135" s="196"/>
      <c r="B135" s="241" t="str">
        <f t="shared" si="108"/>
        <v>24</v>
      </c>
      <c r="C135" s="112" t="s">
        <v>3115</v>
      </c>
      <c r="D135" s="46" t="s">
        <v>580</v>
      </c>
      <c r="E135" s="46" t="s">
        <v>1096</v>
      </c>
      <c r="F135" s="46" t="s">
        <v>2974</v>
      </c>
      <c r="G135" s="46">
        <v>80480</v>
      </c>
      <c r="H135" s="46" t="s">
        <v>1158</v>
      </c>
      <c r="I135" s="46"/>
      <c r="J135" s="85"/>
      <c r="K135" s="85"/>
      <c r="L135" s="239">
        <v>12340</v>
      </c>
      <c r="M135" s="115"/>
      <c r="N135" s="115"/>
      <c r="O135" s="190"/>
      <c r="P135" s="113" t="str">
        <f t="shared" si="87"/>
        <v>24 0</v>
      </c>
      <c r="Q135" s="191" t="str">
        <f t="shared" si="88"/>
        <v>24 0 922</v>
      </c>
      <c r="R135" s="191" t="str">
        <f t="shared" si="104"/>
        <v>0800</v>
      </c>
      <c r="S135" s="191" t="str">
        <f t="shared" si="89"/>
        <v>922 0800</v>
      </c>
      <c r="T135" s="191" t="str">
        <f t="shared" si="80"/>
        <v>24 0 922 0800</v>
      </c>
      <c r="U135" s="192" t="str">
        <f t="shared" si="105"/>
        <v>0801</v>
      </c>
      <c r="V135" s="191" t="str">
        <f t="shared" si="90"/>
        <v>922 0801</v>
      </c>
      <c r="W135" s="191" t="str">
        <f t="shared" si="81"/>
        <v>24 0 922 0801</v>
      </c>
      <c r="X135" s="193" t="str">
        <f t="shared" si="106"/>
        <v>0801 2401100000</v>
      </c>
      <c r="Y135" s="193" t="str">
        <f t="shared" si="91"/>
        <v>922 0801 2401100000</v>
      </c>
      <c r="Z135" s="193" t="str">
        <f t="shared" si="82"/>
        <v>24 0 922 0801 2401100000</v>
      </c>
      <c r="AA135" s="193" t="str">
        <f t="shared" si="83"/>
        <v>0801 2401180000</v>
      </c>
      <c r="AB135" s="193" t="str">
        <f t="shared" si="92"/>
        <v>922 0801 2401180000</v>
      </c>
      <c r="AC135" s="193" t="str">
        <f t="shared" si="84"/>
        <v>24 0 922 0801 2401180000</v>
      </c>
      <c r="AD135" s="193" t="str">
        <f t="shared" si="85"/>
        <v>0801 2401180480</v>
      </c>
      <c r="AE135" s="193" t="str">
        <f t="shared" si="93"/>
        <v>922 0801 2401180480</v>
      </c>
      <c r="AF135" s="193" t="str">
        <f t="shared" si="86"/>
        <v>24 0 922 0801 2401180480</v>
      </c>
      <c r="AG135" s="193" t="str">
        <f t="shared" si="94"/>
        <v>0801 2401180480 600</v>
      </c>
      <c r="AH135" s="1" t="str">
        <f t="shared" si="95"/>
        <v>0801 2401180480 610</v>
      </c>
      <c r="AI135" s="193" t="str">
        <f t="shared" si="96"/>
        <v>0801 2401180480 612</v>
      </c>
      <c r="AJ135" s="1" t="str">
        <f t="shared" si="97"/>
        <v>922 0801 2401180480 610</v>
      </c>
      <c r="AK135" s="193" t="str">
        <f t="shared" si="98"/>
        <v>922 0801 2401180480 600</v>
      </c>
      <c r="AL135" s="193" t="str">
        <f t="shared" si="99"/>
        <v>922 0801 2401180480 612</v>
      </c>
      <c r="AM135" s="193" t="str">
        <f t="shared" si="100"/>
        <v>24 0 922 0801 2401180480 600</v>
      </c>
      <c r="AN135" s="1" t="str">
        <f t="shared" si="107"/>
        <v>24 0 922 0801 2401180480 610</v>
      </c>
      <c r="AO135" s="193" t="str">
        <f t="shared" si="101"/>
        <v>24 0 922 0801 2401180480 612</v>
      </c>
      <c r="AP135" s="193" t="str">
        <f t="shared" si="102"/>
        <v>0</v>
      </c>
      <c r="AQ135" s="193">
        <f t="shared" si="103"/>
        <v>0</v>
      </c>
      <c r="AR135" s="197"/>
    </row>
    <row r="136" spans="1:45" s="193" customFormat="1" ht="13.5" customHeight="1" x14ac:dyDescent="0.2">
      <c r="A136" s="196"/>
      <c r="B136" s="241" t="str">
        <f t="shared" si="108"/>
        <v>24</v>
      </c>
      <c r="C136" s="112" t="s">
        <v>3115</v>
      </c>
      <c r="D136" s="46" t="s">
        <v>580</v>
      </c>
      <c r="E136" s="46" t="s">
        <v>1096</v>
      </c>
      <c r="F136" s="46" t="s">
        <v>2974</v>
      </c>
      <c r="G136" s="46">
        <v>82530</v>
      </c>
      <c r="H136" s="46" t="s">
        <v>1156</v>
      </c>
      <c r="I136" s="46"/>
      <c r="J136" s="85"/>
      <c r="K136" s="85"/>
      <c r="L136" s="239">
        <v>85001.7</v>
      </c>
      <c r="M136" s="115"/>
      <c r="N136" s="115"/>
      <c r="O136" s="190"/>
      <c r="P136" s="113" t="str">
        <f t="shared" si="87"/>
        <v>24 0</v>
      </c>
      <c r="Q136" s="191" t="str">
        <f t="shared" si="88"/>
        <v>24 0 922</v>
      </c>
      <c r="R136" s="191" t="str">
        <f t="shared" si="104"/>
        <v>0800</v>
      </c>
      <c r="S136" s="191" t="str">
        <f t="shared" si="89"/>
        <v>922 0800</v>
      </c>
      <c r="T136" s="191" t="str">
        <f t="shared" si="80"/>
        <v>24 0 922 0800</v>
      </c>
      <c r="U136" s="192" t="str">
        <f t="shared" si="105"/>
        <v>0801</v>
      </c>
      <c r="V136" s="191" t="str">
        <f t="shared" si="90"/>
        <v>922 0801</v>
      </c>
      <c r="W136" s="191" t="str">
        <f t="shared" si="81"/>
        <v>24 0 922 0801</v>
      </c>
      <c r="X136" s="193" t="str">
        <f t="shared" si="106"/>
        <v>0801 2401100000</v>
      </c>
      <c r="Y136" s="193" t="str">
        <f t="shared" si="91"/>
        <v>922 0801 2401100000</v>
      </c>
      <c r="Z136" s="193" t="str">
        <f t="shared" si="82"/>
        <v>24 0 922 0801 2401100000</v>
      </c>
      <c r="AA136" s="193" t="str">
        <f t="shared" si="83"/>
        <v>0801 2401182000</v>
      </c>
      <c r="AB136" s="193" t="str">
        <f t="shared" si="92"/>
        <v>922 0801 2401182000</v>
      </c>
      <c r="AC136" s="193" t="str">
        <f t="shared" si="84"/>
        <v>24 0 922 0801 2401182000</v>
      </c>
      <c r="AD136" s="193" t="str">
        <f t="shared" si="85"/>
        <v>0801 2401182530</v>
      </c>
      <c r="AE136" s="193" t="str">
        <f t="shared" si="93"/>
        <v>922 0801 2401182530</v>
      </c>
      <c r="AF136" s="193" t="str">
        <f t="shared" si="86"/>
        <v>24 0 922 0801 2401182530</v>
      </c>
      <c r="AG136" s="193" t="str">
        <f t="shared" si="94"/>
        <v>0801 2401182530 600</v>
      </c>
      <c r="AH136" s="1" t="str">
        <f t="shared" si="95"/>
        <v>0801 2401182530 610</v>
      </c>
      <c r="AI136" s="193" t="str">
        <f t="shared" si="96"/>
        <v>0801 2401182530 611</v>
      </c>
      <c r="AJ136" s="1" t="str">
        <f t="shared" si="97"/>
        <v>922 0801 2401182530 610</v>
      </c>
      <c r="AK136" s="193" t="str">
        <f t="shared" si="98"/>
        <v>922 0801 2401182530 600</v>
      </c>
      <c r="AL136" s="193" t="str">
        <f t="shared" si="99"/>
        <v>922 0801 2401182530 611</v>
      </c>
      <c r="AM136" s="193" t="str">
        <f t="shared" si="100"/>
        <v>24 0 922 0801 2401182530 600</v>
      </c>
      <c r="AN136" s="1" t="str">
        <f t="shared" si="107"/>
        <v>24 0 922 0801 2401182530 610</v>
      </c>
      <c r="AO136" s="193" t="str">
        <f t="shared" si="101"/>
        <v>24 0 922 0801 2401182530 611</v>
      </c>
      <c r="AP136" s="193" t="str">
        <f t="shared" si="102"/>
        <v>0</v>
      </c>
      <c r="AQ136" s="193">
        <f t="shared" si="103"/>
        <v>0</v>
      </c>
      <c r="AR136" s="197"/>
    </row>
    <row r="137" spans="1:45" s="193" customFormat="1" ht="13.5" customHeight="1" x14ac:dyDescent="0.2">
      <c r="A137" s="196"/>
      <c r="B137" s="241" t="str">
        <f t="shared" si="108"/>
        <v>24</v>
      </c>
      <c r="C137" s="112" t="s">
        <v>3115</v>
      </c>
      <c r="D137" s="46" t="s">
        <v>580</v>
      </c>
      <c r="E137" s="46" t="s">
        <v>1096</v>
      </c>
      <c r="F137" s="46" t="s">
        <v>2974</v>
      </c>
      <c r="G137" s="46" t="s">
        <v>2984</v>
      </c>
      <c r="H137" s="46" t="s">
        <v>1158</v>
      </c>
      <c r="I137" s="46"/>
      <c r="J137" s="85"/>
      <c r="K137" s="85"/>
      <c r="L137" s="239">
        <v>1155247.3600000001</v>
      </c>
      <c r="M137" s="115"/>
      <c r="N137" s="115"/>
      <c r="O137" s="190"/>
      <c r="P137" s="113" t="str">
        <f t="shared" si="87"/>
        <v>24 0</v>
      </c>
      <c r="Q137" s="191" t="str">
        <f t="shared" si="88"/>
        <v>24 0 922</v>
      </c>
      <c r="R137" s="191" t="str">
        <f t="shared" si="104"/>
        <v>0800</v>
      </c>
      <c r="S137" s="191" t="str">
        <f t="shared" si="89"/>
        <v>922 0800</v>
      </c>
      <c r="T137" s="191" t="str">
        <f t="shared" si="80"/>
        <v>24 0 922 0800</v>
      </c>
      <c r="U137" s="192" t="str">
        <f t="shared" si="105"/>
        <v>0801</v>
      </c>
      <c r="V137" s="191" t="str">
        <f t="shared" si="90"/>
        <v>922 0801</v>
      </c>
      <c r="W137" s="191" t="str">
        <f t="shared" si="81"/>
        <v>24 0 922 0801</v>
      </c>
      <c r="X137" s="193" t="str">
        <f t="shared" si="106"/>
        <v>0801 2401100000</v>
      </c>
      <c r="Y137" s="193" t="str">
        <f t="shared" si="91"/>
        <v>922 0801 2401100000</v>
      </c>
      <c r="Z137" s="193" t="str">
        <f t="shared" si="82"/>
        <v>24 0 922 0801 2401100000</v>
      </c>
      <c r="AA137" s="193" t="str">
        <f t="shared" si="83"/>
        <v>0801 24011S4000</v>
      </c>
      <c r="AB137" s="193" t="str">
        <f t="shared" si="92"/>
        <v>922 0801 24011S4000</v>
      </c>
      <c r="AC137" s="193" t="str">
        <f t="shared" si="84"/>
        <v>24 0 922 0801 24011S4000</v>
      </c>
      <c r="AD137" s="193" t="str">
        <f t="shared" si="85"/>
        <v>0801 24011S4240</v>
      </c>
      <c r="AE137" s="193" t="str">
        <f t="shared" si="93"/>
        <v>922 0801 24011S4240</v>
      </c>
      <c r="AF137" s="193" t="str">
        <f t="shared" si="86"/>
        <v>24 0 922 0801 24011S4240</v>
      </c>
      <c r="AG137" s="193" t="str">
        <f t="shared" si="94"/>
        <v>0801 24011S4240 600</v>
      </c>
      <c r="AH137" s="1" t="str">
        <f t="shared" si="95"/>
        <v>0801 24011S4240 610</v>
      </c>
      <c r="AI137" s="193" t="str">
        <f t="shared" si="96"/>
        <v>0801 24011S4240 612</v>
      </c>
      <c r="AJ137" s="1" t="str">
        <f t="shared" si="97"/>
        <v>922 0801 24011S4240 610</v>
      </c>
      <c r="AK137" s="193" t="str">
        <f t="shared" si="98"/>
        <v>922 0801 24011S4240 600</v>
      </c>
      <c r="AL137" s="193" t="str">
        <f t="shared" si="99"/>
        <v>922 0801 24011S4240 612</v>
      </c>
      <c r="AM137" s="193" t="str">
        <f t="shared" si="100"/>
        <v>24 0 922 0801 24011S4240 600</v>
      </c>
      <c r="AN137" s="1" t="str">
        <f t="shared" si="107"/>
        <v>24 0 922 0801 24011S4240 610</v>
      </c>
      <c r="AO137" s="193" t="str">
        <f t="shared" si="101"/>
        <v>24 0 922 0801 24011S4240 612</v>
      </c>
      <c r="AP137" s="193" t="str">
        <f t="shared" si="102"/>
        <v>0</v>
      </c>
      <c r="AQ137" s="193">
        <f t="shared" si="103"/>
        <v>0</v>
      </c>
      <c r="AR137" s="197"/>
    </row>
    <row r="138" spans="1:45" s="193" customFormat="1" ht="13.5" customHeight="1" x14ac:dyDescent="0.2">
      <c r="A138" s="196"/>
      <c r="B138" s="241" t="str">
        <f t="shared" si="108"/>
        <v>24</v>
      </c>
      <c r="C138" s="112" t="s">
        <v>3115</v>
      </c>
      <c r="D138" s="46" t="s">
        <v>580</v>
      </c>
      <c r="E138" s="46" t="s">
        <v>1096</v>
      </c>
      <c r="F138" s="46" t="s">
        <v>2985</v>
      </c>
      <c r="G138" s="46" t="s">
        <v>2986</v>
      </c>
      <c r="H138" s="46" t="s">
        <v>1158</v>
      </c>
      <c r="I138" s="46"/>
      <c r="J138" s="85"/>
      <c r="K138" s="85"/>
      <c r="L138" s="239">
        <v>2342738</v>
      </c>
      <c r="M138" s="115"/>
      <c r="N138" s="115"/>
      <c r="O138" s="190"/>
      <c r="P138" s="113" t="str">
        <f t="shared" si="87"/>
        <v>24 0</v>
      </c>
      <c r="Q138" s="191" t="str">
        <f t="shared" si="88"/>
        <v>24 0 922</v>
      </c>
      <c r="R138" s="191" t="str">
        <f t="shared" si="104"/>
        <v>0800</v>
      </c>
      <c r="S138" s="191" t="str">
        <f t="shared" si="89"/>
        <v>922 0800</v>
      </c>
      <c r="T138" s="191" t="str">
        <f t="shared" si="80"/>
        <v>24 0 922 0800</v>
      </c>
      <c r="U138" s="192" t="str">
        <f t="shared" si="105"/>
        <v>0801</v>
      </c>
      <c r="V138" s="191" t="str">
        <f t="shared" si="90"/>
        <v>922 0801</v>
      </c>
      <c r="W138" s="191" t="str">
        <f t="shared" si="81"/>
        <v>24 0 922 0801</v>
      </c>
      <c r="X138" s="193" t="str">
        <f t="shared" si="106"/>
        <v>0801 2402100000</v>
      </c>
      <c r="Y138" s="193" t="str">
        <f t="shared" si="91"/>
        <v>922 0801 2402100000</v>
      </c>
      <c r="Z138" s="193" t="str">
        <f t="shared" si="82"/>
        <v>24 0 922 0801 2402100000</v>
      </c>
      <c r="AA138" s="193" t="str">
        <f t="shared" si="83"/>
        <v>0801 24021L4000</v>
      </c>
      <c r="AB138" s="193" t="str">
        <f t="shared" si="92"/>
        <v>922 0801 24021L4000</v>
      </c>
      <c r="AC138" s="193" t="str">
        <f t="shared" si="84"/>
        <v>24 0 922 0801 24021L4000</v>
      </c>
      <c r="AD138" s="193" t="str">
        <f t="shared" si="85"/>
        <v>0801 24021L4670</v>
      </c>
      <c r="AE138" s="193" t="str">
        <f t="shared" si="93"/>
        <v>922 0801 24021L4670</v>
      </c>
      <c r="AF138" s="193" t="str">
        <f t="shared" si="86"/>
        <v>24 0 922 0801 24021L4670</v>
      </c>
      <c r="AG138" s="193" t="str">
        <f t="shared" si="94"/>
        <v>0801 24021L4670 600</v>
      </c>
      <c r="AH138" s="1" t="str">
        <f t="shared" si="95"/>
        <v>0801 24021L4670 610</v>
      </c>
      <c r="AI138" s="193" t="str">
        <f t="shared" si="96"/>
        <v>0801 24021L4670 612</v>
      </c>
      <c r="AJ138" s="1" t="str">
        <f t="shared" si="97"/>
        <v>922 0801 24021L4670 610</v>
      </c>
      <c r="AK138" s="193" t="str">
        <f t="shared" si="98"/>
        <v>922 0801 24021L4670 600</v>
      </c>
      <c r="AL138" s="193" t="str">
        <f t="shared" si="99"/>
        <v>922 0801 24021L4670 612</v>
      </c>
      <c r="AM138" s="193" t="str">
        <f t="shared" si="100"/>
        <v>24 0 922 0801 24021L4670 600</v>
      </c>
      <c r="AN138" s="1" t="str">
        <f t="shared" si="107"/>
        <v>24 0 922 0801 24021L4670 610</v>
      </c>
      <c r="AO138" s="193" t="str">
        <f t="shared" si="101"/>
        <v>24 0 922 0801 24021L4670 612</v>
      </c>
      <c r="AP138" s="193" t="str">
        <f t="shared" si="102"/>
        <v>0</v>
      </c>
      <c r="AQ138" s="193">
        <f t="shared" si="103"/>
        <v>0</v>
      </c>
      <c r="AR138" s="197"/>
    </row>
    <row r="139" spans="1:45" s="193" customFormat="1" ht="13.5" customHeight="1" x14ac:dyDescent="0.2">
      <c r="A139" s="196"/>
      <c r="B139" s="241" t="str">
        <f t="shared" si="108"/>
        <v>24</v>
      </c>
      <c r="C139" s="112" t="s">
        <v>3115</v>
      </c>
      <c r="D139" s="46" t="s">
        <v>580</v>
      </c>
      <c r="E139" s="46" t="s">
        <v>1096</v>
      </c>
      <c r="F139" s="46" t="s">
        <v>2985</v>
      </c>
      <c r="G139" s="46" t="s">
        <v>2987</v>
      </c>
      <c r="H139" s="46" t="s">
        <v>1158</v>
      </c>
      <c r="I139" s="46"/>
      <c r="J139" s="85"/>
      <c r="K139" s="85"/>
      <c r="L139" s="239">
        <v>265091</v>
      </c>
      <c r="M139" s="115"/>
      <c r="N139" s="115"/>
      <c r="O139" s="190"/>
      <c r="P139" s="113" t="str">
        <f t="shared" si="87"/>
        <v>24 0</v>
      </c>
      <c r="Q139" s="191" t="str">
        <f t="shared" si="88"/>
        <v>24 0 922</v>
      </c>
      <c r="R139" s="191" t="str">
        <f t="shared" si="104"/>
        <v>0800</v>
      </c>
      <c r="S139" s="191" t="str">
        <f t="shared" si="89"/>
        <v>922 0800</v>
      </c>
      <c r="T139" s="191" t="str">
        <f t="shared" si="80"/>
        <v>24 0 922 0800</v>
      </c>
      <c r="U139" s="192" t="str">
        <f t="shared" si="105"/>
        <v>0801</v>
      </c>
      <c r="V139" s="191" t="str">
        <f t="shared" si="90"/>
        <v>922 0801</v>
      </c>
      <c r="W139" s="191" t="str">
        <f t="shared" si="81"/>
        <v>24 0 922 0801</v>
      </c>
      <c r="X139" s="193" t="str">
        <f t="shared" si="106"/>
        <v>0801 2402100000</v>
      </c>
      <c r="Y139" s="193" t="str">
        <f t="shared" si="91"/>
        <v>922 0801 2402100000</v>
      </c>
      <c r="Z139" s="193" t="str">
        <f t="shared" si="82"/>
        <v>24 0 922 0801 2402100000</v>
      </c>
      <c r="AA139" s="193" t="str">
        <f t="shared" si="83"/>
        <v>0801 24021L5000</v>
      </c>
      <c r="AB139" s="193" t="str">
        <f t="shared" si="92"/>
        <v>922 0801 24021L5000</v>
      </c>
      <c r="AC139" s="193" t="str">
        <f t="shared" si="84"/>
        <v>24 0 922 0801 24021L5000</v>
      </c>
      <c r="AD139" s="193" t="str">
        <f t="shared" si="85"/>
        <v>0801 24021L5190</v>
      </c>
      <c r="AE139" s="193" t="str">
        <f t="shared" si="93"/>
        <v>922 0801 24021L5190</v>
      </c>
      <c r="AF139" s="193" t="str">
        <f t="shared" si="86"/>
        <v>24 0 922 0801 24021L5190</v>
      </c>
      <c r="AG139" s="193" t="str">
        <f t="shared" si="94"/>
        <v>0801 24021L5190 600</v>
      </c>
      <c r="AH139" s="1" t="str">
        <f t="shared" si="95"/>
        <v>0801 24021L5190 610</v>
      </c>
      <c r="AI139" s="193" t="str">
        <f t="shared" si="96"/>
        <v>0801 24021L5190 612</v>
      </c>
      <c r="AJ139" s="1" t="str">
        <f t="shared" si="97"/>
        <v>922 0801 24021L5190 610</v>
      </c>
      <c r="AK139" s="193" t="str">
        <f t="shared" si="98"/>
        <v>922 0801 24021L5190 600</v>
      </c>
      <c r="AL139" s="193" t="str">
        <f t="shared" si="99"/>
        <v>922 0801 24021L5190 612</v>
      </c>
      <c r="AM139" s="193" t="str">
        <f t="shared" si="100"/>
        <v>24 0 922 0801 24021L5190 600</v>
      </c>
      <c r="AN139" s="1" t="str">
        <f t="shared" si="107"/>
        <v>24 0 922 0801 24021L5190 610</v>
      </c>
      <c r="AO139" s="193" t="str">
        <f t="shared" si="101"/>
        <v>24 0 922 0801 24021L5190 612</v>
      </c>
      <c r="AP139" s="193" t="str">
        <f t="shared" si="102"/>
        <v>0</v>
      </c>
      <c r="AQ139" s="193">
        <f t="shared" si="103"/>
        <v>0</v>
      </c>
      <c r="AR139" s="197"/>
    </row>
    <row r="140" spans="1:45" s="193" customFormat="1" ht="13.5" customHeight="1" x14ac:dyDescent="0.2">
      <c r="A140" s="196"/>
      <c r="B140" s="241" t="str">
        <f t="shared" si="108"/>
        <v>22</v>
      </c>
      <c r="C140" s="112" t="s">
        <v>3115</v>
      </c>
      <c r="D140" s="46" t="s">
        <v>580</v>
      </c>
      <c r="E140" s="46" t="s">
        <v>638</v>
      </c>
      <c r="F140" s="46" t="s">
        <v>2988</v>
      </c>
      <c r="G140" s="46">
        <v>82450</v>
      </c>
      <c r="H140" s="46" t="s">
        <v>1117</v>
      </c>
      <c r="I140" s="46"/>
      <c r="J140" s="85"/>
      <c r="K140" s="85"/>
      <c r="L140" s="239">
        <v>6089890.9900000002</v>
      </c>
      <c r="M140" s="115"/>
      <c r="N140" s="115"/>
      <c r="O140" s="190"/>
      <c r="P140" s="113" t="str">
        <f t="shared" si="87"/>
        <v>22 0</v>
      </c>
      <c r="Q140" s="191" t="str">
        <f t="shared" si="88"/>
        <v>22 0 922</v>
      </c>
      <c r="R140" s="191" t="str">
        <f t="shared" si="104"/>
        <v>1000</v>
      </c>
      <c r="S140" s="191" t="str">
        <f t="shared" si="89"/>
        <v>922 1000</v>
      </c>
      <c r="T140" s="191" t="str">
        <f t="shared" si="80"/>
        <v>22 0 922 1000</v>
      </c>
      <c r="U140" s="192" t="str">
        <f t="shared" si="105"/>
        <v>1001</v>
      </c>
      <c r="V140" s="191" t="str">
        <f t="shared" si="90"/>
        <v>922 1001</v>
      </c>
      <c r="W140" s="191" t="str">
        <f t="shared" si="81"/>
        <v>22 0 922 1001</v>
      </c>
      <c r="X140" s="193" t="str">
        <f t="shared" si="106"/>
        <v>1001 2203300000</v>
      </c>
      <c r="Y140" s="193" t="str">
        <f t="shared" si="91"/>
        <v>922 1001 2203300000</v>
      </c>
      <c r="Z140" s="193" t="str">
        <f t="shared" si="82"/>
        <v>22 0 922 1001 2203300000</v>
      </c>
      <c r="AA140" s="193" t="str">
        <f t="shared" si="83"/>
        <v>1001 2203382000</v>
      </c>
      <c r="AB140" s="193" t="str">
        <f t="shared" si="92"/>
        <v>922 1001 2203382000</v>
      </c>
      <c r="AC140" s="193" t="str">
        <f t="shared" si="84"/>
        <v>22 0 922 1001 2203382000</v>
      </c>
      <c r="AD140" s="193" t="str">
        <f t="shared" si="85"/>
        <v>1001 2203382450</v>
      </c>
      <c r="AE140" s="193" t="str">
        <f t="shared" si="93"/>
        <v>922 1001 2203382450</v>
      </c>
      <c r="AF140" s="193" t="str">
        <f t="shared" si="86"/>
        <v>22 0 922 1001 2203382450</v>
      </c>
      <c r="AG140" s="193" t="str">
        <f t="shared" si="94"/>
        <v>1001 2203382450 300</v>
      </c>
      <c r="AH140" s="1" t="str">
        <f t="shared" si="95"/>
        <v>1001 2203382450 310</v>
      </c>
      <c r="AI140" s="193" t="str">
        <f t="shared" si="96"/>
        <v>1001 2203382450 312</v>
      </c>
      <c r="AJ140" s="1" t="str">
        <f t="shared" si="97"/>
        <v>922 1001 2203382450 310</v>
      </c>
      <c r="AK140" s="193" t="str">
        <f t="shared" si="98"/>
        <v>922 1001 2203382450 300</v>
      </c>
      <c r="AL140" s="193" t="str">
        <f t="shared" si="99"/>
        <v>922 1001 2203382450 312</v>
      </c>
      <c r="AM140" s="193" t="str">
        <f t="shared" si="100"/>
        <v>22 0 922 1001 2203382450 300</v>
      </c>
      <c r="AN140" s="1" t="str">
        <f t="shared" si="107"/>
        <v>22 0 922 1001 2203382450 310</v>
      </c>
      <c r="AO140" s="193" t="str">
        <f t="shared" si="101"/>
        <v>22 0 922 1001 2203382450 312</v>
      </c>
      <c r="AP140" s="193" t="str">
        <f t="shared" si="102"/>
        <v>0</v>
      </c>
      <c r="AQ140" s="193">
        <f t="shared" si="103"/>
        <v>0</v>
      </c>
      <c r="AR140" s="197"/>
    </row>
    <row r="141" spans="1:45" s="193" customFormat="1" ht="13.5" customHeight="1" x14ac:dyDescent="0.2">
      <c r="A141" s="196"/>
      <c r="B141" s="241" t="str">
        <f t="shared" si="108"/>
        <v>22</v>
      </c>
      <c r="C141" s="112" t="s">
        <v>3115</v>
      </c>
      <c r="D141" s="46" t="s">
        <v>580</v>
      </c>
      <c r="E141" s="46" t="s">
        <v>266</v>
      </c>
      <c r="F141" s="46" t="s">
        <v>2989</v>
      </c>
      <c r="G141" s="46">
        <v>82470</v>
      </c>
      <c r="H141" s="46" t="s">
        <v>1118</v>
      </c>
      <c r="I141" s="46"/>
      <c r="J141" s="85"/>
      <c r="K141" s="85"/>
      <c r="L141" s="239">
        <v>14400</v>
      </c>
      <c r="M141" s="115"/>
      <c r="N141" s="115"/>
      <c r="O141" s="190"/>
      <c r="P141" s="113" t="str">
        <f t="shared" si="87"/>
        <v>22 0</v>
      </c>
      <c r="Q141" s="191" t="str">
        <f t="shared" si="88"/>
        <v>22 0 922</v>
      </c>
      <c r="R141" s="191" t="str">
        <f t="shared" si="104"/>
        <v>1000</v>
      </c>
      <c r="S141" s="191" t="str">
        <f t="shared" si="89"/>
        <v>922 1000</v>
      </c>
      <c r="T141" s="191" t="str">
        <f t="shared" si="80"/>
        <v>22 0 922 1000</v>
      </c>
      <c r="U141" s="192" t="str">
        <f t="shared" si="105"/>
        <v>1003</v>
      </c>
      <c r="V141" s="191" t="str">
        <f t="shared" si="90"/>
        <v>922 1003</v>
      </c>
      <c r="W141" s="191" t="str">
        <f t="shared" si="81"/>
        <v>22 0 922 1003</v>
      </c>
      <c r="X141" s="193" t="str">
        <f t="shared" si="106"/>
        <v>1003 2201700000</v>
      </c>
      <c r="Y141" s="193" t="str">
        <f t="shared" si="91"/>
        <v>922 1003 2201700000</v>
      </c>
      <c r="Z141" s="193" t="str">
        <f t="shared" si="82"/>
        <v>22 0 922 1003 2201700000</v>
      </c>
      <c r="AA141" s="193" t="str">
        <f t="shared" si="83"/>
        <v>1003 2201782000</v>
      </c>
      <c r="AB141" s="193" t="str">
        <f t="shared" si="92"/>
        <v>922 1003 2201782000</v>
      </c>
      <c r="AC141" s="193" t="str">
        <f t="shared" si="84"/>
        <v>22 0 922 1003 2201782000</v>
      </c>
      <c r="AD141" s="193" t="str">
        <f t="shared" si="85"/>
        <v>1003 2201782470</v>
      </c>
      <c r="AE141" s="193" t="str">
        <f t="shared" si="93"/>
        <v>922 1003 2201782470</v>
      </c>
      <c r="AF141" s="193" t="str">
        <f t="shared" si="86"/>
        <v>22 0 922 1003 2201782470</v>
      </c>
      <c r="AG141" s="193" t="str">
        <f t="shared" si="94"/>
        <v>1003 2201782470 300</v>
      </c>
      <c r="AH141" s="1" t="str">
        <f t="shared" si="95"/>
        <v>1003 2201782470 310</v>
      </c>
      <c r="AI141" s="193" t="str">
        <f t="shared" si="96"/>
        <v>1003 2201782470 313</v>
      </c>
      <c r="AJ141" s="1" t="str">
        <f t="shared" si="97"/>
        <v>922 1003 2201782470 310</v>
      </c>
      <c r="AK141" s="193" t="str">
        <f t="shared" si="98"/>
        <v>922 1003 2201782470 300</v>
      </c>
      <c r="AL141" s="193" t="str">
        <f t="shared" si="99"/>
        <v>922 1003 2201782470 313</v>
      </c>
      <c r="AM141" s="193" t="str">
        <f t="shared" si="100"/>
        <v>22 0 922 1003 2201782470 300</v>
      </c>
      <c r="AN141" s="1" t="str">
        <f t="shared" si="107"/>
        <v>22 0 922 1003 2201782470 310</v>
      </c>
      <c r="AO141" s="193" t="str">
        <f t="shared" si="101"/>
        <v>22 0 922 1003 2201782470 313</v>
      </c>
      <c r="AP141" s="193" t="str">
        <f t="shared" si="102"/>
        <v>0</v>
      </c>
      <c r="AQ141" s="193">
        <f t="shared" si="103"/>
        <v>0</v>
      </c>
      <c r="AR141" s="197"/>
    </row>
    <row r="142" spans="1:45" s="193" customFormat="1" ht="13.5" customHeight="1" x14ac:dyDescent="0.2">
      <c r="A142" s="196"/>
      <c r="B142" s="241" t="str">
        <f t="shared" si="108"/>
        <v>22</v>
      </c>
      <c r="C142" s="112" t="s">
        <v>3115</v>
      </c>
      <c r="D142" s="46" t="s">
        <v>580</v>
      </c>
      <c r="E142" s="46" t="s">
        <v>266</v>
      </c>
      <c r="F142" s="46" t="s">
        <v>2990</v>
      </c>
      <c r="G142" s="46">
        <v>16710</v>
      </c>
      <c r="H142" s="46" t="s">
        <v>1122</v>
      </c>
      <c r="I142" s="46"/>
      <c r="J142" s="85"/>
      <c r="K142" s="85"/>
      <c r="L142" s="239">
        <v>102000</v>
      </c>
      <c r="M142" s="115"/>
      <c r="N142" s="115"/>
      <c r="O142" s="190"/>
      <c r="P142" s="113" t="str">
        <f t="shared" si="87"/>
        <v>22 0</v>
      </c>
      <c r="Q142" s="191" t="str">
        <f t="shared" si="88"/>
        <v>22 0 922</v>
      </c>
      <c r="R142" s="191" t="str">
        <f t="shared" si="104"/>
        <v>1000</v>
      </c>
      <c r="S142" s="191" t="str">
        <f t="shared" si="89"/>
        <v>922 1000</v>
      </c>
      <c r="T142" s="191" t="str">
        <f t="shared" si="80"/>
        <v>22 0 922 1000</v>
      </c>
      <c r="U142" s="192" t="str">
        <f t="shared" si="105"/>
        <v>1003</v>
      </c>
      <c r="V142" s="191" t="str">
        <f t="shared" si="90"/>
        <v>922 1003</v>
      </c>
      <c r="W142" s="191" t="str">
        <f t="shared" si="81"/>
        <v>22 0 922 1003</v>
      </c>
      <c r="X142" s="193" t="str">
        <f t="shared" si="106"/>
        <v>1003 2203100000</v>
      </c>
      <c r="Y142" s="193" t="str">
        <f t="shared" si="91"/>
        <v>922 1003 2203100000</v>
      </c>
      <c r="Z142" s="193" t="str">
        <f t="shared" si="82"/>
        <v>22 0 922 1003 2203100000</v>
      </c>
      <c r="AA142" s="193" t="str">
        <f t="shared" si="83"/>
        <v>1003 2203116000</v>
      </c>
      <c r="AB142" s="193" t="str">
        <f t="shared" si="92"/>
        <v>922 1003 2203116000</v>
      </c>
      <c r="AC142" s="193" t="str">
        <f t="shared" si="84"/>
        <v>22 0 922 1003 2203116000</v>
      </c>
      <c r="AD142" s="193" t="str">
        <f t="shared" si="85"/>
        <v>1003 2203116710</v>
      </c>
      <c r="AE142" s="193" t="str">
        <f t="shared" si="93"/>
        <v>922 1003 2203116710</v>
      </c>
      <c r="AF142" s="193" t="str">
        <f t="shared" si="86"/>
        <v>22 0 922 1003 2203116710</v>
      </c>
      <c r="AG142" s="193" t="str">
        <f t="shared" si="94"/>
        <v>1003 2203116710 300</v>
      </c>
      <c r="AH142" s="1" t="str">
        <f t="shared" si="95"/>
        <v>1003 2203116710 320</v>
      </c>
      <c r="AI142" s="193" t="str">
        <f t="shared" si="96"/>
        <v>1003 2203116710 321</v>
      </c>
      <c r="AJ142" s="1" t="str">
        <f t="shared" si="97"/>
        <v>922 1003 2203116710 320</v>
      </c>
      <c r="AK142" s="193" t="str">
        <f t="shared" si="98"/>
        <v>922 1003 2203116710 300</v>
      </c>
      <c r="AL142" s="193" t="str">
        <f t="shared" si="99"/>
        <v>922 1003 2203116710 321</v>
      </c>
      <c r="AM142" s="193" t="str">
        <f t="shared" si="100"/>
        <v>22 0 922 1003 2203116710 300</v>
      </c>
      <c r="AN142" s="1" t="str">
        <f t="shared" si="107"/>
        <v>22 0 922 1003 2203116710 320</v>
      </c>
      <c r="AO142" s="193" t="str">
        <f t="shared" si="101"/>
        <v>22 0 922 1003 2203116710 321</v>
      </c>
      <c r="AP142" s="193" t="str">
        <f t="shared" si="102"/>
        <v>0</v>
      </c>
      <c r="AQ142" s="193">
        <f t="shared" si="103"/>
        <v>0</v>
      </c>
      <c r="AR142" s="197"/>
    </row>
    <row r="143" spans="1:45" s="193" customFormat="1" ht="13.5" customHeight="1" x14ac:dyDescent="0.2">
      <c r="A143" s="196"/>
      <c r="B143" s="241" t="str">
        <f t="shared" si="108"/>
        <v>22</v>
      </c>
      <c r="C143" s="112" t="s">
        <v>3115</v>
      </c>
      <c r="D143" s="46" t="s">
        <v>580</v>
      </c>
      <c r="E143" s="46" t="s">
        <v>1077</v>
      </c>
      <c r="F143" s="46" t="s">
        <v>2990</v>
      </c>
      <c r="G143" s="46">
        <v>16723</v>
      </c>
      <c r="H143" s="46" t="s">
        <v>1118</v>
      </c>
      <c r="I143" s="46"/>
      <c r="J143" s="85"/>
      <c r="K143" s="85"/>
      <c r="L143" s="239">
        <v>5510808</v>
      </c>
      <c r="M143" s="115"/>
      <c r="N143" s="115"/>
      <c r="O143" s="190"/>
      <c r="P143" s="113" t="str">
        <f t="shared" si="87"/>
        <v>22 0</v>
      </c>
      <c r="Q143" s="191" t="str">
        <f t="shared" si="88"/>
        <v>22 0 922</v>
      </c>
      <c r="R143" s="191" t="str">
        <f t="shared" si="104"/>
        <v>1000</v>
      </c>
      <c r="S143" s="191" t="str">
        <f t="shared" si="89"/>
        <v>922 1000</v>
      </c>
      <c r="T143" s="191" t="str">
        <f t="shared" si="80"/>
        <v>22 0 922 1000</v>
      </c>
      <c r="U143" s="192" t="str">
        <f t="shared" si="105"/>
        <v>1004</v>
      </c>
      <c r="V143" s="191" t="str">
        <f t="shared" si="90"/>
        <v>922 1004</v>
      </c>
      <c r="W143" s="191" t="str">
        <f t="shared" si="81"/>
        <v>22 0 922 1004</v>
      </c>
      <c r="X143" s="193" t="str">
        <f t="shared" si="106"/>
        <v>1004 2203100000</v>
      </c>
      <c r="Y143" s="193" t="str">
        <f t="shared" si="91"/>
        <v>922 1004 2203100000</v>
      </c>
      <c r="Z143" s="193" t="str">
        <f t="shared" si="82"/>
        <v>22 0 922 1004 2203100000</v>
      </c>
      <c r="AA143" s="193" t="str">
        <f t="shared" si="83"/>
        <v>1004 2203116000</v>
      </c>
      <c r="AB143" s="193" t="str">
        <f t="shared" si="92"/>
        <v>922 1004 2203116000</v>
      </c>
      <c r="AC143" s="193" t="str">
        <f t="shared" si="84"/>
        <v>22 0 922 1004 2203116000</v>
      </c>
      <c r="AD143" s="193" t="str">
        <f t="shared" si="85"/>
        <v>1004 2203116723</v>
      </c>
      <c r="AE143" s="193" t="str">
        <f t="shared" si="93"/>
        <v>922 1004 2203116723</v>
      </c>
      <c r="AF143" s="193" t="str">
        <f t="shared" si="86"/>
        <v>22 0 922 1004 2203116723</v>
      </c>
      <c r="AG143" s="193" t="str">
        <f t="shared" si="94"/>
        <v>1004 2203116723 300</v>
      </c>
      <c r="AH143" s="1" t="str">
        <f t="shared" si="95"/>
        <v>1004 2203116723 310</v>
      </c>
      <c r="AI143" s="193" t="str">
        <f t="shared" si="96"/>
        <v>1004 2203116723 313</v>
      </c>
      <c r="AJ143" s="1" t="str">
        <f t="shared" si="97"/>
        <v>922 1004 2203116723 310</v>
      </c>
      <c r="AK143" s="193" t="str">
        <f t="shared" si="98"/>
        <v>922 1004 2203116723 300</v>
      </c>
      <c r="AL143" s="193" t="str">
        <f t="shared" si="99"/>
        <v>922 1004 2203116723 313</v>
      </c>
      <c r="AM143" s="193" t="str">
        <f t="shared" si="100"/>
        <v>22 0 922 1004 2203116723 300</v>
      </c>
      <c r="AN143" s="1" t="str">
        <f t="shared" si="107"/>
        <v>22 0 922 1004 2203116723 310</v>
      </c>
      <c r="AO143" s="193" t="str">
        <f t="shared" si="101"/>
        <v>22 0 922 1004 2203116723 313</v>
      </c>
      <c r="AP143" s="193" t="str">
        <f t="shared" si="102"/>
        <v>0</v>
      </c>
      <c r="AQ143" s="193">
        <f t="shared" si="103"/>
        <v>0</v>
      </c>
      <c r="AR143" s="197"/>
    </row>
    <row r="144" spans="1:45" ht="13.5" customHeight="1" x14ac:dyDescent="0.2">
      <c r="A144" s="134"/>
      <c r="B144" s="241" t="str">
        <f t="shared" si="108"/>
        <v>22</v>
      </c>
      <c r="C144" s="112" t="s">
        <v>3115</v>
      </c>
      <c r="D144" s="46" t="s">
        <v>580</v>
      </c>
      <c r="E144" s="46" t="s">
        <v>1077</v>
      </c>
      <c r="F144" s="46" t="s">
        <v>2990</v>
      </c>
      <c r="G144" s="46">
        <v>16723</v>
      </c>
      <c r="H144" s="46" t="s">
        <v>1126</v>
      </c>
      <c r="I144" s="46"/>
      <c r="J144" s="85"/>
      <c r="K144" s="85"/>
      <c r="L144" s="237">
        <v>1471736</v>
      </c>
      <c r="M144" s="115"/>
      <c r="N144" s="115"/>
      <c r="O144" s="149"/>
      <c r="P144" s="113" t="str">
        <f t="shared" si="87"/>
        <v>22 0</v>
      </c>
      <c r="Q144" s="150" t="str">
        <f t="shared" si="88"/>
        <v>22 0 922</v>
      </c>
      <c r="R144" s="150" t="str">
        <f t="shared" si="104"/>
        <v>1000</v>
      </c>
      <c r="S144" s="150" t="str">
        <f t="shared" si="89"/>
        <v>922 1000</v>
      </c>
      <c r="T144" s="150" t="str">
        <f t="shared" si="80"/>
        <v>22 0 922 1000</v>
      </c>
      <c r="U144" s="148" t="str">
        <f t="shared" si="105"/>
        <v>1004</v>
      </c>
      <c r="V144" s="150" t="str">
        <f t="shared" si="90"/>
        <v>922 1004</v>
      </c>
      <c r="W144" s="150" t="str">
        <f t="shared" si="81"/>
        <v>22 0 922 1004</v>
      </c>
      <c r="X144" s="151" t="str">
        <f t="shared" si="106"/>
        <v>1004 2203100000</v>
      </c>
      <c r="Y144" s="151" t="str">
        <f t="shared" si="91"/>
        <v>922 1004 2203100000</v>
      </c>
      <c r="Z144" s="151" t="str">
        <f t="shared" si="82"/>
        <v>22 0 922 1004 2203100000</v>
      </c>
      <c r="AA144" s="151" t="str">
        <f t="shared" si="83"/>
        <v>1004 2203116000</v>
      </c>
      <c r="AB144" s="151" t="str">
        <f t="shared" si="92"/>
        <v>922 1004 2203116000</v>
      </c>
      <c r="AC144" s="151" t="str">
        <f t="shared" si="84"/>
        <v>22 0 922 1004 2203116000</v>
      </c>
      <c r="AD144" s="151" t="str">
        <f t="shared" si="85"/>
        <v>1004 2203116723</v>
      </c>
      <c r="AE144" s="151" t="str">
        <f t="shared" si="93"/>
        <v>922 1004 2203116723</v>
      </c>
      <c r="AF144" s="151" t="str">
        <f t="shared" si="86"/>
        <v>22 0 922 1004 2203116723</v>
      </c>
      <c r="AG144" s="151" t="str">
        <f t="shared" si="94"/>
        <v>1004 2203116723 300</v>
      </c>
      <c r="AH144" s="1" t="str">
        <f t="shared" si="95"/>
        <v>1004 2203116723 320</v>
      </c>
      <c r="AI144" s="151" t="str">
        <f t="shared" si="96"/>
        <v>1004 2203116723 323</v>
      </c>
      <c r="AJ144" s="1" t="str">
        <f t="shared" si="97"/>
        <v>922 1004 2203116723 320</v>
      </c>
      <c r="AK144" s="151" t="str">
        <f t="shared" si="98"/>
        <v>922 1004 2203116723 300</v>
      </c>
      <c r="AL144" s="151" t="str">
        <f t="shared" si="99"/>
        <v>922 1004 2203116723 323</v>
      </c>
      <c r="AM144" s="151" t="str">
        <f t="shared" si="100"/>
        <v>22 0 922 1004 2203116723 300</v>
      </c>
      <c r="AN144" s="1" t="str">
        <f t="shared" si="107"/>
        <v>22 0 922 1004 2203116723 320</v>
      </c>
      <c r="AO144" s="151" t="str">
        <f t="shared" si="101"/>
        <v>22 0 922 1004 2203116723 323</v>
      </c>
      <c r="AP144" s="151" t="str">
        <f t="shared" si="102"/>
        <v>0</v>
      </c>
      <c r="AQ144" s="151">
        <f t="shared" si="103"/>
        <v>0</v>
      </c>
      <c r="AR144" s="152"/>
      <c r="AS144" s="151"/>
    </row>
    <row r="145" spans="1:45" ht="13.5" customHeight="1" x14ac:dyDescent="0.2">
      <c r="A145" s="134"/>
      <c r="B145" s="241" t="str">
        <f t="shared" si="108"/>
        <v>22</v>
      </c>
      <c r="C145" s="112" t="s">
        <v>3115</v>
      </c>
      <c r="D145" s="46" t="s">
        <v>580</v>
      </c>
      <c r="E145" s="46" t="s">
        <v>1077</v>
      </c>
      <c r="F145" s="46" t="s">
        <v>2990</v>
      </c>
      <c r="G145" s="46">
        <v>52600</v>
      </c>
      <c r="H145" s="46" t="s">
        <v>1118</v>
      </c>
      <c r="I145" s="46"/>
      <c r="J145" s="85"/>
      <c r="K145" s="85"/>
      <c r="L145" s="237">
        <v>263595.05</v>
      </c>
      <c r="M145" s="115"/>
      <c r="N145" s="115"/>
      <c r="O145" s="149"/>
      <c r="P145" s="113" t="str">
        <f t="shared" si="87"/>
        <v>22 0</v>
      </c>
      <c r="Q145" s="150" t="str">
        <f t="shared" si="88"/>
        <v>22 0 922</v>
      </c>
      <c r="R145" s="150" t="str">
        <f t="shared" si="104"/>
        <v>1000</v>
      </c>
      <c r="S145" s="150" t="str">
        <f t="shared" si="89"/>
        <v>922 1000</v>
      </c>
      <c r="T145" s="150" t="str">
        <f t="shared" si="80"/>
        <v>22 0 922 1000</v>
      </c>
      <c r="U145" s="148" t="str">
        <f t="shared" si="105"/>
        <v>1004</v>
      </c>
      <c r="V145" s="150" t="str">
        <f t="shared" si="90"/>
        <v>922 1004</v>
      </c>
      <c r="W145" s="150" t="str">
        <f t="shared" si="81"/>
        <v>22 0 922 1004</v>
      </c>
      <c r="X145" s="151" t="str">
        <f t="shared" si="106"/>
        <v>1004 2203100000</v>
      </c>
      <c r="Y145" s="151" t="str">
        <f t="shared" si="91"/>
        <v>922 1004 2203100000</v>
      </c>
      <c r="Z145" s="151" t="str">
        <f t="shared" si="82"/>
        <v>22 0 922 1004 2203100000</v>
      </c>
      <c r="AA145" s="151" t="str">
        <f t="shared" si="83"/>
        <v>1004 2203152000</v>
      </c>
      <c r="AB145" s="151" t="str">
        <f t="shared" si="92"/>
        <v>922 1004 2203152000</v>
      </c>
      <c r="AC145" s="151" t="str">
        <f t="shared" si="84"/>
        <v>22 0 922 1004 2203152000</v>
      </c>
      <c r="AD145" s="151" t="str">
        <f t="shared" si="85"/>
        <v>1004 2203152600</v>
      </c>
      <c r="AE145" s="151" t="str">
        <f t="shared" si="93"/>
        <v>922 1004 2203152600</v>
      </c>
      <c r="AF145" s="151" t="str">
        <f t="shared" si="86"/>
        <v>22 0 922 1004 2203152600</v>
      </c>
      <c r="AG145" s="151" t="str">
        <f t="shared" si="94"/>
        <v>1004 2203152600 300</v>
      </c>
      <c r="AH145" s="1" t="str">
        <f t="shared" si="95"/>
        <v>1004 2203152600 310</v>
      </c>
      <c r="AI145" s="151" t="str">
        <f t="shared" si="96"/>
        <v>1004 2203152600 313</v>
      </c>
      <c r="AJ145" s="1" t="str">
        <f t="shared" si="97"/>
        <v>922 1004 2203152600 310</v>
      </c>
      <c r="AK145" s="151" t="str">
        <f t="shared" si="98"/>
        <v>922 1004 2203152600 300</v>
      </c>
      <c r="AL145" s="151" t="str">
        <f t="shared" si="99"/>
        <v>922 1004 2203152600 313</v>
      </c>
      <c r="AM145" s="151" t="str">
        <f t="shared" si="100"/>
        <v>22 0 922 1004 2203152600 300</v>
      </c>
      <c r="AN145" s="1" t="str">
        <f t="shared" si="107"/>
        <v>22 0 922 1004 2203152600 310</v>
      </c>
      <c r="AO145" s="151" t="str">
        <f t="shared" si="101"/>
        <v>22 0 922 1004 2203152600 313</v>
      </c>
      <c r="AP145" s="151" t="str">
        <f t="shared" si="102"/>
        <v>0</v>
      </c>
      <c r="AQ145" s="151">
        <f t="shared" si="103"/>
        <v>0</v>
      </c>
      <c r="AR145" s="152"/>
      <c r="AS145" s="151"/>
    </row>
    <row r="146" spans="1:45" ht="13.5" customHeight="1" x14ac:dyDescent="0.2">
      <c r="A146" s="134"/>
      <c r="B146" s="241" t="str">
        <f t="shared" si="108"/>
        <v>22</v>
      </c>
      <c r="C146" s="112" t="s">
        <v>3115</v>
      </c>
      <c r="D146" s="46" t="s">
        <v>580</v>
      </c>
      <c r="E146" s="46" t="s">
        <v>1077</v>
      </c>
      <c r="F146" s="46" t="s">
        <v>2990</v>
      </c>
      <c r="G146" s="46" t="s">
        <v>3010</v>
      </c>
      <c r="H146" s="46" t="s">
        <v>2991</v>
      </c>
      <c r="I146" s="46"/>
      <c r="J146" s="85"/>
      <c r="K146" s="85"/>
      <c r="L146" s="237">
        <v>2007192</v>
      </c>
      <c r="M146" s="115"/>
      <c r="N146" s="115"/>
      <c r="O146" s="149"/>
      <c r="P146" s="113" t="str">
        <f t="shared" si="87"/>
        <v>22 0</v>
      </c>
      <c r="Q146" s="150" t="str">
        <f t="shared" si="88"/>
        <v>22 0 922</v>
      </c>
      <c r="R146" s="150" t="str">
        <f t="shared" si="104"/>
        <v>1000</v>
      </c>
      <c r="S146" s="150" t="str">
        <f t="shared" si="89"/>
        <v>922 1000</v>
      </c>
      <c r="T146" s="150" t="str">
        <f t="shared" si="80"/>
        <v>22 0 922 1000</v>
      </c>
      <c r="U146" s="148" t="str">
        <f t="shared" si="105"/>
        <v>1004</v>
      </c>
      <c r="V146" s="150" t="str">
        <f t="shared" si="90"/>
        <v>922 1004</v>
      </c>
      <c r="W146" s="150" t="str">
        <f t="shared" si="81"/>
        <v>22 0 922 1004</v>
      </c>
      <c r="X146" s="151" t="str">
        <f t="shared" si="106"/>
        <v>1004 2203100000</v>
      </c>
      <c r="Y146" s="151" t="str">
        <f t="shared" si="91"/>
        <v>922 1004 2203100000</v>
      </c>
      <c r="Z146" s="151" t="str">
        <f t="shared" si="82"/>
        <v>22 0 922 1004 2203100000</v>
      </c>
      <c r="AA146" s="151" t="str">
        <f t="shared" si="83"/>
        <v>1004 22031R0000</v>
      </c>
      <c r="AB146" s="151" t="str">
        <f t="shared" si="92"/>
        <v>922 1004 22031R0000</v>
      </c>
      <c r="AC146" s="151" t="str">
        <f t="shared" si="84"/>
        <v>22 0 922 1004 22031R0000</v>
      </c>
      <c r="AD146" s="151" t="str">
        <f t="shared" si="85"/>
        <v>1004 22031R0820</v>
      </c>
      <c r="AE146" s="151" t="str">
        <f t="shared" si="93"/>
        <v>922 1004 22031R0820</v>
      </c>
      <c r="AF146" s="151" t="str">
        <f t="shared" si="86"/>
        <v>22 0 922 1004 22031R0820</v>
      </c>
      <c r="AG146" s="151" t="str">
        <f t="shared" si="94"/>
        <v>1004 22031R0820 400</v>
      </c>
      <c r="AH146" s="1" t="str">
        <f t="shared" si="95"/>
        <v>1004 22031R0820 410</v>
      </c>
      <c r="AI146" s="151" t="str">
        <f t="shared" si="96"/>
        <v>1004 22031R0820 412</v>
      </c>
      <c r="AJ146" s="1" t="str">
        <f t="shared" si="97"/>
        <v>922 1004 22031R0820 410</v>
      </c>
      <c r="AK146" s="151" t="str">
        <f t="shared" si="98"/>
        <v>922 1004 22031R0820 400</v>
      </c>
      <c r="AL146" s="151" t="str">
        <f t="shared" si="99"/>
        <v>922 1004 22031R0820 412</v>
      </c>
      <c r="AM146" s="151" t="str">
        <f t="shared" si="100"/>
        <v>22 0 922 1004 22031R0820 400</v>
      </c>
      <c r="AN146" s="1" t="str">
        <f t="shared" si="107"/>
        <v>22 0 922 1004 22031R0820 410</v>
      </c>
      <c r="AO146" s="151" t="str">
        <f t="shared" si="101"/>
        <v>22 0 922 1004 22031R0820 412</v>
      </c>
      <c r="AP146" s="151" t="str">
        <f t="shared" si="102"/>
        <v>0</v>
      </c>
      <c r="AQ146" s="151">
        <f t="shared" si="103"/>
        <v>0</v>
      </c>
      <c r="AR146" s="152"/>
      <c r="AS146" s="151"/>
    </row>
    <row r="147" spans="1:45" ht="13.5" customHeight="1" x14ac:dyDescent="0.2">
      <c r="A147" s="134"/>
      <c r="B147" s="241" t="str">
        <f t="shared" si="108"/>
        <v>22</v>
      </c>
      <c r="C147" s="112" t="s">
        <v>3115</v>
      </c>
      <c r="D147" s="46" t="s">
        <v>580</v>
      </c>
      <c r="E147" s="46" t="s">
        <v>1077</v>
      </c>
      <c r="F147" s="46" t="s">
        <v>2992</v>
      </c>
      <c r="G147" s="46" t="s">
        <v>2993</v>
      </c>
      <c r="H147" s="46" t="s">
        <v>1122</v>
      </c>
      <c r="I147" s="46"/>
      <c r="J147" s="85"/>
      <c r="K147" s="85"/>
      <c r="L147" s="237">
        <v>2554608</v>
      </c>
      <c r="M147" s="115"/>
      <c r="N147" s="115"/>
      <c r="O147" s="149"/>
      <c r="P147" s="113" t="str">
        <f t="shared" si="87"/>
        <v>22 0</v>
      </c>
      <c r="Q147" s="150" t="str">
        <f t="shared" si="88"/>
        <v>22 0 922</v>
      </c>
      <c r="R147" s="150" t="str">
        <f t="shared" si="104"/>
        <v>1000</v>
      </c>
      <c r="S147" s="150" t="str">
        <f t="shared" si="89"/>
        <v>922 1000</v>
      </c>
      <c r="T147" s="150" t="str">
        <f t="shared" si="80"/>
        <v>22 0 922 1000</v>
      </c>
      <c r="U147" s="148" t="str">
        <f t="shared" si="105"/>
        <v>1004</v>
      </c>
      <c r="V147" s="150" t="str">
        <f t="shared" si="90"/>
        <v>922 1004</v>
      </c>
      <c r="W147" s="150" t="str">
        <f t="shared" si="81"/>
        <v>22 0 922 1004</v>
      </c>
      <c r="X147" s="151" t="str">
        <f t="shared" si="106"/>
        <v>1004 2208000000</v>
      </c>
      <c r="Y147" s="151" t="str">
        <f t="shared" si="91"/>
        <v>922 1004 2208000000</v>
      </c>
      <c r="Z147" s="151" t="str">
        <f t="shared" si="82"/>
        <v>22 0 922 1004 2208000000</v>
      </c>
      <c r="AA147" s="151" t="str">
        <f t="shared" si="83"/>
        <v>1004 22080L4000</v>
      </c>
      <c r="AB147" s="151" t="str">
        <f t="shared" si="92"/>
        <v>922 1004 22080L4000</v>
      </c>
      <c r="AC147" s="151" t="str">
        <f t="shared" si="84"/>
        <v>22 0 922 1004 22080L4000</v>
      </c>
      <c r="AD147" s="151" t="str">
        <f t="shared" si="85"/>
        <v>1004 22080L4970</v>
      </c>
      <c r="AE147" s="151" t="str">
        <f t="shared" si="93"/>
        <v>922 1004 22080L4970</v>
      </c>
      <c r="AF147" s="151" t="str">
        <f t="shared" si="86"/>
        <v>22 0 922 1004 22080L4970</v>
      </c>
      <c r="AG147" s="151" t="str">
        <f t="shared" si="94"/>
        <v>1004 22080L4970 300</v>
      </c>
      <c r="AH147" s="1" t="str">
        <f t="shared" si="95"/>
        <v>1004 22080L4970 320</v>
      </c>
      <c r="AI147" s="151" t="str">
        <f t="shared" si="96"/>
        <v>1004 22080L4970 321</v>
      </c>
      <c r="AJ147" s="1" t="str">
        <f t="shared" si="97"/>
        <v>922 1004 22080L4970 320</v>
      </c>
      <c r="AK147" s="151" t="str">
        <f t="shared" si="98"/>
        <v>922 1004 22080L4970 300</v>
      </c>
      <c r="AL147" s="151" t="str">
        <f t="shared" si="99"/>
        <v>922 1004 22080L4970 321</v>
      </c>
      <c r="AM147" s="151" t="str">
        <f t="shared" si="100"/>
        <v>22 0 922 1004 22080L4970 300</v>
      </c>
      <c r="AN147" s="1" t="str">
        <f t="shared" si="107"/>
        <v>22 0 922 1004 22080L4970 320</v>
      </c>
      <c r="AO147" s="151" t="str">
        <f t="shared" si="101"/>
        <v>22 0 922 1004 22080L4970 321</v>
      </c>
      <c r="AP147" s="151" t="str">
        <f t="shared" si="102"/>
        <v>0</v>
      </c>
      <c r="AQ147" s="151">
        <f t="shared" si="103"/>
        <v>0</v>
      </c>
      <c r="AR147" s="152"/>
      <c r="AS147" s="151"/>
    </row>
    <row r="148" spans="1:45" ht="13.5" customHeight="1" x14ac:dyDescent="0.2">
      <c r="A148" s="134"/>
      <c r="B148" s="241" t="str">
        <f t="shared" si="108"/>
        <v>22</v>
      </c>
      <c r="C148" s="112" t="s">
        <v>3115</v>
      </c>
      <c r="D148" s="46" t="s">
        <v>580</v>
      </c>
      <c r="E148" s="46" t="s">
        <v>644</v>
      </c>
      <c r="F148" s="46" t="s">
        <v>2951</v>
      </c>
      <c r="G148" s="46">
        <v>12020</v>
      </c>
      <c r="H148" s="46" t="s">
        <v>821</v>
      </c>
      <c r="I148" s="46"/>
      <c r="J148" s="85"/>
      <c r="K148" s="85"/>
      <c r="L148" s="237">
        <v>755000</v>
      </c>
      <c r="M148" s="115"/>
      <c r="N148" s="115"/>
      <c r="O148" s="149"/>
      <c r="P148" s="113" t="str">
        <f t="shared" si="87"/>
        <v>22 0</v>
      </c>
      <c r="Q148" s="150" t="str">
        <f t="shared" si="88"/>
        <v>22 0 922</v>
      </c>
      <c r="R148" s="150" t="str">
        <f t="shared" si="104"/>
        <v>1000</v>
      </c>
      <c r="S148" s="150" t="str">
        <f t="shared" si="89"/>
        <v>922 1000</v>
      </c>
      <c r="T148" s="150" t="str">
        <f t="shared" si="80"/>
        <v>22 0 922 1000</v>
      </c>
      <c r="U148" s="148" t="str">
        <f t="shared" si="105"/>
        <v>1006</v>
      </c>
      <c r="V148" s="150" t="str">
        <f t="shared" si="90"/>
        <v>922 1006</v>
      </c>
      <c r="W148" s="150" t="str">
        <f t="shared" si="81"/>
        <v>22 0 922 1006</v>
      </c>
      <c r="X148" s="151" t="str">
        <f t="shared" si="106"/>
        <v>1006 2201300000</v>
      </c>
      <c r="Y148" s="151" t="str">
        <f t="shared" si="91"/>
        <v>922 1006 2201300000</v>
      </c>
      <c r="Z148" s="151" t="str">
        <f t="shared" si="82"/>
        <v>22 0 922 1006 2201300000</v>
      </c>
      <c r="AA148" s="151" t="str">
        <f t="shared" si="83"/>
        <v>1006 2201312000</v>
      </c>
      <c r="AB148" s="151" t="str">
        <f t="shared" si="92"/>
        <v>922 1006 2201312000</v>
      </c>
      <c r="AC148" s="151" t="str">
        <f t="shared" si="84"/>
        <v>22 0 922 1006 2201312000</v>
      </c>
      <c r="AD148" s="151" t="str">
        <f t="shared" si="85"/>
        <v>1006 2201312020</v>
      </c>
      <c r="AE148" s="151" t="str">
        <f t="shared" si="93"/>
        <v>922 1006 2201312020</v>
      </c>
      <c r="AF148" s="151" t="str">
        <f t="shared" si="86"/>
        <v>22 0 922 1006 2201312020</v>
      </c>
      <c r="AG148" s="151" t="str">
        <f t="shared" si="94"/>
        <v>1006 2201312020 100</v>
      </c>
      <c r="AH148" s="1" t="str">
        <f t="shared" si="95"/>
        <v>1006 2201312020 120</v>
      </c>
      <c r="AI148" s="151" t="str">
        <f t="shared" si="96"/>
        <v>1006 2201312020 121</v>
      </c>
      <c r="AJ148" s="1" t="str">
        <f t="shared" si="97"/>
        <v>922 1006 2201312020 120</v>
      </c>
      <c r="AK148" s="151" t="str">
        <f t="shared" si="98"/>
        <v>922 1006 2201312020 100</v>
      </c>
      <c r="AL148" s="151" t="str">
        <f t="shared" si="99"/>
        <v>922 1006 2201312020 121</v>
      </c>
      <c r="AM148" s="151" t="str">
        <f t="shared" si="100"/>
        <v>22 0 922 1006 2201312020 100</v>
      </c>
      <c r="AN148" s="1" t="str">
        <f t="shared" si="107"/>
        <v>22 0 922 1006 2201312020 120</v>
      </c>
      <c r="AO148" s="151" t="str">
        <f t="shared" si="101"/>
        <v>22 0 922 1006 2201312020 121</v>
      </c>
      <c r="AP148" s="151" t="str">
        <f t="shared" si="102"/>
        <v>0</v>
      </c>
      <c r="AQ148" s="151">
        <f t="shared" si="103"/>
        <v>0</v>
      </c>
      <c r="AR148" s="152"/>
      <c r="AS148" s="151"/>
    </row>
    <row r="149" spans="1:45" ht="13.5" customHeight="1" x14ac:dyDescent="0.2">
      <c r="A149" s="134"/>
      <c r="B149" s="241" t="str">
        <f t="shared" si="108"/>
        <v>22</v>
      </c>
      <c r="C149" s="112" t="s">
        <v>3115</v>
      </c>
      <c r="D149" s="46" t="s">
        <v>580</v>
      </c>
      <c r="E149" s="46" t="s">
        <v>644</v>
      </c>
      <c r="F149" s="46" t="s">
        <v>2951</v>
      </c>
      <c r="G149" s="46">
        <v>12020</v>
      </c>
      <c r="H149" s="46" t="s">
        <v>684</v>
      </c>
      <c r="I149" s="46"/>
      <c r="J149" s="85"/>
      <c r="K149" s="85"/>
      <c r="L149" s="237">
        <v>4500</v>
      </c>
      <c r="M149" s="115"/>
      <c r="N149" s="115"/>
      <c r="O149" s="149"/>
      <c r="P149" s="113" t="str">
        <f t="shared" si="87"/>
        <v>22 0</v>
      </c>
      <c r="Q149" s="150" t="str">
        <f t="shared" si="88"/>
        <v>22 0 922</v>
      </c>
      <c r="R149" s="150" t="str">
        <f t="shared" si="104"/>
        <v>1000</v>
      </c>
      <c r="S149" s="150" t="str">
        <f t="shared" si="89"/>
        <v>922 1000</v>
      </c>
      <c r="T149" s="150" t="str">
        <f t="shared" si="80"/>
        <v>22 0 922 1000</v>
      </c>
      <c r="U149" s="148" t="str">
        <f t="shared" si="105"/>
        <v>1006</v>
      </c>
      <c r="V149" s="150" t="str">
        <f t="shared" si="90"/>
        <v>922 1006</v>
      </c>
      <c r="W149" s="150" t="str">
        <f t="shared" si="81"/>
        <v>22 0 922 1006</v>
      </c>
      <c r="X149" s="151" t="str">
        <f t="shared" si="106"/>
        <v>1006 2201300000</v>
      </c>
      <c r="Y149" s="151" t="str">
        <f t="shared" si="91"/>
        <v>922 1006 2201300000</v>
      </c>
      <c r="Z149" s="151" t="str">
        <f t="shared" si="82"/>
        <v>22 0 922 1006 2201300000</v>
      </c>
      <c r="AA149" s="151" t="str">
        <f t="shared" si="83"/>
        <v>1006 2201312000</v>
      </c>
      <c r="AB149" s="151" t="str">
        <f t="shared" si="92"/>
        <v>922 1006 2201312000</v>
      </c>
      <c r="AC149" s="151" t="str">
        <f t="shared" si="84"/>
        <v>22 0 922 1006 2201312000</v>
      </c>
      <c r="AD149" s="151" t="str">
        <f t="shared" si="85"/>
        <v>1006 2201312020</v>
      </c>
      <c r="AE149" s="151" t="str">
        <f t="shared" si="93"/>
        <v>922 1006 2201312020</v>
      </c>
      <c r="AF149" s="151" t="str">
        <f t="shared" si="86"/>
        <v>22 0 922 1006 2201312020</v>
      </c>
      <c r="AG149" s="151" t="str">
        <f t="shared" si="94"/>
        <v>1006 2201312020 100</v>
      </c>
      <c r="AH149" s="1" t="str">
        <f t="shared" si="95"/>
        <v>1006 2201312020 120</v>
      </c>
      <c r="AI149" s="151" t="str">
        <f t="shared" si="96"/>
        <v>1006 2201312020 122</v>
      </c>
      <c r="AJ149" s="1" t="str">
        <f t="shared" si="97"/>
        <v>922 1006 2201312020 120</v>
      </c>
      <c r="AK149" s="151" t="str">
        <f t="shared" si="98"/>
        <v>922 1006 2201312020 100</v>
      </c>
      <c r="AL149" s="151" t="str">
        <f t="shared" si="99"/>
        <v>922 1006 2201312020 122</v>
      </c>
      <c r="AM149" s="151" t="str">
        <f t="shared" si="100"/>
        <v>22 0 922 1006 2201312020 100</v>
      </c>
      <c r="AN149" s="1" t="str">
        <f t="shared" si="107"/>
        <v>22 0 922 1006 2201312020 120</v>
      </c>
      <c r="AO149" s="151" t="str">
        <f t="shared" si="101"/>
        <v>22 0 922 1006 2201312020 122</v>
      </c>
      <c r="AP149" s="151" t="str">
        <f t="shared" si="102"/>
        <v>0</v>
      </c>
      <c r="AQ149" s="151">
        <f t="shared" si="103"/>
        <v>0</v>
      </c>
      <c r="AR149" s="152"/>
      <c r="AS149" s="151"/>
    </row>
    <row r="150" spans="1:45" ht="13.5" customHeight="1" x14ac:dyDescent="0.2">
      <c r="A150" s="134"/>
      <c r="B150" s="241" t="str">
        <f t="shared" si="108"/>
        <v>22</v>
      </c>
      <c r="C150" s="112" t="s">
        <v>3115</v>
      </c>
      <c r="D150" s="46" t="s">
        <v>580</v>
      </c>
      <c r="E150" s="46" t="s">
        <v>644</v>
      </c>
      <c r="F150" s="46" t="s">
        <v>2951</v>
      </c>
      <c r="G150" s="46">
        <v>12020</v>
      </c>
      <c r="H150" s="46" t="s">
        <v>826</v>
      </c>
      <c r="I150" s="46"/>
      <c r="J150" s="85"/>
      <c r="K150" s="85"/>
      <c r="L150" s="237">
        <v>228630</v>
      </c>
      <c r="M150" s="115"/>
      <c r="N150" s="115"/>
      <c r="O150" s="149"/>
      <c r="P150" s="113" t="str">
        <f t="shared" si="87"/>
        <v>22 0</v>
      </c>
      <c r="Q150" s="150" t="str">
        <f t="shared" si="88"/>
        <v>22 0 922</v>
      </c>
      <c r="R150" s="150" t="str">
        <f t="shared" si="104"/>
        <v>1000</v>
      </c>
      <c r="S150" s="150" t="str">
        <f t="shared" si="89"/>
        <v>922 1000</v>
      </c>
      <c r="T150" s="150" t="str">
        <f t="shared" si="80"/>
        <v>22 0 922 1000</v>
      </c>
      <c r="U150" s="148" t="str">
        <f t="shared" si="105"/>
        <v>1006</v>
      </c>
      <c r="V150" s="150" t="str">
        <f t="shared" si="90"/>
        <v>922 1006</v>
      </c>
      <c r="W150" s="150" t="str">
        <f t="shared" si="81"/>
        <v>22 0 922 1006</v>
      </c>
      <c r="X150" s="151" t="str">
        <f t="shared" si="106"/>
        <v>1006 2201300000</v>
      </c>
      <c r="Y150" s="151" t="str">
        <f t="shared" si="91"/>
        <v>922 1006 2201300000</v>
      </c>
      <c r="Z150" s="151" t="str">
        <f t="shared" si="82"/>
        <v>22 0 922 1006 2201300000</v>
      </c>
      <c r="AA150" s="151" t="str">
        <f t="shared" si="83"/>
        <v>1006 2201312000</v>
      </c>
      <c r="AB150" s="151" t="str">
        <f t="shared" si="92"/>
        <v>922 1006 2201312000</v>
      </c>
      <c r="AC150" s="151" t="str">
        <f t="shared" si="84"/>
        <v>22 0 922 1006 2201312000</v>
      </c>
      <c r="AD150" s="151" t="str">
        <f t="shared" si="85"/>
        <v>1006 2201312020</v>
      </c>
      <c r="AE150" s="151" t="str">
        <f t="shared" si="93"/>
        <v>922 1006 2201312020</v>
      </c>
      <c r="AF150" s="151" t="str">
        <f t="shared" si="86"/>
        <v>22 0 922 1006 2201312020</v>
      </c>
      <c r="AG150" s="151" t="str">
        <f t="shared" si="94"/>
        <v>1006 2201312020 100</v>
      </c>
      <c r="AH150" s="1" t="str">
        <f t="shared" si="95"/>
        <v>1006 2201312020 120</v>
      </c>
      <c r="AI150" s="151" t="str">
        <f t="shared" si="96"/>
        <v>1006 2201312020 129</v>
      </c>
      <c r="AJ150" s="1" t="str">
        <f t="shared" si="97"/>
        <v>922 1006 2201312020 120</v>
      </c>
      <c r="AK150" s="151" t="str">
        <f t="shared" si="98"/>
        <v>922 1006 2201312020 100</v>
      </c>
      <c r="AL150" s="151" t="str">
        <f t="shared" si="99"/>
        <v>922 1006 2201312020 129</v>
      </c>
      <c r="AM150" s="151" t="str">
        <f t="shared" si="100"/>
        <v>22 0 922 1006 2201312020 100</v>
      </c>
      <c r="AN150" s="1" t="str">
        <f t="shared" si="107"/>
        <v>22 0 922 1006 2201312020 120</v>
      </c>
      <c r="AO150" s="151" t="str">
        <f t="shared" si="101"/>
        <v>22 0 922 1006 2201312020 129</v>
      </c>
      <c r="AP150" s="151" t="str">
        <f t="shared" si="102"/>
        <v>0</v>
      </c>
      <c r="AQ150" s="151">
        <f t="shared" si="103"/>
        <v>0</v>
      </c>
      <c r="AR150" s="152"/>
      <c r="AS150" s="151"/>
    </row>
    <row r="151" spans="1:45" ht="13.5" customHeight="1" x14ac:dyDescent="0.2">
      <c r="A151" s="134"/>
      <c r="B151" s="241" t="str">
        <f t="shared" si="108"/>
        <v>22</v>
      </c>
      <c r="C151" s="112" t="s">
        <v>3115</v>
      </c>
      <c r="D151" s="110" t="s">
        <v>580</v>
      </c>
      <c r="E151" s="46" t="s">
        <v>644</v>
      </c>
      <c r="F151" s="110" t="s">
        <v>2951</v>
      </c>
      <c r="G151" s="110">
        <v>12020</v>
      </c>
      <c r="H151" s="110" t="s">
        <v>411</v>
      </c>
      <c r="I151" s="110"/>
      <c r="J151" s="162"/>
      <c r="K151" s="162"/>
      <c r="L151" s="237">
        <v>96500</v>
      </c>
      <c r="M151" s="115"/>
      <c r="N151" s="115"/>
      <c r="O151" s="153"/>
      <c r="P151" s="113" t="str">
        <f t="shared" si="87"/>
        <v>22 0</v>
      </c>
      <c r="Q151" s="150" t="str">
        <f t="shared" si="88"/>
        <v>22 0 922</v>
      </c>
      <c r="R151" s="150" t="str">
        <f t="shared" si="104"/>
        <v>1000</v>
      </c>
      <c r="S151" s="150" t="str">
        <f t="shared" si="89"/>
        <v>922 1000</v>
      </c>
      <c r="T151" s="150" t="str">
        <f t="shared" si="80"/>
        <v>22 0 922 1000</v>
      </c>
      <c r="U151" s="148" t="str">
        <f t="shared" si="105"/>
        <v>1006</v>
      </c>
      <c r="V151" s="150" t="str">
        <f t="shared" si="90"/>
        <v>922 1006</v>
      </c>
      <c r="W151" s="150" t="str">
        <f t="shared" si="81"/>
        <v>22 0 922 1006</v>
      </c>
      <c r="X151" s="151" t="str">
        <f t="shared" si="106"/>
        <v>1006 2201300000</v>
      </c>
      <c r="Y151" s="151" t="str">
        <f t="shared" si="91"/>
        <v>922 1006 2201300000</v>
      </c>
      <c r="Z151" s="151" t="str">
        <f t="shared" si="82"/>
        <v>22 0 922 1006 2201300000</v>
      </c>
      <c r="AA151" s="151" t="str">
        <f t="shared" si="83"/>
        <v>1006 2201312000</v>
      </c>
      <c r="AB151" s="151" t="str">
        <f t="shared" si="92"/>
        <v>922 1006 2201312000</v>
      </c>
      <c r="AC151" s="151" t="str">
        <f t="shared" si="84"/>
        <v>22 0 922 1006 2201312000</v>
      </c>
      <c r="AD151" s="151" t="str">
        <f t="shared" si="85"/>
        <v>1006 2201312020</v>
      </c>
      <c r="AE151" s="151" t="str">
        <f t="shared" si="93"/>
        <v>922 1006 2201312020</v>
      </c>
      <c r="AF151" s="151" t="str">
        <f t="shared" si="86"/>
        <v>22 0 922 1006 2201312020</v>
      </c>
      <c r="AG151" s="151" t="str">
        <f t="shared" si="94"/>
        <v>1006 2201312020 200</v>
      </c>
      <c r="AH151" s="1" t="str">
        <f t="shared" si="95"/>
        <v>1006 2201312020 240</v>
      </c>
      <c r="AI151" s="151" t="str">
        <f t="shared" si="96"/>
        <v>1006 2201312020 244</v>
      </c>
      <c r="AJ151" s="1" t="str">
        <f t="shared" si="97"/>
        <v>922 1006 2201312020 240</v>
      </c>
      <c r="AK151" s="151" t="str">
        <f t="shared" si="98"/>
        <v>922 1006 2201312020 200</v>
      </c>
      <c r="AL151" s="151" t="str">
        <f t="shared" si="99"/>
        <v>922 1006 2201312020 244</v>
      </c>
      <c r="AM151" s="151" t="str">
        <f t="shared" si="100"/>
        <v>22 0 922 1006 2201312020 200</v>
      </c>
      <c r="AN151" s="1" t="str">
        <f t="shared" si="107"/>
        <v>22 0 922 1006 2201312020 240</v>
      </c>
      <c r="AO151" s="151" t="str">
        <f t="shared" si="101"/>
        <v>22 0 922 1006 2201312020 244</v>
      </c>
      <c r="AP151" s="151" t="str">
        <f t="shared" si="102"/>
        <v>0</v>
      </c>
      <c r="AQ151" s="151">
        <f t="shared" si="103"/>
        <v>0</v>
      </c>
      <c r="AR151" s="152"/>
      <c r="AS151" s="151"/>
    </row>
    <row r="152" spans="1:45" ht="13.5" customHeight="1" x14ac:dyDescent="0.2">
      <c r="A152" s="134"/>
      <c r="B152" s="241" t="str">
        <f t="shared" si="108"/>
        <v>22</v>
      </c>
      <c r="C152" s="112" t="s">
        <v>3115</v>
      </c>
      <c r="D152" s="46" t="s">
        <v>580</v>
      </c>
      <c r="E152" s="46" t="s">
        <v>644</v>
      </c>
      <c r="F152" s="110" t="s">
        <v>2990</v>
      </c>
      <c r="G152" s="46">
        <v>16721</v>
      </c>
      <c r="H152" s="46" t="s">
        <v>821</v>
      </c>
      <c r="I152" s="46"/>
      <c r="J152" s="85"/>
      <c r="K152" s="85"/>
      <c r="L152" s="237">
        <v>757332</v>
      </c>
      <c r="M152" s="115"/>
      <c r="N152" s="115"/>
      <c r="O152" s="149"/>
      <c r="P152" s="113" t="str">
        <f t="shared" si="87"/>
        <v>22 0</v>
      </c>
      <c r="Q152" s="150" t="str">
        <f t="shared" si="88"/>
        <v>22 0 922</v>
      </c>
      <c r="R152" s="150" t="str">
        <f t="shared" si="104"/>
        <v>1000</v>
      </c>
      <c r="S152" s="150" t="str">
        <f t="shared" si="89"/>
        <v>922 1000</v>
      </c>
      <c r="T152" s="150" t="str">
        <f t="shared" si="80"/>
        <v>22 0 922 1000</v>
      </c>
      <c r="U152" s="148" t="str">
        <f t="shared" si="105"/>
        <v>1006</v>
      </c>
      <c r="V152" s="150" t="str">
        <f t="shared" si="90"/>
        <v>922 1006</v>
      </c>
      <c r="W152" s="150" t="str">
        <f t="shared" si="81"/>
        <v>22 0 922 1006</v>
      </c>
      <c r="X152" s="151" t="str">
        <f t="shared" si="106"/>
        <v>1006 2203100000</v>
      </c>
      <c r="Y152" s="151" t="str">
        <f t="shared" si="91"/>
        <v>922 1006 2203100000</v>
      </c>
      <c r="Z152" s="151" t="str">
        <f t="shared" si="82"/>
        <v>22 0 922 1006 2203100000</v>
      </c>
      <c r="AA152" s="151" t="str">
        <f t="shared" si="83"/>
        <v>1006 2203116000</v>
      </c>
      <c r="AB152" s="151" t="str">
        <f t="shared" si="92"/>
        <v>922 1006 2203116000</v>
      </c>
      <c r="AC152" s="151" t="str">
        <f t="shared" si="84"/>
        <v>22 0 922 1006 2203116000</v>
      </c>
      <c r="AD152" s="151" t="str">
        <f t="shared" si="85"/>
        <v>1006 2203116721</v>
      </c>
      <c r="AE152" s="151" t="str">
        <f t="shared" si="93"/>
        <v>922 1006 2203116721</v>
      </c>
      <c r="AF152" s="151" t="str">
        <f t="shared" si="86"/>
        <v>22 0 922 1006 2203116721</v>
      </c>
      <c r="AG152" s="151" t="str">
        <f t="shared" si="94"/>
        <v>1006 2203116721 100</v>
      </c>
      <c r="AH152" s="1" t="str">
        <f t="shared" si="95"/>
        <v>1006 2203116721 120</v>
      </c>
      <c r="AI152" s="151" t="str">
        <f t="shared" si="96"/>
        <v>1006 2203116721 121</v>
      </c>
      <c r="AJ152" s="1" t="str">
        <f t="shared" si="97"/>
        <v>922 1006 2203116721 120</v>
      </c>
      <c r="AK152" s="151" t="str">
        <f t="shared" si="98"/>
        <v>922 1006 2203116721 100</v>
      </c>
      <c r="AL152" s="151" t="str">
        <f t="shared" si="99"/>
        <v>922 1006 2203116721 121</v>
      </c>
      <c r="AM152" s="151" t="str">
        <f t="shared" si="100"/>
        <v>22 0 922 1006 2203116721 100</v>
      </c>
      <c r="AN152" s="1" t="str">
        <f t="shared" si="107"/>
        <v>22 0 922 1006 2203116721 120</v>
      </c>
      <c r="AO152" s="151" t="str">
        <f t="shared" si="101"/>
        <v>22 0 922 1006 2203116721 121</v>
      </c>
      <c r="AP152" s="151" t="str">
        <f t="shared" si="102"/>
        <v>0</v>
      </c>
      <c r="AQ152" s="151">
        <f t="shared" si="103"/>
        <v>0</v>
      </c>
      <c r="AR152" s="152"/>
      <c r="AS152" s="151"/>
    </row>
    <row r="153" spans="1:45" ht="13.5" customHeight="1" x14ac:dyDescent="0.2">
      <c r="A153" s="134"/>
      <c r="B153" s="241" t="str">
        <f t="shared" si="108"/>
        <v>22</v>
      </c>
      <c r="C153" s="112" t="s">
        <v>3115</v>
      </c>
      <c r="D153" s="46" t="s">
        <v>580</v>
      </c>
      <c r="E153" s="46" t="s">
        <v>644</v>
      </c>
      <c r="F153" s="110" t="s">
        <v>2990</v>
      </c>
      <c r="G153" s="46">
        <v>16721</v>
      </c>
      <c r="H153" s="46" t="s">
        <v>826</v>
      </c>
      <c r="I153" s="46"/>
      <c r="J153" s="85"/>
      <c r="K153" s="85"/>
      <c r="L153" s="237">
        <v>232714</v>
      </c>
      <c r="M153" s="115"/>
      <c r="N153" s="115"/>
      <c r="O153" s="149"/>
      <c r="P153" s="113" t="str">
        <f t="shared" si="87"/>
        <v>22 0</v>
      </c>
      <c r="Q153" s="150" t="str">
        <f t="shared" si="88"/>
        <v>22 0 922</v>
      </c>
      <c r="R153" s="150" t="str">
        <f t="shared" si="104"/>
        <v>1000</v>
      </c>
      <c r="S153" s="150" t="str">
        <f t="shared" si="89"/>
        <v>922 1000</v>
      </c>
      <c r="T153" s="150" t="str">
        <f t="shared" si="80"/>
        <v>22 0 922 1000</v>
      </c>
      <c r="U153" s="148" t="str">
        <f t="shared" si="105"/>
        <v>1006</v>
      </c>
      <c r="V153" s="150" t="str">
        <f t="shared" si="90"/>
        <v>922 1006</v>
      </c>
      <c r="W153" s="150" t="str">
        <f t="shared" si="81"/>
        <v>22 0 922 1006</v>
      </c>
      <c r="X153" s="151" t="str">
        <f t="shared" si="106"/>
        <v>1006 2203100000</v>
      </c>
      <c r="Y153" s="151" t="str">
        <f t="shared" si="91"/>
        <v>922 1006 2203100000</v>
      </c>
      <c r="Z153" s="151" t="str">
        <f t="shared" si="82"/>
        <v>22 0 922 1006 2203100000</v>
      </c>
      <c r="AA153" s="151" t="str">
        <f t="shared" si="83"/>
        <v>1006 2203116000</v>
      </c>
      <c r="AB153" s="151" t="str">
        <f t="shared" si="92"/>
        <v>922 1006 2203116000</v>
      </c>
      <c r="AC153" s="151" t="str">
        <f t="shared" si="84"/>
        <v>22 0 922 1006 2203116000</v>
      </c>
      <c r="AD153" s="151" t="str">
        <f t="shared" si="85"/>
        <v>1006 2203116721</v>
      </c>
      <c r="AE153" s="151" t="str">
        <f t="shared" si="93"/>
        <v>922 1006 2203116721</v>
      </c>
      <c r="AF153" s="151" t="str">
        <f t="shared" si="86"/>
        <v>22 0 922 1006 2203116721</v>
      </c>
      <c r="AG153" s="151" t="str">
        <f t="shared" si="94"/>
        <v>1006 2203116721 100</v>
      </c>
      <c r="AH153" s="1" t="str">
        <f t="shared" si="95"/>
        <v>1006 2203116721 120</v>
      </c>
      <c r="AI153" s="151" t="str">
        <f t="shared" si="96"/>
        <v>1006 2203116721 129</v>
      </c>
      <c r="AJ153" s="1" t="str">
        <f t="shared" si="97"/>
        <v>922 1006 2203116721 120</v>
      </c>
      <c r="AK153" s="151" t="str">
        <f t="shared" si="98"/>
        <v>922 1006 2203116721 100</v>
      </c>
      <c r="AL153" s="151" t="str">
        <f t="shared" si="99"/>
        <v>922 1006 2203116721 129</v>
      </c>
      <c r="AM153" s="151" t="str">
        <f t="shared" si="100"/>
        <v>22 0 922 1006 2203116721 100</v>
      </c>
      <c r="AN153" s="1" t="str">
        <f t="shared" si="107"/>
        <v>22 0 922 1006 2203116721 120</v>
      </c>
      <c r="AO153" s="151" t="str">
        <f t="shared" si="101"/>
        <v>22 0 922 1006 2203116721 129</v>
      </c>
      <c r="AP153" s="151" t="str">
        <f t="shared" si="102"/>
        <v>0</v>
      </c>
      <c r="AQ153" s="151">
        <f t="shared" si="103"/>
        <v>0</v>
      </c>
      <c r="AR153" s="152"/>
      <c r="AS153" s="151"/>
    </row>
    <row r="154" spans="1:45" ht="13.5" customHeight="1" x14ac:dyDescent="0.2">
      <c r="A154" s="134"/>
      <c r="B154" s="241" t="str">
        <f t="shared" si="108"/>
        <v>22</v>
      </c>
      <c r="C154" s="112" t="s">
        <v>3115</v>
      </c>
      <c r="D154" s="46" t="s">
        <v>580</v>
      </c>
      <c r="E154" s="46" t="s">
        <v>644</v>
      </c>
      <c r="F154" s="110" t="s">
        <v>2990</v>
      </c>
      <c r="G154" s="46">
        <v>16721</v>
      </c>
      <c r="H154" s="46" t="s">
        <v>411</v>
      </c>
      <c r="I154" s="46"/>
      <c r="J154" s="85"/>
      <c r="K154" s="85"/>
      <c r="L154" s="237">
        <v>311510</v>
      </c>
      <c r="M154" s="115"/>
      <c r="N154" s="115"/>
      <c r="O154" s="149"/>
      <c r="P154" s="113" t="str">
        <f t="shared" si="87"/>
        <v>22 0</v>
      </c>
      <c r="Q154" s="150" t="str">
        <f t="shared" si="88"/>
        <v>22 0 922</v>
      </c>
      <c r="R154" s="150" t="str">
        <f t="shared" si="104"/>
        <v>1000</v>
      </c>
      <c r="S154" s="150" t="str">
        <f t="shared" si="89"/>
        <v>922 1000</v>
      </c>
      <c r="T154" s="150" t="str">
        <f t="shared" si="80"/>
        <v>22 0 922 1000</v>
      </c>
      <c r="U154" s="148" t="str">
        <f t="shared" si="105"/>
        <v>1006</v>
      </c>
      <c r="V154" s="150" t="str">
        <f t="shared" si="90"/>
        <v>922 1006</v>
      </c>
      <c r="W154" s="150" t="str">
        <f t="shared" si="81"/>
        <v>22 0 922 1006</v>
      </c>
      <c r="X154" s="151" t="str">
        <f t="shared" si="106"/>
        <v>1006 2203100000</v>
      </c>
      <c r="Y154" s="151" t="str">
        <f t="shared" si="91"/>
        <v>922 1006 2203100000</v>
      </c>
      <c r="Z154" s="151" t="str">
        <f t="shared" si="82"/>
        <v>22 0 922 1006 2203100000</v>
      </c>
      <c r="AA154" s="151" t="str">
        <f t="shared" si="83"/>
        <v>1006 2203116000</v>
      </c>
      <c r="AB154" s="151" t="str">
        <f t="shared" si="92"/>
        <v>922 1006 2203116000</v>
      </c>
      <c r="AC154" s="151" t="str">
        <f t="shared" si="84"/>
        <v>22 0 922 1006 2203116000</v>
      </c>
      <c r="AD154" s="151" t="str">
        <f t="shared" si="85"/>
        <v>1006 2203116721</v>
      </c>
      <c r="AE154" s="151" t="str">
        <f t="shared" si="93"/>
        <v>922 1006 2203116721</v>
      </c>
      <c r="AF154" s="151" t="str">
        <f t="shared" si="86"/>
        <v>22 0 922 1006 2203116721</v>
      </c>
      <c r="AG154" s="151" t="str">
        <f t="shared" si="94"/>
        <v>1006 2203116721 200</v>
      </c>
      <c r="AH154" s="1" t="str">
        <f t="shared" si="95"/>
        <v>1006 2203116721 240</v>
      </c>
      <c r="AI154" s="151" t="str">
        <f t="shared" si="96"/>
        <v>1006 2203116721 244</v>
      </c>
      <c r="AJ154" s="1" t="str">
        <f t="shared" si="97"/>
        <v>922 1006 2203116721 240</v>
      </c>
      <c r="AK154" s="151" t="str">
        <f t="shared" si="98"/>
        <v>922 1006 2203116721 200</v>
      </c>
      <c r="AL154" s="151" t="str">
        <f t="shared" si="99"/>
        <v>922 1006 2203116721 244</v>
      </c>
      <c r="AM154" s="151" t="str">
        <f t="shared" si="100"/>
        <v>22 0 922 1006 2203116721 200</v>
      </c>
      <c r="AN154" s="1" t="str">
        <f t="shared" si="107"/>
        <v>22 0 922 1006 2203116721 240</v>
      </c>
      <c r="AO154" s="151" t="str">
        <f t="shared" si="101"/>
        <v>22 0 922 1006 2203116721 244</v>
      </c>
      <c r="AP154" s="151" t="str">
        <f t="shared" si="102"/>
        <v>0</v>
      </c>
      <c r="AQ154" s="151">
        <f t="shared" si="103"/>
        <v>0</v>
      </c>
      <c r="AR154" s="152"/>
      <c r="AS154" s="151"/>
    </row>
    <row r="155" spans="1:45" ht="13.5" customHeight="1" x14ac:dyDescent="0.2">
      <c r="A155" s="134"/>
      <c r="B155" s="241" t="str">
        <f t="shared" si="108"/>
        <v>22</v>
      </c>
      <c r="C155" s="112" t="s">
        <v>3115</v>
      </c>
      <c r="D155" s="46" t="s">
        <v>580</v>
      </c>
      <c r="E155" s="46" t="s">
        <v>644</v>
      </c>
      <c r="F155" s="110" t="s">
        <v>2990</v>
      </c>
      <c r="G155" s="46">
        <v>16722</v>
      </c>
      <c r="H155" s="46" t="s">
        <v>411</v>
      </c>
      <c r="I155" s="46"/>
      <c r="J155" s="85"/>
      <c r="K155" s="85"/>
      <c r="L155" s="237">
        <v>56000</v>
      </c>
      <c r="M155" s="115"/>
      <c r="N155" s="115"/>
      <c r="O155" s="149"/>
      <c r="P155" s="113" t="str">
        <f t="shared" si="87"/>
        <v>22 0</v>
      </c>
      <c r="Q155" s="150" t="str">
        <f t="shared" si="88"/>
        <v>22 0 922</v>
      </c>
      <c r="R155" s="150" t="str">
        <f t="shared" si="104"/>
        <v>1000</v>
      </c>
      <c r="S155" s="150" t="str">
        <f t="shared" si="89"/>
        <v>922 1000</v>
      </c>
      <c r="T155" s="150" t="str">
        <f t="shared" si="80"/>
        <v>22 0 922 1000</v>
      </c>
      <c r="U155" s="148" t="str">
        <f t="shared" si="105"/>
        <v>1006</v>
      </c>
      <c r="V155" s="150" t="str">
        <f t="shared" si="90"/>
        <v>922 1006</v>
      </c>
      <c r="W155" s="150" t="str">
        <f t="shared" si="81"/>
        <v>22 0 922 1006</v>
      </c>
      <c r="X155" s="151" t="str">
        <f t="shared" si="106"/>
        <v>1006 2203100000</v>
      </c>
      <c r="Y155" s="151" t="str">
        <f t="shared" si="91"/>
        <v>922 1006 2203100000</v>
      </c>
      <c r="Z155" s="151" t="str">
        <f t="shared" si="82"/>
        <v>22 0 922 1006 2203100000</v>
      </c>
      <c r="AA155" s="151" t="str">
        <f t="shared" si="83"/>
        <v>1006 2203116000</v>
      </c>
      <c r="AB155" s="151" t="str">
        <f t="shared" si="92"/>
        <v>922 1006 2203116000</v>
      </c>
      <c r="AC155" s="151" t="str">
        <f t="shared" si="84"/>
        <v>22 0 922 1006 2203116000</v>
      </c>
      <c r="AD155" s="151" t="str">
        <f t="shared" si="85"/>
        <v>1006 2203116722</v>
      </c>
      <c r="AE155" s="151" t="str">
        <f t="shared" si="93"/>
        <v>922 1006 2203116722</v>
      </c>
      <c r="AF155" s="151" t="str">
        <f t="shared" si="86"/>
        <v>22 0 922 1006 2203116722</v>
      </c>
      <c r="AG155" s="151" t="str">
        <f t="shared" si="94"/>
        <v>1006 2203116722 200</v>
      </c>
      <c r="AH155" s="1" t="str">
        <f t="shared" si="95"/>
        <v>1006 2203116722 240</v>
      </c>
      <c r="AI155" s="151" t="str">
        <f t="shared" si="96"/>
        <v>1006 2203116722 244</v>
      </c>
      <c r="AJ155" s="1" t="str">
        <f t="shared" si="97"/>
        <v>922 1006 2203116722 240</v>
      </c>
      <c r="AK155" s="151" t="str">
        <f t="shared" si="98"/>
        <v>922 1006 2203116722 200</v>
      </c>
      <c r="AL155" s="151" t="str">
        <f t="shared" si="99"/>
        <v>922 1006 2203116722 244</v>
      </c>
      <c r="AM155" s="151" t="str">
        <f t="shared" si="100"/>
        <v>22 0 922 1006 2203116722 200</v>
      </c>
      <c r="AN155" s="1" t="str">
        <f t="shared" si="107"/>
        <v>22 0 922 1006 2203116722 240</v>
      </c>
      <c r="AO155" s="151" t="str">
        <f t="shared" si="101"/>
        <v>22 0 922 1006 2203116722 244</v>
      </c>
      <c r="AP155" s="151" t="str">
        <f t="shared" si="102"/>
        <v>0</v>
      </c>
      <c r="AQ155" s="151">
        <f t="shared" si="103"/>
        <v>0</v>
      </c>
      <c r="AR155" s="152"/>
      <c r="AS155" s="151"/>
    </row>
    <row r="156" spans="1:45" ht="13.5" customHeight="1" x14ac:dyDescent="0.2">
      <c r="A156" s="134"/>
      <c r="B156" s="241" t="str">
        <f t="shared" si="108"/>
        <v>23</v>
      </c>
      <c r="C156" s="112" t="s">
        <v>3115</v>
      </c>
      <c r="D156" s="46" t="s">
        <v>580</v>
      </c>
      <c r="E156" s="46" t="s">
        <v>639</v>
      </c>
      <c r="F156" s="46" t="s">
        <v>2994</v>
      </c>
      <c r="G156" s="46">
        <v>80600</v>
      </c>
      <c r="H156" s="46" t="s">
        <v>1160</v>
      </c>
      <c r="I156" s="46"/>
      <c r="J156" s="85"/>
      <c r="K156" s="85"/>
      <c r="L156" s="237">
        <v>13549188</v>
      </c>
      <c r="M156" s="115"/>
      <c r="N156" s="115"/>
      <c r="O156" s="149"/>
      <c r="P156" s="113" t="str">
        <f t="shared" si="87"/>
        <v>23 0</v>
      </c>
      <c r="Q156" s="150" t="str">
        <f t="shared" si="88"/>
        <v>23 0 922</v>
      </c>
      <c r="R156" s="150" t="str">
        <f t="shared" si="104"/>
        <v>1100</v>
      </c>
      <c r="S156" s="150" t="str">
        <f t="shared" si="89"/>
        <v>922 1100</v>
      </c>
      <c r="T156" s="150" t="str">
        <f t="shared" si="80"/>
        <v>23 0 922 1100</v>
      </c>
      <c r="U156" s="148" t="str">
        <f t="shared" si="105"/>
        <v>1101</v>
      </c>
      <c r="V156" s="150" t="str">
        <f t="shared" si="90"/>
        <v>922 1101</v>
      </c>
      <c r="W156" s="150" t="str">
        <f t="shared" si="81"/>
        <v>23 0 922 1101</v>
      </c>
      <c r="X156" s="151" t="str">
        <f t="shared" si="106"/>
        <v>1101 2301200000</v>
      </c>
      <c r="Y156" s="151" t="str">
        <f t="shared" si="91"/>
        <v>922 1101 2301200000</v>
      </c>
      <c r="Z156" s="151" t="str">
        <f t="shared" si="82"/>
        <v>23 0 922 1101 2301200000</v>
      </c>
      <c r="AA156" s="151" t="str">
        <f t="shared" si="83"/>
        <v>1101 2301280000</v>
      </c>
      <c r="AB156" s="151" t="str">
        <f t="shared" si="92"/>
        <v>922 1101 2301280000</v>
      </c>
      <c r="AC156" s="151" t="str">
        <f t="shared" si="84"/>
        <v>23 0 922 1101 2301280000</v>
      </c>
      <c r="AD156" s="151" t="str">
        <f t="shared" si="85"/>
        <v>1101 2301280600</v>
      </c>
      <c r="AE156" s="151" t="str">
        <f t="shared" si="93"/>
        <v>922 1101 2301280600</v>
      </c>
      <c r="AF156" s="151" t="str">
        <f t="shared" si="86"/>
        <v>23 0 922 1101 2301280600</v>
      </c>
      <c r="AG156" s="151" t="str">
        <f t="shared" si="94"/>
        <v>1101 2301280600 600</v>
      </c>
      <c r="AH156" s="1" t="str">
        <f t="shared" si="95"/>
        <v>1101 2301280600 620</v>
      </c>
      <c r="AI156" s="151" t="str">
        <f t="shared" si="96"/>
        <v>1101 2301280600 621</v>
      </c>
      <c r="AJ156" s="1" t="str">
        <f t="shared" si="97"/>
        <v>922 1101 2301280600 620</v>
      </c>
      <c r="AK156" s="151" t="str">
        <f t="shared" si="98"/>
        <v>922 1101 2301280600 600</v>
      </c>
      <c r="AL156" s="151" t="str">
        <f t="shared" si="99"/>
        <v>922 1101 2301280600 621</v>
      </c>
      <c r="AM156" s="151" t="str">
        <f t="shared" si="100"/>
        <v>23 0 922 1101 2301280600 600</v>
      </c>
      <c r="AN156" s="1" t="str">
        <f t="shared" si="107"/>
        <v>23 0 922 1101 2301280600 620</v>
      </c>
      <c r="AO156" s="151" t="str">
        <f t="shared" si="101"/>
        <v>23 0 922 1101 2301280600 621</v>
      </c>
      <c r="AP156" s="151" t="str">
        <f t="shared" si="102"/>
        <v>0</v>
      </c>
      <c r="AQ156" s="151">
        <f t="shared" si="103"/>
        <v>0</v>
      </c>
      <c r="AR156" s="152"/>
      <c r="AS156" s="151"/>
    </row>
    <row r="157" spans="1:45" ht="13.5" customHeight="1" x14ac:dyDescent="0.2">
      <c r="A157" s="134"/>
      <c r="B157" s="241" t="str">
        <f t="shared" si="108"/>
        <v>23</v>
      </c>
      <c r="C157" s="112" t="s">
        <v>3115</v>
      </c>
      <c r="D157" s="46" t="s">
        <v>580</v>
      </c>
      <c r="E157" s="46" t="s">
        <v>639</v>
      </c>
      <c r="F157" s="46" t="s">
        <v>2994</v>
      </c>
      <c r="G157" s="46">
        <v>80600</v>
      </c>
      <c r="H157" s="46" t="s">
        <v>1162</v>
      </c>
      <c r="I157" s="46"/>
      <c r="J157" s="85"/>
      <c r="K157" s="85"/>
      <c r="L157" s="237">
        <v>190812</v>
      </c>
      <c r="M157" s="115"/>
      <c r="N157" s="115"/>
      <c r="O157" s="149"/>
      <c r="P157" s="113" t="str">
        <f t="shared" si="87"/>
        <v>23 0</v>
      </c>
      <c r="Q157" s="150" t="str">
        <f t="shared" si="88"/>
        <v>23 0 922</v>
      </c>
      <c r="R157" s="150" t="str">
        <f t="shared" si="104"/>
        <v>1100</v>
      </c>
      <c r="S157" s="150" t="str">
        <f t="shared" si="89"/>
        <v>922 1100</v>
      </c>
      <c r="T157" s="150" t="str">
        <f t="shared" si="80"/>
        <v>23 0 922 1100</v>
      </c>
      <c r="U157" s="148" t="str">
        <f t="shared" si="105"/>
        <v>1101</v>
      </c>
      <c r="V157" s="150" t="str">
        <f t="shared" si="90"/>
        <v>922 1101</v>
      </c>
      <c r="W157" s="150" t="str">
        <f t="shared" si="81"/>
        <v>23 0 922 1101</v>
      </c>
      <c r="X157" s="151" t="str">
        <f t="shared" si="106"/>
        <v>1101 2301200000</v>
      </c>
      <c r="Y157" s="151" t="str">
        <f t="shared" si="91"/>
        <v>922 1101 2301200000</v>
      </c>
      <c r="Z157" s="151" t="str">
        <f t="shared" si="82"/>
        <v>23 0 922 1101 2301200000</v>
      </c>
      <c r="AA157" s="151" t="str">
        <f t="shared" si="83"/>
        <v>1101 2301280000</v>
      </c>
      <c r="AB157" s="151" t="str">
        <f t="shared" si="92"/>
        <v>922 1101 2301280000</v>
      </c>
      <c r="AC157" s="151" t="str">
        <f t="shared" si="84"/>
        <v>23 0 922 1101 2301280000</v>
      </c>
      <c r="AD157" s="151" t="str">
        <f t="shared" si="85"/>
        <v>1101 2301280600</v>
      </c>
      <c r="AE157" s="151" t="str">
        <f t="shared" si="93"/>
        <v>922 1101 2301280600</v>
      </c>
      <c r="AF157" s="151" t="str">
        <f t="shared" si="86"/>
        <v>23 0 922 1101 2301280600</v>
      </c>
      <c r="AG157" s="151" t="str">
        <f t="shared" si="94"/>
        <v>1101 2301280600 600</v>
      </c>
      <c r="AH157" s="1" t="str">
        <f t="shared" si="95"/>
        <v>1101 2301280600 620</v>
      </c>
      <c r="AI157" s="151" t="str">
        <f t="shared" si="96"/>
        <v>1101 2301280600 622</v>
      </c>
      <c r="AJ157" s="1" t="str">
        <f t="shared" si="97"/>
        <v>922 1101 2301280600 620</v>
      </c>
      <c r="AK157" s="151" t="str">
        <f t="shared" si="98"/>
        <v>922 1101 2301280600 600</v>
      </c>
      <c r="AL157" s="151" t="str">
        <f t="shared" si="99"/>
        <v>922 1101 2301280600 622</v>
      </c>
      <c r="AM157" s="151" t="str">
        <f t="shared" si="100"/>
        <v>23 0 922 1101 2301280600 600</v>
      </c>
      <c r="AN157" s="1" t="str">
        <f t="shared" si="107"/>
        <v>23 0 922 1101 2301280600 620</v>
      </c>
      <c r="AO157" s="151" t="str">
        <f t="shared" si="101"/>
        <v>23 0 922 1101 2301280600 622</v>
      </c>
      <c r="AP157" s="151" t="str">
        <f t="shared" si="102"/>
        <v>0</v>
      </c>
      <c r="AQ157" s="151">
        <f t="shared" si="103"/>
        <v>0</v>
      </c>
      <c r="AR157" s="152"/>
      <c r="AS157" s="151"/>
    </row>
    <row r="158" spans="1:45" ht="13.5" customHeight="1" x14ac:dyDescent="0.2">
      <c r="A158" s="134"/>
      <c r="B158" s="241" t="str">
        <f t="shared" si="108"/>
        <v>23</v>
      </c>
      <c r="C158" s="112" t="s">
        <v>3115</v>
      </c>
      <c r="D158" s="46" t="s">
        <v>580</v>
      </c>
      <c r="E158" s="46" t="s">
        <v>639</v>
      </c>
      <c r="F158" s="46" t="s">
        <v>2994</v>
      </c>
      <c r="G158" s="46">
        <v>82300</v>
      </c>
      <c r="H158" s="46" t="s">
        <v>411</v>
      </c>
      <c r="I158" s="46"/>
      <c r="J158" s="85"/>
      <c r="K158" s="85"/>
      <c r="L158" s="237">
        <v>133300</v>
      </c>
      <c r="M158" s="115"/>
      <c r="N158" s="115"/>
      <c r="O158" s="149"/>
      <c r="P158" s="113" t="str">
        <f t="shared" si="87"/>
        <v>23 0</v>
      </c>
      <c r="Q158" s="150" t="str">
        <f t="shared" si="88"/>
        <v>23 0 922</v>
      </c>
      <c r="R158" s="150" t="str">
        <f t="shared" si="104"/>
        <v>1100</v>
      </c>
      <c r="S158" s="150" t="str">
        <f t="shared" si="89"/>
        <v>922 1100</v>
      </c>
      <c r="T158" s="150" t="str">
        <f t="shared" si="80"/>
        <v>23 0 922 1100</v>
      </c>
      <c r="U158" s="148" t="str">
        <f t="shared" si="105"/>
        <v>1101</v>
      </c>
      <c r="V158" s="150" t="str">
        <f t="shared" si="90"/>
        <v>922 1101</v>
      </c>
      <c r="W158" s="150" t="str">
        <f t="shared" si="81"/>
        <v>23 0 922 1101</v>
      </c>
      <c r="X158" s="151" t="str">
        <f t="shared" si="106"/>
        <v>1101 2301200000</v>
      </c>
      <c r="Y158" s="151" t="str">
        <f t="shared" si="91"/>
        <v>922 1101 2301200000</v>
      </c>
      <c r="Z158" s="151" t="str">
        <f t="shared" si="82"/>
        <v>23 0 922 1101 2301200000</v>
      </c>
      <c r="AA158" s="151" t="str">
        <f t="shared" si="83"/>
        <v>1101 2301282000</v>
      </c>
      <c r="AB158" s="151" t="str">
        <f t="shared" si="92"/>
        <v>922 1101 2301282000</v>
      </c>
      <c r="AC158" s="151" t="str">
        <f t="shared" si="84"/>
        <v>23 0 922 1101 2301282000</v>
      </c>
      <c r="AD158" s="151" t="str">
        <f t="shared" si="85"/>
        <v>1101 2301282300</v>
      </c>
      <c r="AE158" s="151" t="str">
        <f t="shared" si="93"/>
        <v>922 1101 2301282300</v>
      </c>
      <c r="AF158" s="151" t="str">
        <f t="shared" si="86"/>
        <v>23 0 922 1101 2301282300</v>
      </c>
      <c r="AG158" s="151" t="str">
        <f t="shared" si="94"/>
        <v>1101 2301282300 200</v>
      </c>
      <c r="AH158" s="1" t="str">
        <f t="shared" si="95"/>
        <v>1101 2301282300 240</v>
      </c>
      <c r="AI158" s="151" t="str">
        <f t="shared" si="96"/>
        <v>1101 2301282300 244</v>
      </c>
      <c r="AJ158" s="1" t="str">
        <f t="shared" si="97"/>
        <v>922 1101 2301282300 240</v>
      </c>
      <c r="AK158" s="151" t="str">
        <f t="shared" si="98"/>
        <v>922 1101 2301282300 200</v>
      </c>
      <c r="AL158" s="151" t="str">
        <f t="shared" si="99"/>
        <v>922 1101 2301282300 244</v>
      </c>
      <c r="AM158" s="151" t="str">
        <f t="shared" si="100"/>
        <v>23 0 922 1101 2301282300 200</v>
      </c>
      <c r="AN158" s="1" t="str">
        <f t="shared" si="107"/>
        <v>23 0 922 1101 2301282300 240</v>
      </c>
      <c r="AO158" s="151" t="str">
        <f t="shared" si="101"/>
        <v>23 0 922 1101 2301282300 244</v>
      </c>
      <c r="AP158" s="151" t="str">
        <f t="shared" si="102"/>
        <v>0</v>
      </c>
      <c r="AQ158" s="151">
        <f t="shared" si="103"/>
        <v>0</v>
      </c>
      <c r="AR158" s="152"/>
      <c r="AS158" s="151"/>
    </row>
    <row r="159" spans="1:45" ht="13.5" customHeight="1" x14ac:dyDescent="0.2">
      <c r="A159" s="134"/>
      <c r="B159" s="241" t="str">
        <f t="shared" si="108"/>
        <v>23</v>
      </c>
      <c r="C159" s="112" t="s">
        <v>3115</v>
      </c>
      <c r="D159" s="46" t="s">
        <v>580</v>
      </c>
      <c r="E159" s="46" t="s">
        <v>639</v>
      </c>
      <c r="F159" s="46" t="s">
        <v>2994</v>
      </c>
      <c r="G159" s="46">
        <v>82300</v>
      </c>
      <c r="H159" s="46" t="s">
        <v>1349</v>
      </c>
      <c r="I159" s="46"/>
      <c r="J159" s="85"/>
      <c r="K159" s="85"/>
      <c r="L159" s="237">
        <v>93500</v>
      </c>
      <c r="M159" s="115"/>
      <c r="N159" s="115"/>
      <c r="O159" s="149"/>
      <c r="P159" s="113" t="str">
        <f t="shared" si="87"/>
        <v>23 0</v>
      </c>
      <c r="Q159" s="150" t="str">
        <f t="shared" si="88"/>
        <v>23 0 922</v>
      </c>
      <c r="R159" s="150" t="str">
        <f t="shared" si="104"/>
        <v>1100</v>
      </c>
      <c r="S159" s="150" t="str">
        <f t="shared" si="89"/>
        <v>922 1100</v>
      </c>
      <c r="T159" s="150" t="str">
        <f t="shared" si="80"/>
        <v>23 0 922 1100</v>
      </c>
      <c r="U159" s="148" t="str">
        <f t="shared" si="105"/>
        <v>1101</v>
      </c>
      <c r="V159" s="150" t="str">
        <f t="shared" si="90"/>
        <v>922 1101</v>
      </c>
      <c r="W159" s="150" t="str">
        <f t="shared" si="81"/>
        <v>23 0 922 1101</v>
      </c>
      <c r="X159" s="151" t="str">
        <f t="shared" si="106"/>
        <v>1101 2301200000</v>
      </c>
      <c r="Y159" s="151" t="str">
        <f t="shared" si="91"/>
        <v>922 1101 2301200000</v>
      </c>
      <c r="Z159" s="151" t="str">
        <f t="shared" si="82"/>
        <v>23 0 922 1101 2301200000</v>
      </c>
      <c r="AA159" s="151" t="str">
        <f t="shared" si="83"/>
        <v>1101 2301282000</v>
      </c>
      <c r="AB159" s="151" t="str">
        <f t="shared" si="92"/>
        <v>922 1101 2301282000</v>
      </c>
      <c r="AC159" s="151" t="str">
        <f t="shared" si="84"/>
        <v>23 0 922 1101 2301282000</v>
      </c>
      <c r="AD159" s="151" t="str">
        <f t="shared" si="85"/>
        <v>1101 2301282300</v>
      </c>
      <c r="AE159" s="151" t="str">
        <f t="shared" si="93"/>
        <v>922 1101 2301282300</v>
      </c>
      <c r="AF159" s="151" t="str">
        <f t="shared" si="86"/>
        <v>23 0 922 1101 2301282300</v>
      </c>
      <c r="AG159" s="151" t="str">
        <f t="shared" si="94"/>
        <v>1101 2301282300 800</v>
      </c>
      <c r="AH159" s="1" t="str">
        <f t="shared" si="95"/>
        <v>1101 2301282300 850</v>
      </c>
      <c r="AI159" s="151" t="str">
        <f t="shared" si="96"/>
        <v>1101 2301282300 853</v>
      </c>
      <c r="AJ159" s="1" t="str">
        <f t="shared" si="97"/>
        <v>922 1101 2301282300 850</v>
      </c>
      <c r="AK159" s="151" t="str">
        <f t="shared" si="98"/>
        <v>922 1101 2301282300 800</v>
      </c>
      <c r="AL159" s="151" t="str">
        <f t="shared" si="99"/>
        <v>922 1101 2301282300 853</v>
      </c>
      <c r="AM159" s="151" t="str">
        <f t="shared" si="100"/>
        <v>23 0 922 1101 2301282300 800</v>
      </c>
      <c r="AN159" s="1" t="str">
        <f t="shared" si="107"/>
        <v>23 0 922 1101 2301282300 850</v>
      </c>
      <c r="AO159" s="151" t="str">
        <f t="shared" si="101"/>
        <v>23 0 922 1101 2301282300 853</v>
      </c>
      <c r="AP159" s="151" t="str">
        <f t="shared" si="102"/>
        <v>0</v>
      </c>
      <c r="AQ159" s="151">
        <f t="shared" si="103"/>
        <v>0</v>
      </c>
      <c r="AR159" s="152"/>
      <c r="AS159" s="151"/>
    </row>
    <row r="160" spans="1:45" ht="13.5" customHeight="1" x14ac:dyDescent="0.2">
      <c r="A160" s="134"/>
      <c r="B160" s="241" t="str">
        <f t="shared" si="108"/>
        <v>70</v>
      </c>
      <c r="C160" s="112" t="s">
        <v>3115</v>
      </c>
      <c r="D160" s="46" t="s">
        <v>1231</v>
      </c>
      <c r="E160" s="46" t="s">
        <v>228</v>
      </c>
      <c r="F160" s="46" t="s">
        <v>2942</v>
      </c>
      <c r="G160" s="46">
        <v>80010</v>
      </c>
      <c r="H160" s="46" t="s">
        <v>821</v>
      </c>
      <c r="I160" s="46"/>
      <c r="J160" s="85"/>
      <c r="K160" s="85"/>
      <c r="L160" s="237">
        <v>1104000</v>
      </c>
      <c r="M160" s="115"/>
      <c r="N160" s="115"/>
      <c r="O160" s="149"/>
      <c r="P160" s="113" t="str">
        <f t="shared" si="87"/>
        <v>70 0</v>
      </c>
      <c r="Q160" s="150" t="str">
        <f t="shared" si="88"/>
        <v>70 0 930</v>
      </c>
      <c r="R160" s="150" t="str">
        <f t="shared" si="104"/>
        <v>0100</v>
      </c>
      <c r="S160" s="150" t="str">
        <f t="shared" si="89"/>
        <v>930 0100</v>
      </c>
      <c r="T160" s="150" t="str">
        <f t="shared" ref="T160:T223" si="109">Q160&amp;" "&amp;R160</f>
        <v>70 0 930 0100</v>
      </c>
      <c r="U160" s="148" t="str">
        <f t="shared" si="105"/>
        <v>0102</v>
      </c>
      <c r="V160" s="150" t="str">
        <f t="shared" si="90"/>
        <v>930 0102</v>
      </c>
      <c r="W160" s="150" t="str">
        <f t="shared" ref="W160:W223" si="110">Q160&amp;" "&amp;U160</f>
        <v>70 0 930 0102</v>
      </c>
      <c r="X160" s="151" t="str">
        <f t="shared" si="106"/>
        <v>0102 7000000000</v>
      </c>
      <c r="Y160" s="151" t="str">
        <f t="shared" si="91"/>
        <v>930 0102 7000000000</v>
      </c>
      <c r="Z160" s="151" t="str">
        <f t="shared" ref="Z160:Z223" si="111">Q160&amp;" "&amp;X160</f>
        <v>70 0 930 0102 7000000000</v>
      </c>
      <c r="AA160" s="151" t="str">
        <f t="shared" ref="AA160:AA223" si="112">E160&amp;" "&amp;F160&amp;LEFT(G160,2)&amp;"000"</f>
        <v>0102 7000080000</v>
      </c>
      <c r="AB160" s="151" t="str">
        <f t="shared" si="92"/>
        <v>930 0102 7000080000</v>
      </c>
      <c r="AC160" s="151" t="str">
        <f t="shared" ref="AC160:AC223" si="113">Q160&amp;" "&amp;AA160</f>
        <v>70 0 930 0102 7000080000</v>
      </c>
      <c r="AD160" s="151" t="str">
        <f t="shared" ref="AD160:AD223" si="114">E160&amp;" "&amp;F160&amp;G160</f>
        <v>0102 7000080010</v>
      </c>
      <c r="AE160" s="151" t="str">
        <f t="shared" si="93"/>
        <v>930 0102 7000080010</v>
      </c>
      <c r="AF160" s="151" t="str">
        <f t="shared" ref="AF160:AF223" si="115">Q160&amp;" "&amp;AD160</f>
        <v>70 0 930 0102 7000080010</v>
      </c>
      <c r="AG160" s="151" t="str">
        <f t="shared" si="94"/>
        <v>0102 7000080010 100</v>
      </c>
      <c r="AH160" s="1" t="str">
        <f t="shared" si="95"/>
        <v>0102 7000080010 120</v>
      </c>
      <c r="AI160" s="151" t="str">
        <f t="shared" si="96"/>
        <v>0102 7000080010 121</v>
      </c>
      <c r="AJ160" s="1" t="str">
        <f t="shared" si="97"/>
        <v>930 0102 7000080010 120</v>
      </c>
      <c r="AK160" s="151" t="str">
        <f t="shared" si="98"/>
        <v>930 0102 7000080010 100</v>
      </c>
      <c r="AL160" s="151" t="str">
        <f t="shared" si="99"/>
        <v>930 0102 7000080010 121</v>
      </c>
      <c r="AM160" s="151" t="str">
        <f t="shared" si="100"/>
        <v>70 0 930 0102 7000080010 100</v>
      </c>
      <c r="AN160" s="1" t="str">
        <f t="shared" si="107"/>
        <v>70 0 930 0102 7000080010 120</v>
      </c>
      <c r="AO160" s="151" t="str">
        <f t="shared" si="101"/>
        <v>70 0 930 0102 7000080010 121</v>
      </c>
      <c r="AP160" s="151" t="str">
        <f t="shared" si="102"/>
        <v>0</v>
      </c>
      <c r="AQ160" s="151">
        <f t="shared" si="103"/>
        <v>0</v>
      </c>
      <c r="AR160" s="152"/>
      <c r="AS160" s="151"/>
    </row>
    <row r="161" spans="1:45" ht="13.5" customHeight="1" x14ac:dyDescent="0.2">
      <c r="A161" s="134"/>
      <c r="B161" s="241" t="str">
        <f t="shared" si="108"/>
        <v>70</v>
      </c>
      <c r="C161" s="112" t="s">
        <v>3115</v>
      </c>
      <c r="D161" s="46" t="s">
        <v>1231</v>
      </c>
      <c r="E161" s="46" t="s">
        <v>228</v>
      </c>
      <c r="F161" s="46" t="s">
        <v>2942</v>
      </c>
      <c r="G161" s="46">
        <v>80010</v>
      </c>
      <c r="H161" s="46" t="s">
        <v>826</v>
      </c>
      <c r="I161" s="46"/>
      <c r="J161" s="85"/>
      <c r="K161" s="85"/>
      <c r="L161" s="237">
        <v>330000</v>
      </c>
      <c r="M161" s="115"/>
      <c r="N161" s="115"/>
      <c r="O161" s="149"/>
      <c r="P161" s="113" t="str">
        <f t="shared" si="87"/>
        <v>70 0</v>
      </c>
      <c r="Q161" s="150" t="str">
        <f t="shared" si="88"/>
        <v>70 0 930</v>
      </c>
      <c r="R161" s="150" t="str">
        <f t="shared" si="104"/>
        <v>0100</v>
      </c>
      <c r="S161" s="150" t="str">
        <f t="shared" si="89"/>
        <v>930 0100</v>
      </c>
      <c r="T161" s="150" t="str">
        <f t="shared" si="109"/>
        <v>70 0 930 0100</v>
      </c>
      <c r="U161" s="148" t="str">
        <f t="shared" si="105"/>
        <v>0102</v>
      </c>
      <c r="V161" s="150" t="str">
        <f t="shared" si="90"/>
        <v>930 0102</v>
      </c>
      <c r="W161" s="150" t="str">
        <f t="shared" si="110"/>
        <v>70 0 930 0102</v>
      </c>
      <c r="X161" s="151" t="str">
        <f t="shared" si="106"/>
        <v>0102 7000000000</v>
      </c>
      <c r="Y161" s="151" t="str">
        <f t="shared" si="91"/>
        <v>930 0102 7000000000</v>
      </c>
      <c r="Z161" s="151" t="str">
        <f t="shared" si="111"/>
        <v>70 0 930 0102 7000000000</v>
      </c>
      <c r="AA161" s="151" t="str">
        <f t="shared" si="112"/>
        <v>0102 7000080000</v>
      </c>
      <c r="AB161" s="151" t="str">
        <f t="shared" si="92"/>
        <v>930 0102 7000080000</v>
      </c>
      <c r="AC161" s="151" t="str">
        <f t="shared" si="113"/>
        <v>70 0 930 0102 7000080000</v>
      </c>
      <c r="AD161" s="151" t="str">
        <f t="shared" si="114"/>
        <v>0102 7000080010</v>
      </c>
      <c r="AE161" s="151" t="str">
        <f t="shared" si="93"/>
        <v>930 0102 7000080010</v>
      </c>
      <c r="AF161" s="151" t="str">
        <f t="shared" si="115"/>
        <v>70 0 930 0102 7000080010</v>
      </c>
      <c r="AG161" s="151" t="str">
        <f t="shared" si="94"/>
        <v>0102 7000080010 100</v>
      </c>
      <c r="AH161" s="1" t="str">
        <f t="shared" si="95"/>
        <v>0102 7000080010 120</v>
      </c>
      <c r="AI161" s="151" t="str">
        <f t="shared" si="96"/>
        <v>0102 7000080010 129</v>
      </c>
      <c r="AJ161" s="1" t="str">
        <f t="shared" si="97"/>
        <v>930 0102 7000080010 120</v>
      </c>
      <c r="AK161" s="151" t="str">
        <f t="shared" si="98"/>
        <v>930 0102 7000080010 100</v>
      </c>
      <c r="AL161" s="151" t="str">
        <f t="shared" si="99"/>
        <v>930 0102 7000080010 129</v>
      </c>
      <c r="AM161" s="151" t="str">
        <f t="shared" si="100"/>
        <v>70 0 930 0102 7000080010 100</v>
      </c>
      <c r="AN161" s="1" t="str">
        <f t="shared" si="107"/>
        <v>70 0 930 0102 7000080010 120</v>
      </c>
      <c r="AO161" s="151" t="str">
        <f t="shared" si="101"/>
        <v>70 0 930 0102 7000080010 129</v>
      </c>
      <c r="AP161" s="151" t="str">
        <f t="shared" si="102"/>
        <v>0</v>
      </c>
      <c r="AQ161" s="151">
        <f t="shared" si="103"/>
        <v>0</v>
      </c>
      <c r="AR161" s="152"/>
      <c r="AS161" s="151"/>
    </row>
    <row r="162" spans="1:45" ht="13.5" customHeight="1" x14ac:dyDescent="0.2">
      <c r="A162" s="134"/>
      <c r="B162" s="241" t="str">
        <f t="shared" si="108"/>
        <v>70</v>
      </c>
      <c r="C162" s="112" t="s">
        <v>3115</v>
      </c>
      <c r="D162" s="46" t="s">
        <v>1231</v>
      </c>
      <c r="E162" s="46" t="s">
        <v>229</v>
      </c>
      <c r="F162" s="46" t="s">
        <v>2942</v>
      </c>
      <c r="G162" s="46">
        <v>80040</v>
      </c>
      <c r="H162" s="46" t="s">
        <v>821</v>
      </c>
      <c r="I162" s="46"/>
      <c r="J162" s="85"/>
      <c r="K162" s="85"/>
      <c r="L162" s="237">
        <v>925400</v>
      </c>
      <c r="M162" s="115"/>
      <c r="N162" s="115"/>
      <c r="O162" s="149"/>
      <c r="P162" s="113" t="str">
        <f t="shared" si="87"/>
        <v>70 0</v>
      </c>
      <c r="Q162" s="150" t="str">
        <f t="shared" si="88"/>
        <v>70 0 930</v>
      </c>
      <c r="R162" s="150" t="str">
        <f t="shared" si="104"/>
        <v>0100</v>
      </c>
      <c r="S162" s="150" t="str">
        <f t="shared" si="89"/>
        <v>930 0100</v>
      </c>
      <c r="T162" s="150" t="str">
        <f t="shared" si="109"/>
        <v>70 0 930 0100</v>
      </c>
      <c r="U162" s="148" t="str">
        <f t="shared" si="105"/>
        <v>0103</v>
      </c>
      <c r="V162" s="150" t="str">
        <f t="shared" si="90"/>
        <v>930 0103</v>
      </c>
      <c r="W162" s="150" t="str">
        <f t="shared" si="110"/>
        <v>70 0 930 0103</v>
      </c>
      <c r="X162" s="151" t="str">
        <f t="shared" si="106"/>
        <v>0103 7000000000</v>
      </c>
      <c r="Y162" s="151" t="str">
        <f t="shared" si="91"/>
        <v>930 0103 7000000000</v>
      </c>
      <c r="Z162" s="151" t="str">
        <f t="shared" si="111"/>
        <v>70 0 930 0103 7000000000</v>
      </c>
      <c r="AA162" s="151" t="str">
        <f t="shared" si="112"/>
        <v>0103 7000080000</v>
      </c>
      <c r="AB162" s="151" t="str">
        <f t="shared" si="92"/>
        <v>930 0103 7000080000</v>
      </c>
      <c r="AC162" s="151" t="str">
        <f t="shared" si="113"/>
        <v>70 0 930 0103 7000080000</v>
      </c>
      <c r="AD162" s="151" t="str">
        <f t="shared" si="114"/>
        <v>0103 7000080040</v>
      </c>
      <c r="AE162" s="151" t="str">
        <f t="shared" si="93"/>
        <v>930 0103 7000080040</v>
      </c>
      <c r="AF162" s="151" t="str">
        <f t="shared" si="115"/>
        <v>70 0 930 0103 7000080040</v>
      </c>
      <c r="AG162" s="151" t="str">
        <f t="shared" si="94"/>
        <v>0103 7000080040 100</v>
      </c>
      <c r="AH162" s="1" t="str">
        <f t="shared" si="95"/>
        <v>0103 7000080040 120</v>
      </c>
      <c r="AI162" s="151" t="str">
        <f t="shared" si="96"/>
        <v>0103 7000080040 121</v>
      </c>
      <c r="AJ162" s="1" t="str">
        <f t="shared" si="97"/>
        <v>930 0103 7000080040 120</v>
      </c>
      <c r="AK162" s="151" t="str">
        <f t="shared" si="98"/>
        <v>930 0103 7000080040 100</v>
      </c>
      <c r="AL162" s="151" t="str">
        <f t="shared" si="99"/>
        <v>930 0103 7000080040 121</v>
      </c>
      <c r="AM162" s="151" t="str">
        <f t="shared" si="100"/>
        <v>70 0 930 0103 7000080040 100</v>
      </c>
      <c r="AN162" s="1" t="str">
        <f t="shared" si="107"/>
        <v>70 0 930 0103 7000080040 120</v>
      </c>
      <c r="AO162" s="151" t="str">
        <f t="shared" si="101"/>
        <v>70 0 930 0103 7000080040 121</v>
      </c>
      <c r="AP162" s="151" t="str">
        <f t="shared" si="102"/>
        <v>0</v>
      </c>
      <c r="AQ162" s="151">
        <f t="shared" si="103"/>
        <v>0</v>
      </c>
      <c r="AR162" s="152"/>
      <c r="AS162" s="151"/>
    </row>
    <row r="163" spans="1:45" ht="13.5" customHeight="1" x14ac:dyDescent="0.2">
      <c r="A163" s="134"/>
      <c r="B163" s="241" t="str">
        <f t="shared" si="108"/>
        <v>70</v>
      </c>
      <c r="C163" s="112" t="s">
        <v>3115</v>
      </c>
      <c r="D163" s="46" t="s">
        <v>1231</v>
      </c>
      <c r="E163" s="46" t="s">
        <v>229</v>
      </c>
      <c r="F163" s="110" t="s">
        <v>2942</v>
      </c>
      <c r="G163" s="46">
        <v>80040</v>
      </c>
      <c r="H163" s="46" t="s">
        <v>684</v>
      </c>
      <c r="I163" s="46"/>
      <c r="J163" s="85"/>
      <c r="K163" s="85"/>
      <c r="L163" s="237">
        <v>600</v>
      </c>
      <c r="M163" s="115"/>
      <c r="N163" s="115"/>
      <c r="O163" s="149"/>
      <c r="P163" s="113" t="str">
        <f t="shared" si="87"/>
        <v>70 0</v>
      </c>
      <c r="Q163" s="150" t="str">
        <f t="shared" si="88"/>
        <v>70 0 930</v>
      </c>
      <c r="R163" s="150" t="str">
        <f t="shared" si="104"/>
        <v>0100</v>
      </c>
      <c r="S163" s="150" t="str">
        <f t="shared" si="89"/>
        <v>930 0100</v>
      </c>
      <c r="T163" s="150" t="str">
        <f t="shared" si="109"/>
        <v>70 0 930 0100</v>
      </c>
      <c r="U163" s="148" t="str">
        <f t="shared" si="105"/>
        <v>0103</v>
      </c>
      <c r="V163" s="150" t="str">
        <f t="shared" si="90"/>
        <v>930 0103</v>
      </c>
      <c r="W163" s="150" t="str">
        <f t="shared" si="110"/>
        <v>70 0 930 0103</v>
      </c>
      <c r="X163" s="151" t="str">
        <f t="shared" si="106"/>
        <v>0103 7000000000</v>
      </c>
      <c r="Y163" s="151" t="str">
        <f t="shared" si="91"/>
        <v>930 0103 7000000000</v>
      </c>
      <c r="Z163" s="151" t="str">
        <f t="shared" si="111"/>
        <v>70 0 930 0103 7000000000</v>
      </c>
      <c r="AA163" s="151" t="str">
        <f t="shared" si="112"/>
        <v>0103 7000080000</v>
      </c>
      <c r="AB163" s="151" t="str">
        <f t="shared" si="92"/>
        <v>930 0103 7000080000</v>
      </c>
      <c r="AC163" s="151" t="str">
        <f t="shared" si="113"/>
        <v>70 0 930 0103 7000080000</v>
      </c>
      <c r="AD163" s="151" t="str">
        <f t="shared" si="114"/>
        <v>0103 7000080040</v>
      </c>
      <c r="AE163" s="151" t="str">
        <f t="shared" si="93"/>
        <v>930 0103 7000080040</v>
      </c>
      <c r="AF163" s="151" t="str">
        <f t="shared" si="115"/>
        <v>70 0 930 0103 7000080040</v>
      </c>
      <c r="AG163" s="151" t="str">
        <f t="shared" si="94"/>
        <v>0103 7000080040 100</v>
      </c>
      <c r="AH163" s="1" t="str">
        <f t="shared" si="95"/>
        <v>0103 7000080040 120</v>
      </c>
      <c r="AI163" s="151" t="str">
        <f t="shared" si="96"/>
        <v>0103 7000080040 122</v>
      </c>
      <c r="AJ163" s="1" t="str">
        <f t="shared" si="97"/>
        <v>930 0103 7000080040 120</v>
      </c>
      <c r="AK163" s="151" t="str">
        <f t="shared" si="98"/>
        <v>930 0103 7000080040 100</v>
      </c>
      <c r="AL163" s="151" t="str">
        <f t="shared" si="99"/>
        <v>930 0103 7000080040 122</v>
      </c>
      <c r="AM163" s="151" t="str">
        <f t="shared" si="100"/>
        <v>70 0 930 0103 7000080040 100</v>
      </c>
      <c r="AN163" s="1" t="str">
        <f t="shared" si="107"/>
        <v>70 0 930 0103 7000080040 120</v>
      </c>
      <c r="AO163" s="151" t="str">
        <f t="shared" si="101"/>
        <v>70 0 930 0103 7000080040 122</v>
      </c>
      <c r="AP163" s="151" t="str">
        <f t="shared" si="102"/>
        <v>0</v>
      </c>
      <c r="AQ163" s="151">
        <f t="shared" si="103"/>
        <v>0</v>
      </c>
      <c r="AR163" s="152"/>
      <c r="AS163" s="151"/>
    </row>
    <row r="164" spans="1:45" ht="13.5" customHeight="1" x14ac:dyDescent="0.2">
      <c r="A164" s="134"/>
      <c r="B164" s="241" t="str">
        <f t="shared" si="108"/>
        <v>70</v>
      </c>
      <c r="C164" s="112" t="s">
        <v>3115</v>
      </c>
      <c r="D164" s="46" t="s">
        <v>1231</v>
      </c>
      <c r="E164" s="46" t="s">
        <v>229</v>
      </c>
      <c r="F164" s="110" t="s">
        <v>2942</v>
      </c>
      <c r="G164" s="46">
        <v>80040</v>
      </c>
      <c r="H164" s="46" t="s">
        <v>826</v>
      </c>
      <c r="I164" s="46"/>
      <c r="J164" s="85"/>
      <c r="K164" s="85"/>
      <c r="L164" s="237">
        <v>280000</v>
      </c>
      <c r="M164" s="115"/>
      <c r="N164" s="115"/>
      <c r="O164" s="149"/>
      <c r="P164" s="113" t="str">
        <f t="shared" si="87"/>
        <v>70 0</v>
      </c>
      <c r="Q164" s="150" t="str">
        <f t="shared" si="88"/>
        <v>70 0 930</v>
      </c>
      <c r="R164" s="150" t="str">
        <f t="shared" si="104"/>
        <v>0100</v>
      </c>
      <c r="S164" s="150" t="str">
        <f t="shared" si="89"/>
        <v>930 0100</v>
      </c>
      <c r="T164" s="150" t="str">
        <f t="shared" si="109"/>
        <v>70 0 930 0100</v>
      </c>
      <c r="U164" s="148" t="str">
        <f t="shared" si="105"/>
        <v>0103</v>
      </c>
      <c r="V164" s="150" t="str">
        <f t="shared" si="90"/>
        <v>930 0103</v>
      </c>
      <c r="W164" s="150" t="str">
        <f t="shared" si="110"/>
        <v>70 0 930 0103</v>
      </c>
      <c r="X164" s="151" t="str">
        <f t="shared" si="106"/>
        <v>0103 7000000000</v>
      </c>
      <c r="Y164" s="151" t="str">
        <f t="shared" si="91"/>
        <v>930 0103 7000000000</v>
      </c>
      <c r="Z164" s="151" t="str">
        <f t="shared" si="111"/>
        <v>70 0 930 0103 7000000000</v>
      </c>
      <c r="AA164" s="151" t="str">
        <f t="shared" si="112"/>
        <v>0103 7000080000</v>
      </c>
      <c r="AB164" s="151" t="str">
        <f t="shared" si="92"/>
        <v>930 0103 7000080000</v>
      </c>
      <c r="AC164" s="151" t="str">
        <f t="shared" si="113"/>
        <v>70 0 930 0103 7000080000</v>
      </c>
      <c r="AD164" s="151" t="str">
        <f t="shared" si="114"/>
        <v>0103 7000080040</v>
      </c>
      <c r="AE164" s="151" t="str">
        <f t="shared" si="93"/>
        <v>930 0103 7000080040</v>
      </c>
      <c r="AF164" s="151" t="str">
        <f t="shared" si="115"/>
        <v>70 0 930 0103 7000080040</v>
      </c>
      <c r="AG164" s="151" t="str">
        <f t="shared" si="94"/>
        <v>0103 7000080040 100</v>
      </c>
      <c r="AH164" s="1" t="str">
        <f t="shared" si="95"/>
        <v>0103 7000080040 120</v>
      </c>
      <c r="AI164" s="151" t="str">
        <f t="shared" si="96"/>
        <v>0103 7000080040 129</v>
      </c>
      <c r="AJ164" s="1" t="str">
        <f t="shared" si="97"/>
        <v>930 0103 7000080040 120</v>
      </c>
      <c r="AK164" s="151" t="str">
        <f t="shared" si="98"/>
        <v>930 0103 7000080040 100</v>
      </c>
      <c r="AL164" s="151" t="str">
        <f t="shared" si="99"/>
        <v>930 0103 7000080040 129</v>
      </c>
      <c r="AM164" s="151" t="str">
        <f t="shared" si="100"/>
        <v>70 0 930 0103 7000080040 100</v>
      </c>
      <c r="AN164" s="1" t="str">
        <f t="shared" si="107"/>
        <v>70 0 930 0103 7000080040 120</v>
      </c>
      <c r="AO164" s="151" t="str">
        <f t="shared" si="101"/>
        <v>70 0 930 0103 7000080040 129</v>
      </c>
      <c r="AP164" s="151" t="str">
        <f t="shared" si="102"/>
        <v>0</v>
      </c>
      <c r="AQ164" s="151">
        <f t="shared" si="103"/>
        <v>0</v>
      </c>
      <c r="AR164" s="152"/>
      <c r="AS164" s="151"/>
    </row>
    <row r="165" spans="1:45" ht="13.5" customHeight="1" x14ac:dyDescent="0.2">
      <c r="A165" s="134"/>
      <c r="B165" s="241" t="str">
        <f t="shared" si="108"/>
        <v>70</v>
      </c>
      <c r="C165" s="112" t="s">
        <v>3115</v>
      </c>
      <c r="D165" s="46" t="s">
        <v>1231</v>
      </c>
      <c r="E165" s="46" t="s">
        <v>229</v>
      </c>
      <c r="F165" s="110" t="s">
        <v>2942</v>
      </c>
      <c r="G165" s="46">
        <v>80040</v>
      </c>
      <c r="H165" s="46" t="s">
        <v>411</v>
      </c>
      <c r="I165" s="46"/>
      <c r="J165" s="85"/>
      <c r="K165" s="85"/>
      <c r="L165" s="237">
        <v>179000</v>
      </c>
      <c r="M165" s="115"/>
      <c r="N165" s="115"/>
      <c r="O165" s="149"/>
      <c r="P165" s="113" t="str">
        <f t="shared" si="87"/>
        <v>70 0</v>
      </c>
      <c r="Q165" s="150" t="str">
        <f t="shared" si="88"/>
        <v>70 0 930</v>
      </c>
      <c r="R165" s="150" t="str">
        <f t="shared" si="104"/>
        <v>0100</v>
      </c>
      <c r="S165" s="150" t="str">
        <f t="shared" si="89"/>
        <v>930 0100</v>
      </c>
      <c r="T165" s="150" t="str">
        <f t="shared" si="109"/>
        <v>70 0 930 0100</v>
      </c>
      <c r="U165" s="148" t="str">
        <f t="shared" si="105"/>
        <v>0103</v>
      </c>
      <c r="V165" s="150" t="str">
        <f t="shared" si="90"/>
        <v>930 0103</v>
      </c>
      <c r="W165" s="150" t="str">
        <f t="shared" si="110"/>
        <v>70 0 930 0103</v>
      </c>
      <c r="X165" s="151" t="str">
        <f t="shared" si="106"/>
        <v>0103 7000000000</v>
      </c>
      <c r="Y165" s="151" t="str">
        <f t="shared" si="91"/>
        <v>930 0103 7000000000</v>
      </c>
      <c r="Z165" s="151" t="str">
        <f t="shared" si="111"/>
        <v>70 0 930 0103 7000000000</v>
      </c>
      <c r="AA165" s="151" t="str">
        <f t="shared" si="112"/>
        <v>0103 7000080000</v>
      </c>
      <c r="AB165" s="151" t="str">
        <f t="shared" si="92"/>
        <v>930 0103 7000080000</v>
      </c>
      <c r="AC165" s="151" t="str">
        <f t="shared" si="113"/>
        <v>70 0 930 0103 7000080000</v>
      </c>
      <c r="AD165" s="151" t="str">
        <f t="shared" si="114"/>
        <v>0103 7000080040</v>
      </c>
      <c r="AE165" s="151" t="str">
        <f t="shared" si="93"/>
        <v>930 0103 7000080040</v>
      </c>
      <c r="AF165" s="151" t="str">
        <f t="shared" si="115"/>
        <v>70 0 930 0103 7000080040</v>
      </c>
      <c r="AG165" s="151" t="str">
        <f t="shared" si="94"/>
        <v>0103 7000080040 200</v>
      </c>
      <c r="AH165" s="1" t="str">
        <f t="shared" si="95"/>
        <v>0103 7000080040 240</v>
      </c>
      <c r="AI165" s="151" t="str">
        <f t="shared" si="96"/>
        <v>0103 7000080040 244</v>
      </c>
      <c r="AJ165" s="1" t="str">
        <f t="shared" si="97"/>
        <v>930 0103 7000080040 240</v>
      </c>
      <c r="AK165" s="151" t="str">
        <f t="shared" si="98"/>
        <v>930 0103 7000080040 200</v>
      </c>
      <c r="AL165" s="151" t="str">
        <f t="shared" si="99"/>
        <v>930 0103 7000080040 244</v>
      </c>
      <c r="AM165" s="151" t="str">
        <f t="shared" si="100"/>
        <v>70 0 930 0103 7000080040 200</v>
      </c>
      <c r="AN165" s="1" t="str">
        <f t="shared" si="107"/>
        <v>70 0 930 0103 7000080040 240</v>
      </c>
      <c r="AO165" s="151" t="str">
        <f t="shared" si="101"/>
        <v>70 0 930 0103 7000080040 244</v>
      </c>
      <c r="AP165" s="151" t="str">
        <f t="shared" si="102"/>
        <v>0</v>
      </c>
      <c r="AQ165" s="151">
        <f t="shared" si="103"/>
        <v>0</v>
      </c>
      <c r="AR165" s="152"/>
      <c r="AS165" s="151"/>
    </row>
    <row r="166" spans="1:45" ht="13.5" customHeight="1" x14ac:dyDescent="0.2">
      <c r="A166" s="134"/>
      <c r="B166" s="241" t="str">
        <f t="shared" si="108"/>
        <v>70</v>
      </c>
      <c r="C166" s="112" t="s">
        <v>3115</v>
      </c>
      <c r="D166" s="46" t="s">
        <v>1231</v>
      </c>
      <c r="E166" s="46" t="s">
        <v>229</v>
      </c>
      <c r="F166" s="110" t="s">
        <v>2942</v>
      </c>
      <c r="G166" s="46">
        <v>80040</v>
      </c>
      <c r="H166" s="46" t="s">
        <v>1173</v>
      </c>
      <c r="I166" s="46"/>
      <c r="J166" s="85"/>
      <c r="K166" s="85"/>
      <c r="L166" s="237">
        <v>7000</v>
      </c>
      <c r="M166" s="115"/>
      <c r="N166" s="115"/>
      <c r="O166" s="149"/>
      <c r="P166" s="113" t="str">
        <f t="shared" si="87"/>
        <v>70 0</v>
      </c>
      <c r="Q166" s="150" t="str">
        <f t="shared" si="88"/>
        <v>70 0 930</v>
      </c>
      <c r="R166" s="150" t="str">
        <f t="shared" si="104"/>
        <v>0100</v>
      </c>
      <c r="S166" s="150" t="str">
        <f t="shared" si="89"/>
        <v>930 0100</v>
      </c>
      <c r="T166" s="150" t="str">
        <f t="shared" si="109"/>
        <v>70 0 930 0100</v>
      </c>
      <c r="U166" s="148" t="str">
        <f t="shared" si="105"/>
        <v>0103</v>
      </c>
      <c r="V166" s="150" t="str">
        <f t="shared" si="90"/>
        <v>930 0103</v>
      </c>
      <c r="W166" s="150" t="str">
        <f t="shared" si="110"/>
        <v>70 0 930 0103</v>
      </c>
      <c r="X166" s="151" t="str">
        <f t="shared" si="106"/>
        <v>0103 7000000000</v>
      </c>
      <c r="Y166" s="151" t="str">
        <f t="shared" si="91"/>
        <v>930 0103 7000000000</v>
      </c>
      <c r="Z166" s="151" t="str">
        <f t="shared" si="111"/>
        <v>70 0 930 0103 7000000000</v>
      </c>
      <c r="AA166" s="151" t="str">
        <f t="shared" si="112"/>
        <v>0103 7000080000</v>
      </c>
      <c r="AB166" s="151" t="str">
        <f t="shared" si="92"/>
        <v>930 0103 7000080000</v>
      </c>
      <c r="AC166" s="151" t="str">
        <f t="shared" si="113"/>
        <v>70 0 930 0103 7000080000</v>
      </c>
      <c r="AD166" s="151" t="str">
        <f t="shared" si="114"/>
        <v>0103 7000080040</v>
      </c>
      <c r="AE166" s="151" t="str">
        <f t="shared" si="93"/>
        <v>930 0103 7000080040</v>
      </c>
      <c r="AF166" s="151" t="str">
        <f t="shared" si="115"/>
        <v>70 0 930 0103 7000080040</v>
      </c>
      <c r="AG166" s="151" t="str">
        <f t="shared" si="94"/>
        <v>0103 7000080040 800</v>
      </c>
      <c r="AH166" s="1" t="str">
        <f t="shared" si="95"/>
        <v>0103 7000080040 850</v>
      </c>
      <c r="AI166" s="151" t="str">
        <f t="shared" si="96"/>
        <v>0103 7000080040 852</v>
      </c>
      <c r="AJ166" s="1" t="str">
        <f t="shared" si="97"/>
        <v>930 0103 7000080040 850</v>
      </c>
      <c r="AK166" s="151" t="str">
        <f t="shared" si="98"/>
        <v>930 0103 7000080040 800</v>
      </c>
      <c r="AL166" s="151" t="str">
        <f t="shared" si="99"/>
        <v>930 0103 7000080040 852</v>
      </c>
      <c r="AM166" s="151" t="str">
        <f t="shared" si="100"/>
        <v>70 0 930 0103 7000080040 800</v>
      </c>
      <c r="AN166" s="1" t="str">
        <f t="shared" si="107"/>
        <v>70 0 930 0103 7000080040 850</v>
      </c>
      <c r="AO166" s="151" t="str">
        <f t="shared" si="101"/>
        <v>70 0 930 0103 7000080040 852</v>
      </c>
      <c r="AP166" s="151" t="str">
        <f t="shared" si="102"/>
        <v>0</v>
      </c>
      <c r="AQ166" s="151">
        <f t="shared" si="103"/>
        <v>0</v>
      </c>
      <c r="AR166" s="152"/>
      <c r="AS166" s="151"/>
    </row>
    <row r="167" spans="1:45" ht="13.5" customHeight="1" x14ac:dyDescent="0.2">
      <c r="A167" s="134"/>
      <c r="B167" s="241" t="str">
        <f t="shared" si="108"/>
        <v>70</v>
      </c>
      <c r="C167" s="112" t="s">
        <v>3115</v>
      </c>
      <c r="D167" s="46" t="s">
        <v>1231</v>
      </c>
      <c r="E167" s="46" t="s">
        <v>229</v>
      </c>
      <c r="F167" s="110" t="s">
        <v>2942</v>
      </c>
      <c r="G167" s="46">
        <v>80040</v>
      </c>
      <c r="H167" s="46" t="s">
        <v>1349</v>
      </c>
      <c r="I167" s="46"/>
      <c r="J167" s="85"/>
      <c r="K167" s="85"/>
      <c r="L167" s="237">
        <v>5000</v>
      </c>
      <c r="M167" s="115"/>
      <c r="N167" s="115"/>
      <c r="O167" s="149"/>
      <c r="P167" s="113" t="str">
        <f t="shared" si="87"/>
        <v>70 0</v>
      </c>
      <c r="Q167" s="150" t="str">
        <f t="shared" si="88"/>
        <v>70 0 930</v>
      </c>
      <c r="R167" s="150" t="str">
        <f t="shared" si="104"/>
        <v>0100</v>
      </c>
      <c r="S167" s="150" t="str">
        <f t="shared" si="89"/>
        <v>930 0100</v>
      </c>
      <c r="T167" s="150" t="str">
        <f t="shared" si="109"/>
        <v>70 0 930 0100</v>
      </c>
      <c r="U167" s="148" t="str">
        <f t="shared" si="105"/>
        <v>0103</v>
      </c>
      <c r="V167" s="150" t="str">
        <f t="shared" si="90"/>
        <v>930 0103</v>
      </c>
      <c r="W167" s="150" t="str">
        <f t="shared" si="110"/>
        <v>70 0 930 0103</v>
      </c>
      <c r="X167" s="151" t="str">
        <f t="shared" si="106"/>
        <v>0103 7000000000</v>
      </c>
      <c r="Y167" s="151" t="str">
        <f t="shared" si="91"/>
        <v>930 0103 7000000000</v>
      </c>
      <c r="Z167" s="151" t="str">
        <f t="shared" si="111"/>
        <v>70 0 930 0103 7000000000</v>
      </c>
      <c r="AA167" s="151" t="str">
        <f t="shared" si="112"/>
        <v>0103 7000080000</v>
      </c>
      <c r="AB167" s="151" t="str">
        <f t="shared" si="92"/>
        <v>930 0103 7000080000</v>
      </c>
      <c r="AC167" s="151" t="str">
        <f t="shared" si="113"/>
        <v>70 0 930 0103 7000080000</v>
      </c>
      <c r="AD167" s="151" t="str">
        <f t="shared" si="114"/>
        <v>0103 7000080040</v>
      </c>
      <c r="AE167" s="151" t="str">
        <f t="shared" si="93"/>
        <v>930 0103 7000080040</v>
      </c>
      <c r="AF167" s="151" t="str">
        <f t="shared" si="115"/>
        <v>70 0 930 0103 7000080040</v>
      </c>
      <c r="AG167" s="151" t="str">
        <f t="shared" si="94"/>
        <v>0103 7000080040 800</v>
      </c>
      <c r="AH167" s="1" t="str">
        <f t="shared" si="95"/>
        <v>0103 7000080040 850</v>
      </c>
      <c r="AI167" s="151" t="str">
        <f t="shared" si="96"/>
        <v>0103 7000080040 853</v>
      </c>
      <c r="AJ167" s="1" t="str">
        <f t="shared" si="97"/>
        <v>930 0103 7000080040 850</v>
      </c>
      <c r="AK167" s="151" t="str">
        <f t="shared" si="98"/>
        <v>930 0103 7000080040 800</v>
      </c>
      <c r="AL167" s="151" t="str">
        <f t="shared" si="99"/>
        <v>930 0103 7000080040 853</v>
      </c>
      <c r="AM167" s="151" t="str">
        <f t="shared" si="100"/>
        <v>70 0 930 0103 7000080040 800</v>
      </c>
      <c r="AN167" s="1" t="str">
        <f t="shared" si="107"/>
        <v>70 0 930 0103 7000080040 850</v>
      </c>
      <c r="AO167" s="151" t="str">
        <f t="shared" si="101"/>
        <v>70 0 930 0103 7000080040 853</v>
      </c>
      <c r="AP167" s="151" t="str">
        <f t="shared" si="102"/>
        <v>0</v>
      </c>
      <c r="AQ167" s="151">
        <f t="shared" si="103"/>
        <v>0</v>
      </c>
      <c r="AR167" s="152"/>
      <c r="AS167" s="151"/>
    </row>
    <row r="168" spans="1:45" ht="13.5" customHeight="1" x14ac:dyDescent="0.2">
      <c r="A168" s="134"/>
      <c r="B168" s="241" t="str">
        <f t="shared" si="108"/>
        <v>70</v>
      </c>
      <c r="C168" s="112" t="s">
        <v>3115</v>
      </c>
      <c r="D168" s="46" t="s">
        <v>1231</v>
      </c>
      <c r="E168" s="46" t="s">
        <v>229</v>
      </c>
      <c r="F168" s="46" t="s">
        <v>2942</v>
      </c>
      <c r="G168" s="46">
        <v>80070</v>
      </c>
      <c r="H168" s="46" t="s">
        <v>411</v>
      </c>
      <c r="I168" s="46"/>
      <c r="J168" s="85"/>
      <c r="K168" s="85"/>
      <c r="L168" s="237">
        <v>40000</v>
      </c>
      <c r="M168" s="115"/>
      <c r="N168" s="115"/>
      <c r="O168" s="149"/>
      <c r="P168" s="113" t="str">
        <f t="shared" si="87"/>
        <v>70 0</v>
      </c>
      <c r="Q168" s="150" t="str">
        <f t="shared" si="88"/>
        <v>70 0 930</v>
      </c>
      <c r="R168" s="150" t="str">
        <f t="shared" si="104"/>
        <v>0100</v>
      </c>
      <c r="S168" s="150" t="str">
        <f t="shared" si="89"/>
        <v>930 0100</v>
      </c>
      <c r="T168" s="150" t="str">
        <f t="shared" si="109"/>
        <v>70 0 930 0100</v>
      </c>
      <c r="U168" s="148" t="str">
        <f t="shared" si="105"/>
        <v>0103</v>
      </c>
      <c r="V168" s="150" t="str">
        <f t="shared" si="90"/>
        <v>930 0103</v>
      </c>
      <c r="W168" s="150" t="str">
        <f t="shared" si="110"/>
        <v>70 0 930 0103</v>
      </c>
      <c r="X168" s="151" t="str">
        <f t="shared" si="106"/>
        <v>0103 7000000000</v>
      </c>
      <c r="Y168" s="151" t="str">
        <f t="shared" si="91"/>
        <v>930 0103 7000000000</v>
      </c>
      <c r="Z168" s="151" t="str">
        <f t="shared" si="111"/>
        <v>70 0 930 0103 7000000000</v>
      </c>
      <c r="AA168" s="151" t="str">
        <f t="shared" si="112"/>
        <v>0103 7000080000</v>
      </c>
      <c r="AB168" s="151" t="str">
        <f t="shared" si="92"/>
        <v>930 0103 7000080000</v>
      </c>
      <c r="AC168" s="151" t="str">
        <f t="shared" si="113"/>
        <v>70 0 930 0103 7000080000</v>
      </c>
      <c r="AD168" s="151" t="str">
        <f t="shared" si="114"/>
        <v>0103 7000080070</v>
      </c>
      <c r="AE168" s="151" t="str">
        <f t="shared" si="93"/>
        <v>930 0103 7000080070</v>
      </c>
      <c r="AF168" s="151" t="str">
        <f t="shared" si="115"/>
        <v>70 0 930 0103 7000080070</v>
      </c>
      <c r="AG168" s="151" t="str">
        <f t="shared" si="94"/>
        <v>0103 7000080070 200</v>
      </c>
      <c r="AH168" s="1" t="str">
        <f t="shared" si="95"/>
        <v>0103 7000080070 240</v>
      </c>
      <c r="AI168" s="151" t="str">
        <f t="shared" si="96"/>
        <v>0103 7000080070 244</v>
      </c>
      <c r="AJ168" s="1" t="str">
        <f t="shared" si="97"/>
        <v>930 0103 7000080070 240</v>
      </c>
      <c r="AK168" s="151" t="str">
        <f t="shared" si="98"/>
        <v>930 0103 7000080070 200</v>
      </c>
      <c r="AL168" s="151" t="str">
        <f t="shared" si="99"/>
        <v>930 0103 7000080070 244</v>
      </c>
      <c r="AM168" s="151" t="str">
        <f t="shared" si="100"/>
        <v>70 0 930 0103 7000080070 200</v>
      </c>
      <c r="AN168" s="1" t="str">
        <f t="shared" si="107"/>
        <v>70 0 930 0103 7000080070 240</v>
      </c>
      <c r="AO168" s="151" t="str">
        <f t="shared" si="101"/>
        <v>70 0 930 0103 7000080070 244</v>
      </c>
      <c r="AP168" s="151" t="str">
        <f t="shared" si="102"/>
        <v>0</v>
      </c>
      <c r="AQ168" s="151">
        <f t="shared" si="103"/>
        <v>0</v>
      </c>
      <c r="AR168" s="152"/>
      <c r="AS168" s="151"/>
    </row>
    <row r="169" spans="1:45" ht="13.5" customHeight="1" x14ac:dyDescent="0.2">
      <c r="A169" s="134"/>
      <c r="B169" s="241" t="str">
        <f t="shared" si="108"/>
        <v>70</v>
      </c>
      <c r="C169" s="112" t="s">
        <v>3115</v>
      </c>
      <c r="D169" s="46" t="s">
        <v>1233</v>
      </c>
      <c r="E169" s="46" t="s">
        <v>641</v>
      </c>
      <c r="F169" s="46" t="s">
        <v>2942</v>
      </c>
      <c r="G169" s="46">
        <v>80040</v>
      </c>
      <c r="H169" s="46" t="s">
        <v>821</v>
      </c>
      <c r="I169" s="46"/>
      <c r="J169" s="85"/>
      <c r="K169" s="85"/>
      <c r="L169" s="237">
        <v>343500</v>
      </c>
      <c r="M169" s="115"/>
      <c r="N169" s="115"/>
      <c r="O169" s="149"/>
      <c r="P169" s="113" t="str">
        <f t="shared" si="87"/>
        <v>70 0</v>
      </c>
      <c r="Q169" s="150" t="str">
        <f t="shared" si="88"/>
        <v>70 0 940</v>
      </c>
      <c r="R169" s="150" t="str">
        <f t="shared" si="104"/>
        <v>0100</v>
      </c>
      <c r="S169" s="150" t="str">
        <f t="shared" si="89"/>
        <v>940 0100</v>
      </c>
      <c r="T169" s="150" t="str">
        <f t="shared" si="109"/>
        <v>70 0 940 0100</v>
      </c>
      <c r="U169" s="148" t="str">
        <f t="shared" si="105"/>
        <v>0106</v>
      </c>
      <c r="V169" s="150" t="str">
        <f t="shared" si="90"/>
        <v>940 0106</v>
      </c>
      <c r="W169" s="150" t="str">
        <f t="shared" si="110"/>
        <v>70 0 940 0106</v>
      </c>
      <c r="X169" s="151" t="str">
        <f t="shared" si="106"/>
        <v>0106 7000000000</v>
      </c>
      <c r="Y169" s="151" t="str">
        <f t="shared" si="91"/>
        <v>940 0106 7000000000</v>
      </c>
      <c r="Z169" s="151" t="str">
        <f t="shared" si="111"/>
        <v>70 0 940 0106 7000000000</v>
      </c>
      <c r="AA169" s="151" t="str">
        <f t="shared" si="112"/>
        <v>0106 7000080000</v>
      </c>
      <c r="AB169" s="151" t="str">
        <f t="shared" si="92"/>
        <v>940 0106 7000080000</v>
      </c>
      <c r="AC169" s="151" t="str">
        <f t="shared" si="113"/>
        <v>70 0 940 0106 7000080000</v>
      </c>
      <c r="AD169" s="151" t="str">
        <f t="shared" si="114"/>
        <v>0106 7000080040</v>
      </c>
      <c r="AE169" s="151" t="str">
        <f t="shared" si="93"/>
        <v>940 0106 7000080040</v>
      </c>
      <c r="AF169" s="151" t="str">
        <f t="shared" si="115"/>
        <v>70 0 940 0106 7000080040</v>
      </c>
      <c r="AG169" s="151" t="str">
        <f t="shared" si="94"/>
        <v>0106 7000080040 100</v>
      </c>
      <c r="AH169" s="1" t="str">
        <f t="shared" si="95"/>
        <v>0106 7000080040 120</v>
      </c>
      <c r="AI169" s="151" t="str">
        <f t="shared" si="96"/>
        <v>0106 7000080040 121</v>
      </c>
      <c r="AJ169" s="1" t="str">
        <f t="shared" si="97"/>
        <v>940 0106 7000080040 120</v>
      </c>
      <c r="AK169" s="151" t="str">
        <f t="shared" si="98"/>
        <v>940 0106 7000080040 100</v>
      </c>
      <c r="AL169" s="151" t="str">
        <f t="shared" si="99"/>
        <v>940 0106 7000080040 121</v>
      </c>
      <c r="AM169" s="151" t="str">
        <f t="shared" si="100"/>
        <v>70 0 940 0106 7000080040 100</v>
      </c>
      <c r="AN169" s="1" t="str">
        <f t="shared" si="107"/>
        <v>70 0 940 0106 7000080040 120</v>
      </c>
      <c r="AO169" s="151" t="str">
        <f t="shared" si="101"/>
        <v>70 0 940 0106 7000080040 121</v>
      </c>
      <c r="AP169" s="151" t="str">
        <f t="shared" si="102"/>
        <v>0</v>
      </c>
      <c r="AQ169" s="151">
        <f t="shared" si="103"/>
        <v>0</v>
      </c>
      <c r="AR169" s="152"/>
      <c r="AS169" s="151"/>
    </row>
    <row r="170" spans="1:45" ht="13.5" customHeight="1" x14ac:dyDescent="0.2">
      <c r="A170" s="134"/>
      <c r="B170" s="241" t="str">
        <f t="shared" si="108"/>
        <v>70</v>
      </c>
      <c r="C170" s="112" t="s">
        <v>3115</v>
      </c>
      <c r="D170" s="46" t="s">
        <v>1233</v>
      </c>
      <c r="E170" s="46" t="s">
        <v>641</v>
      </c>
      <c r="F170" s="46" t="s">
        <v>2942</v>
      </c>
      <c r="G170" s="46">
        <v>80040</v>
      </c>
      <c r="H170" s="46" t="s">
        <v>826</v>
      </c>
      <c r="I170" s="46"/>
      <c r="J170" s="85"/>
      <c r="K170" s="85"/>
      <c r="L170" s="237">
        <v>103112</v>
      </c>
      <c r="M170" s="115"/>
      <c r="N170" s="115"/>
      <c r="O170" s="149"/>
      <c r="P170" s="113" t="str">
        <f t="shared" si="87"/>
        <v>70 0</v>
      </c>
      <c r="Q170" s="150" t="str">
        <f t="shared" si="88"/>
        <v>70 0 940</v>
      </c>
      <c r="R170" s="150" t="str">
        <f t="shared" si="104"/>
        <v>0100</v>
      </c>
      <c r="S170" s="150" t="str">
        <f t="shared" si="89"/>
        <v>940 0100</v>
      </c>
      <c r="T170" s="150" t="str">
        <f t="shared" si="109"/>
        <v>70 0 940 0100</v>
      </c>
      <c r="U170" s="148" t="str">
        <f t="shared" si="105"/>
        <v>0106</v>
      </c>
      <c r="V170" s="150" t="str">
        <f t="shared" si="90"/>
        <v>940 0106</v>
      </c>
      <c r="W170" s="150" t="str">
        <f t="shared" si="110"/>
        <v>70 0 940 0106</v>
      </c>
      <c r="X170" s="151" t="str">
        <f t="shared" si="106"/>
        <v>0106 7000000000</v>
      </c>
      <c r="Y170" s="151" t="str">
        <f t="shared" si="91"/>
        <v>940 0106 7000000000</v>
      </c>
      <c r="Z170" s="151" t="str">
        <f t="shared" si="111"/>
        <v>70 0 940 0106 7000000000</v>
      </c>
      <c r="AA170" s="151" t="str">
        <f t="shared" si="112"/>
        <v>0106 7000080000</v>
      </c>
      <c r="AB170" s="151" t="str">
        <f t="shared" si="92"/>
        <v>940 0106 7000080000</v>
      </c>
      <c r="AC170" s="151" t="str">
        <f t="shared" si="113"/>
        <v>70 0 940 0106 7000080000</v>
      </c>
      <c r="AD170" s="151" t="str">
        <f t="shared" si="114"/>
        <v>0106 7000080040</v>
      </c>
      <c r="AE170" s="151" t="str">
        <f t="shared" si="93"/>
        <v>940 0106 7000080040</v>
      </c>
      <c r="AF170" s="151" t="str">
        <f t="shared" si="115"/>
        <v>70 0 940 0106 7000080040</v>
      </c>
      <c r="AG170" s="151" t="str">
        <f t="shared" si="94"/>
        <v>0106 7000080040 100</v>
      </c>
      <c r="AH170" s="1" t="str">
        <f t="shared" si="95"/>
        <v>0106 7000080040 120</v>
      </c>
      <c r="AI170" s="151" t="str">
        <f t="shared" si="96"/>
        <v>0106 7000080040 129</v>
      </c>
      <c r="AJ170" s="1" t="str">
        <f t="shared" si="97"/>
        <v>940 0106 7000080040 120</v>
      </c>
      <c r="AK170" s="151" t="str">
        <f t="shared" si="98"/>
        <v>940 0106 7000080040 100</v>
      </c>
      <c r="AL170" s="151" t="str">
        <f t="shared" si="99"/>
        <v>940 0106 7000080040 129</v>
      </c>
      <c r="AM170" s="151" t="str">
        <f t="shared" si="100"/>
        <v>70 0 940 0106 7000080040 100</v>
      </c>
      <c r="AN170" s="1" t="str">
        <f t="shared" si="107"/>
        <v>70 0 940 0106 7000080040 120</v>
      </c>
      <c r="AO170" s="151" t="str">
        <f t="shared" si="101"/>
        <v>70 0 940 0106 7000080040 129</v>
      </c>
      <c r="AP170" s="151" t="str">
        <f t="shared" si="102"/>
        <v>0</v>
      </c>
      <c r="AQ170" s="151">
        <f t="shared" si="103"/>
        <v>0</v>
      </c>
      <c r="AR170" s="152"/>
      <c r="AS170" s="151"/>
    </row>
    <row r="171" spans="1:45" ht="13.5" customHeight="1" x14ac:dyDescent="0.2">
      <c r="A171" s="134"/>
      <c r="B171" s="241" t="str">
        <f t="shared" si="108"/>
        <v>70</v>
      </c>
      <c r="C171" s="112" t="s">
        <v>3115</v>
      </c>
      <c r="D171" s="46" t="s">
        <v>1233</v>
      </c>
      <c r="E171" s="46" t="s">
        <v>641</v>
      </c>
      <c r="F171" s="110" t="s">
        <v>2942</v>
      </c>
      <c r="G171" s="46">
        <v>80040</v>
      </c>
      <c r="H171" s="46" t="s">
        <v>411</v>
      </c>
      <c r="I171" s="46"/>
      <c r="J171" s="85"/>
      <c r="K171" s="85"/>
      <c r="L171" s="237">
        <v>5546.29</v>
      </c>
      <c r="M171" s="115"/>
      <c r="N171" s="115"/>
      <c r="O171" s="149"/>
      <c r="P171" s="113" t="str">
        <f t="shared" si="87"/>
        <v>70 0</v>
      </c>
      <c r="Q171" s="150" t="str">
        <f t="shared" si="88"/>
        <v>70 0 940</v>
      </c>
      <c r="R171" s="150" t="str">
        <f t="shared" si="104"/>
        <v>0100</v>
      </c>
      <c r="S171" s="150" t="str">
        <f t="shared" si="89"/>
        <v>940 0100</v>
      </c>
      <c r="T171" s="150" t="str">
        <f t="shared" si="109"/>
        <v>70 0 940 0100</v>
      </c>
      <c r="U171" s="148" t="str">
        <f t="shared" si="105"/>
        <v>0106</v>
      </c>
      <c r="V171" s="150" t="str">
        <f t="shared" si="90"/>
        <v>940 0106</v>
      </c>
      <c r="W171" s="150" t="str">
        <f t="shared" si="110"/>
        <v>70 0 940 0106</v>
      </c>
      <c r="X171" s="151" t="str">
        <f t="shared" si="106"/>
        <v>0106 7000000000</v>
      </c>
      <c r="Y171" s="151" t="str">
        <f t="shared" si="91"/>
        <v>940 0106 7000000000</v>
      </c>
      <c r="Z171" s="151" t="str">
        <f t="shared" si="111"/>
        <v>70 0 940 0106 7000000000</v>
      </c>
      <c r="AA171" s="151" t="str">
        <f t="shared" si="112"/>
        <v>0106 7000080000</v>
      </c>
      <c r="AB171" s="151" t="str">
        <f t="shared" si="92"/>
        <v>940 0106 7000080000</v>
      </c>
      <c r="AC171" s="151" t="str">
        <f t="shared" si="113"/>
        <v>70 0 940 0106 7000080000</v>
      </c>
      <c r="AD171" s="151" t="str">
        <f t="shared" si="114"/>
        <v>0106 7000080040</v>
      </c>
      <c r="AE171" s="151" t="str">
        <f t="shared" si="93"/>
        <v>940 0106 7000080040</v>
      </c>
      <c r="AF171" s="151" t="str">
        <f t="shared" si="115"/>
        <v>70 0 940 0106 7000080040</v>
      </c>
      <c r="AG171" s="151" t="str">
        <f t="shared" si="94"/>
        <v>0106 7000080040 200</v>
      </c>
      <c r="AH171" s="1" t="str">
        <f t="shared" si="95"/>
        <v>0106 7000080040 240</v>
      </c>
      <c r="AI171" s="151" t="str">
        <f t="shared" si="96"/>
        <v>0106 7000080040 244</v>
      </c>
      <c r="AJ171" s="1" t="str">
        <f t="shared" si="97"/>
        <v>940 0106 7000080040 240</v>
      </c>
      <c r="AK171" s="151" t="str">
        <f t="shared" si="98"/>
        <v>940 0106 7000080040 200</v>
      </c>
      <c r="AL171" s="151" t="str">
        <f t="shared" si="99"/>
        <v>940 0106 7000080040 244</v>
      </c>
      <c r="AM171" s="151" t="str">
        <f t="shared" si="100"/>
        <v>70 0 940 0106 7000080040 200</v>
      </c>
      <c r="AN171" s="1" t="str">
        <f t="shared" si="107"/>
        <v>70 0 940 0106 7000080040 240</v>
      </c>
      <c r="AO171" s="151" t="str">
        <f t="shared" si="101"/>
        <v>70 0 940 0106 7000080040 244</v>
      </c>
      <c r="AP171" s="151" t="str">
        <f t="shared" si="102"/>
        <v>0</v>
      </c>
      <c r="AQ171" s="151">
        <f t="shared" si="103"/>
        <v>0</v>
      </c>
      <c r="AR171" s="152"/>
      <c r="AS171" s="151"/>
    </row>
    <row r="172" spans="1:45" ht="13.5" customHeight="1" x14ac:dyDescent="0.2">
      <c r="A172" s="134"/>
      <c r="B172" s="241" t="str">
        <f t="shared" si="108"/>
        <v>70</v>
      </c>
      <c r="C172" s="112" t="s">
        <v>3115</v>
      </c>
      <c r="D172" s="46" t="s">
        <v>1233</v>
      </c>
      <c r="E172" s="46" t="s">
        <v>641</v>
      </c>
      <c r="F172" s="46" t="s">
        <v>2942</v>
      </c>
      <c r="G172" s="46">
        <v>80050</v>
      </c>
      <c r="H172" s="46" t="s">
        <v>821</v>
      </c>
      <c r="I172" s="46"/>
      <c r="J172" s="85"/>
      <c r="K172" s="85"/>
      <c r="L172" s="237">
        <v>700000</v>
      </c>
      <c r="M172" s="115"/>
      <c r="N172" s="115"/>
      <c r="O172" s="149"/>
      <c r="P172" s="113" t="str">
        <f t="shared" si="87"/>
        <v>70 0</v>
      </c>
      <c r="Q172" s="150" t="str">
        <f t="shared" si="88"/>
        <v>70 0 940</v>
      </c>
      <c r="R172" s="150" t="str">
        <f t="shared" si="104"/>
        <v>0100</v>
      </c>
      <c r="S172" s="150" t="str">
        <f t="shared" si="89"/>
        <v>940 0100</v>
      </c>
      <c r="T172" s="150" t="str">
        <f t="shared" si="109"/>
        <v>70 0 940 0100</v>
      </c>
      <c r="U172" s="148" t="str">
        <f t="shared" si="105"/>
        <v>0106</v>
      </c>
      <c r="V172" s="150" t="str">
        <f t="shared" si="90"/>
        <v>940 0106</v>
      </c>
      <c r="W172" s="150" t="str">
        <f t="shared" si="110"/>
        <v>70 0 940 0106</v>
      </c>
      <c r="X172" s="151" t="str">
        <f t="shared" si="106"/>
        <v>0106 7000000000</v>
      </c>
      <c r="Y172" s="151" t="str">
        <f t="shared" si="91"/>
        <v>940 0106 7000000000</v>
      </c>
      <c r="Z172" s="151" t="str">
        <f t="shared" si="111"/>
        <v>70 0 940 0106 7000000000</v>
      </c>
      <c r="AA172" s="151" t="str">
        <f t="shared" si="112"/>
        <v>0106 7000080000</v>
      </c>
      <c r="AB172" s="151" t="str">
        <f t="shared" si="92"/>
        <v>940 0106 7000080000</v>
      </c>
      <c r="AC172" s="151" t="str">
        <f t="shared" si="113"/>
        <v>70 0 940 0106 7000080000</v>
      </c>
      <c r="AD172" s="151" t="str">
        <f t="shared" si="114"/>
        <v>0106 7000080050</v>
      </c>
      <c r="AE172" s="151" t="str">
        <f t="shared" si="93"/>
        <v>940 0106 7000080050</v>
      </c>
      <c r="AF172" s="151" t="str">
        <f t="shared" si="115"/>
        <v>70 0 940 0106 7000080050</v>
      </c>
      <c r="AG172" s="151" t="str">
        <f t="shared" si="94"/>
        <v>0106 7000080050 100</v>
      </c>
      <c r="AH172" s="1" t="str">
        <f t="shared" si="95"/>
        <v>0106 7000080050 120</v>
      </c>
      <c r="AI172" s="151" t="str">
        <f t="shared" si="96"/>
        <v>0106 7000080050 121</v>
      </c>
      <c r="AJ172" s="1" t="str">
        <f t="shared" si="97"/>
        <v>940 0106 7000080050 120</v>
      </c>
      <c r="AK172" s="151" t="str">
        <f t="shared" si="98"/>
        <v>940 0106 7000080050 100</v>
      </c>
      <c r="AL172" s="151" t="str">
        <f t="shared" si="99"/>
        <v>940 0106 7000080050 121</v>
      </c>
      <c r="AM172" s="151" t="str">
        <f t="shared" si="100"/>
        <v>70 0 940 0106 7000080050 100</v>
      </c>
      <c r="AN172" s="1" t="str">
        <f t="shared" si="107"/>
        <v>70 0 940 0106 7000080050 120</v>
      </c>
      <c r="AO172" s="151" t="str">
        <f t="shared" si="101"/>
        <v>70 0 940 0106 7000080050 121</v>
      </c>
      <c r="AP172" s="151" t="str">
        <f t="shared" si="102"/>
        <v>0</v>
      </c>
      <c r="AQ172" s="151">
        <f t="shared" si="103"/>
        <v>0</v>
      </c>
      <c r="AR172" s="152"/>
      <c r="AS172" s="151"/>
    </row>
    <row r="173" spans="1:45" ht="13.5" customHeight="1" x14ac:dyDescent="0.2">
      <c r="A173" s="134"/>
      <c r="B173" s="241" t="str">
        <f t="shared" si="108"/>
        <v>70</v>
      </c>
      <c r="C173" s="112" t="s">
        <v>3115</v>
      </c>
      <c r="D173" s="46" t="s">
        <v>1233</v>
      </c>
      <c r="E173" s="46" t="s">
        <v>641</v>
      </c>
      <c r="F173" s="110" t="s">
        <v>2942</v>
      </c>
      <c r="G173" s="46">
        <v>80050</v>
      </c>
      <c r="H173" s="46" t="s">
        <v>826</v>
      </c>
      <c r="I173" s="46"/>
      <c r="J173" s="85"/>
      <c r="K173" s="85"/>
      <c r="L173" s="237">
        <v>209453.71</v>
      </c>
      <c r="M173" s="115"/>
      <c r="N173" s="115"/>
      <c r="O173" s="149"/>
      <c r="P173" s="113" t="str">
        <f t="shared" si="87"/>
        <v>70 0</v>
      </c>
      <c r="Q173" s="150" t="str">
        <f t="shared" si="88"/>
        <v>70 0 940</v>
      </c>
      <c r="R173" s="150" t="str">
        <f t="shared" si="104"/>
        <v>0100</v>
      </c>
      <c r="S173" s="150" t="str">
        <f t="shared" si="89"/>
        <v>940 0100</v>
      </c>
      <c r="T173" s="150" t="str">
        <f t="shared" si="109"/>
        <v>70 0 940 0100</v>
      </c>
      <c r="U173" s="148" t="str">
        <f t="shared" si="105"/>
        <v>0106</v>
      </c>
      <c r="V173" s="150" t="str">
        <f t="shared" si="90"/>
        <v>940 0106</v>
      </c>
      <c r="W173" s="150" t="str">
        <f t="shared" si="110"/>
        <v>70 0 940 0106</v>
      </c>
      <c r="X173" s="151" t="str">
        <f t="shared" si="106"/>
        <v>0106 7000000000</v>
      </c>
      <c r="Y173" s="151" t="str">
        <f t="shared" si="91"/>
        <v>940 0106 7000000000</v>
      </c>
      <c r="Z173" s="151" t="str">
        <f t="shared" si="111"/>
        <v>70 0 940 0106 7000000000</v>
      </c>
      <c r="AA173" s="151" t="str">
        <f t="shared" si="112"/>
        <v>0106 7000080000</v>
      </c>
      <c r="AB173" s="151" t="str">
        <f t="shared" si="92"/>
        <v>940 0106 7000080000</v>
      </c>
      <c r="AC173" s="151" t="str">
        <f t="shared" si="113"/>
        <v>70 0 940 0106 7000080000</v>
      </c>
      <c r="AD173" s="151" t="str">
        <f t="shared" si="114"/>
        <v>0106 7000080050</v>
      </c>
      <c r="AE173" s="151" t="str">
        <f t="shared" si="93"/>
        <v>940 0106 7000080050</v>
      </c>
      <c r="AF173" s="151" t="str">
        <f t="shared" si="115"/>
        <v>70 0 940 0106 7000080050</v>
      </c>
      <c r="AG173" s="151" t="str">
        <f t="shared" si="94"/>
        <v>0106 7000080050 100</v>
      </c>
      <c r="AH173" s="1" t="str">
        <f t="shared" si="95"/>
        <v>0106 7000080050 120</v>
      </c>
      <c r="AI173" s="151" t="str">
        <f t="shared" si="96"/>
        <v>0106 7000080050 129</v>
      </c>
      <c r="AJ173" s="1" t="str">
        <f t="shared" si="97"/>
        <v>940 0106 7000080050 120</v>
      </c>
      <c r="AK173" s="151" t="str">
        <f t="shared" si="98"/>
        <v>940 0106 7000080050 100</v>
      </c>
      <c r="AL173" s="151" t="str">
        <f t="shared" si="99"/>
        <v>940 0106 7000080050 129</v>
      </c>
      <c r="AM173" s="151" t="str">
        <f t="shared" si="100"/>
        <v>70 0 940 0106 7000080050 100</v>
      </c>
      <c r="AN173" s="1" t="str">
        <f t="shared" si="107"/>
        <v>70 0 940 0106 7000080050 120</v>
      </c>
      <c r="AO173" s="151" t="str">
        <f t="shared" si="101"/>
        <v>70 0 940 0106 7000080050 129</v>
      </c>
      <c r="AP173" s="151" t="str">
        <f t="shared" si="102"/>
        <v>0</v>
      </c>
      <c r="AQ173" s="151">
        <f t="shared" si="103"/>
        <v>0</v>
      </c>
      <c r="AR173" s="152"/>
      <c r="AS173" s="151"/>
    </row>
    <row r="174" spans="1:45" ht="13.5" customHeight="1" x14ac:dyDescent="0.2">
      <c r="A174" s="134"/>
      <c r="B174" s="241" t="str">
        <f t="shared" si="108"/>
        <v>70</v>
      </c>
      <c r="C174" s="112" t="s">
        <v>3115</v>
      </c>
      <c r="D174" s="46" t="s">
        <v>1233</v>
      </c>
      <c r="E174" s="46" t="s">
        <v>641</v>
      </c>
      <c r="F174" s="46" t="s">
        <v>2942</v>
      </c>
      <c r="G174" s="46">
        <v>84200</v>
      </c>
      <c r="H174" s="46" t="s">
        <v>821</v>
      </c>
      <c r="I174" s="46"/>
      <c r="J174" s="85"/>
      <c r="K174" s="85"/>
      <c r="L174" s="237">
        <v>56500</v>
      </c>
      <c r="M174" s="115"/>
      <c r="N174" s="115"/>
      <c r="O174" s="149"/>
      <c r="P174" s="113" t="str">
        <f t="shared" si="87"/>
        <v>70 0</v>
      </c>
      <c r="Q174" s="150" t="str">
        <f t="shared" si="88"/>
        <v>70 0 940</v>
      </c>
      <c r="R174" s="150" t="str">
        <f t="shared" si="104"/>
        <v>0100</v>
      </c>
      <c r="S174" s="150" t="str">
        <f t="shared" si="89"/>
        <v>940 0100</v>
      </c>
      <c r="T174" s="150" t="str">
        <f t="shared" si="109"/>
        <v>70 0 940 0100</v>
      </c>
      <c r="U174" s="148" t="str">
        <f t="shared" si="105"/>
        <v>0106</v>
      </c>
      <c r="V174" s="150" t="str">
        <f t="shared" si="90"/>
        <v>940 0106</v>
      </c>
      <c r="W174" s="150" t="str">
        <f t="shared" si="110"/>
        <v>70 0 940 0106</v>
      </c>
      <c r="X174" s="151" t="str">
        <f t="shared" si="106"/>
        <v>0106 7000000000</v>
      </c>
      <c r="Y174" s="151" t="str">
        <f t="shared" si="91"/>
        <v>940 0106 7000000000</v>
      </c>
      <c r="Z174" s="151" t="str">
        <f t="shared" si="111"/>
        <v>70 0 940 0106 7000000000</v>
      </c>
      <c r="AA174" s="151" t="str">
        <f t="shared" si="112"/>
        <v>0106 7000084000</v>
      </c>
      <c r="AB174" s="151" t="str">
        <f t="shared" si="92"/>
        <v>940 0106 7000084000</v>
      </c>
      <c r="AC174" s="151" t="str">
        <f t="shared" si="113"/>
        <v>70 0 940 0106 7000084000</v>
      </c>
      <c r="AD174" s="151" t="str">
        <f t="shared" si="114"/>
        <v>0106 7000084200</v>
      </c>
      <c r="AE174" s="151" t="str">
        <f t="shared" si="93"/>
        <v>940 0106 7000084200</v>
      </c>
      <c r="AF174" s="151" t="str">
        <f t="shared" si="115"/>
        <v>70 0 940 0106 7000084200</v>
      </c>
      <c r="AG174" s="151" t="str">
        <f t="shared" si="94"/>
        <v>0106 7000084200 100</v>
      </c>
      <c r="AH174" s="1" t="str">
        <f t="shared" si="95"/>
        <v>0106 7000084200 120</v>
      </c>
      <c r="AI174" s="151" t="str">
        <f t="shared" si="96"/>
        <v>0106 7000084200 121</v>
      </c>
      <c r="AJ174" s="1" t="str">
        <f t="shared" si="97"/>
        <v>940 0106 7000084200 120</v>
      </c>
      <c r="AK174" s="151" t="str">
        <f t="shared" si="98"/>
        <v>940 0106 7000084200 100</v>
      </c>
      <c r="AL174" s="151" t="str">
        <f t="shared" si="99"/>
        <v>940 0106 7000084200 121</v>
      </c>
      <c r="AM174" s="151" t="str">
        <f t="shared" si="100"/>
        <v>70 0 940 0106 7000084200 100</v>
      </c>
      <c r="AN174" s="1" t="str">
        <f t="shared" si="107"/>
        <v>70 0 940 0106 7000084200 120</v>
      </c>
      <c r="AO174" s="151" t="str">
        <f t="shared" si="101"/>
        <v>70 0 940 0106 7000084200 121</v>
      </c>
      <c r="AP174" s="151" t="str">
        <f t="shared" si="102"/>
        <v>0</v>
      </c>
      <c r="AQ174" s="151">
        <f t="shared" si="103"/>
        <v>0</v>
      </c>
      <c r="AR174" s="154"/>
      <c r="AS174" s="151"/>
    </row>
    <row r="175" spans="1:45" ht="13.5" customHeight="1" x14ac:dyDescent="0.2">
      <c r="A175" s="134"/>
      <c r="B175" s="241" t="str">
        <f t="shared" si="108"/>
        <v>70</v>
      </c>
      <c r="C175" s="112" t="s">
        <v>3115</v>
      </c>
      <c r="D175" s="46" t="s">
        <v>1233</v>
      </c>
      <c r="E175" s="46" t="s">
        <v>641</v>
      </c>
      <c r="F175" s="110" t="s">
        <v>2942</v>
      </c>
      <c r="G175" s="46">
        <v>84200</v>
      </c>
      <c r="H175" s="46" t="s">
        <v>826</v>
      </c>
      <c r="I175" s="46"/>
      <c r="J175" s="85"/>
      <c r="K175" s="85"/>
      <c r="L175" s="237">
        <v>16888</v>
      </c>
      <c r="M175" s="115"/>
      <c r="N175" s="115"/>
      <c r="O175" s="149"/>
      <c r="P175" s="113" t="str">
        <f t="shared" si="87"/>
        <v>70 0</v>
      </c>
      <c r="Q175" s="150" t="str">
        <f t="shared" si="88"/>
        <v>70 0 940</v>
      </c>
      <c r="R175" s="150" t="str">
        <f t="shared" si="104"/>
        <v>0100</v>
      </c>
      <c r="S175" s="150" t="str">
        <f t="shared" si="89"/>
        <v>940 0100</v>
      </c>
      <c r="T175" s="150" t="str">
        <f t="shared" si="109"/>
        <v>70 0 940 0100</v>
      </c>
      <c r="U175" s="148" t="str">
        <f t="shared" si="105"/>
        <v>0106</v>
      </c>
      <c r="V175" s="150" t="str">
        <f t="shared" si="90"/>
        <v>940 0106</v>
      </c>
      <c r="W175" s="150" t="str">
        <f t="shared" si="110"/>
        <v>70 0 940 0106</v>
      </c>
      <c r="X175" s="151" t="str">
        <f t="shared" si="106"/>
        <v>0106 7000000000</v>
      </c>
      <c r="Y175" s="151" t="str">
        <f t="shared" si="91"/>
        <v>940 0106 7000000000</v>
      </c>
      <c r="Z175" s="151" t="str">
        <f t="shared" si="111"/>
        <v>70 0 940 0106 7000000000</v>
      </c>
      <c r="AA175" s="151" t="str">
        <f t="shared" si="112"/>
        <v>0106 7000084000</v>
      </c>
      <c r="AB175" s="151" t="str">
        <f t="shared" si="92"/>
        <v>940 0106 7000084000</v>
      </c>
      <c r="AC175" s="151" t="str">
        <f t="shared" si="113"/>
        <v>70 0 940 0106 7000084000</v>
      </c>
      <c r="AD175" s="151" t="str">
        <f t="shared" si="114"/>
        <v>0106 7000084200</v>
      </c>
      <c r="AE175" s="151" t="str">
        <f t="shared" si="93"/>
        <v>940 0106 7000084200</v>
      </c>
      <c r="AF175" s="151" t="str">
        <f t="shared" si="115"/>
        <v>70 0 940 0106 7000084200</v>
      </c>
      <c r="AG175" s="151" t="str">
        <f t="shared" si="94"/>
        <v>0106 7000084200 100</v>
      </c>
      <c r="AH175" s="1" t="str">
        <f t="shared" si="95"/>
        <v>0106 7000084200 120</v>
      </c>
      <c r="AI175" s="151" t="str">
        <f t="shared" si="96"/>
        <v>0106 7000084200 129</v>
      </c>
      <c r="AJ175" s="1" t="str">
        <f t="shared" si="97"/>
        <v>940 0106 7000084200 120</v>
      </c>
      <c r="AK175" s="151" t="str">
        <f t="shared" si="98"/>
        <v>940 0106 7000084200 100</v>
      </c>
      <c r="AL175" s="151" t="str">
        <f t="shared" si="99"/>
        <v>940 0106 7000084200 129</v>
      </c>
      <c r="AM175" s="151" t="str">
        <f t="shared" si="100"/>
        <v>70 0 940 0106 7000084200 100</v>
      </c>
      <c r="AN175" s="1" t="str">
        <f t="shared" si="107"/>
        <v>70 0 940 0106 7000084200 120</v>
      </c>
      <c r="AO175" s="151" t="str">
        <f t="shared" si="101"/>
        <v>70 0 940 0106 7000084200 129</v>
      </c>
      <c r="AP175" s="151" t="str">
        <f t="shared" si="102"/>
        <v>0</v>
      </c>
      <c r="AQ175" s="151">
        <f t="shared" si="103"/>
        <v>0</v>
      </c>
      <c r="AR175" s="154"/>
      <c r="AS175" s="151"/>
    </row>
    <row r="176" spans="1:45" ht="13.5" customHeight="1" x14ac:dyDescent="0.2">
      <c r="A176" s="134"/>
      <c r="B176" s="241" t="str">
        <f t="shared" si="108"/>
        <v>70</v>
      </c>
      <c r="C176" s="112" t="s">
        <v>3115</v>
      </c>
      <c r="D176" s="46" t="s">
        <v>1233</v>
      </c>
      <c r="E176" s="46" t="s">
        <v>641</v>
      </c>
      <c r="F176" s="46" t="s">
        <v>2942</v>
      </c>
      <c r="G176" s="46">
        <v>84200</v>
      </c>
      <c r="H176" s="46" t="s">
        <v>411</v>
      </c>
      <c r="I176" s="46"/>
      <c r="J176" s="85"/>
      <c r="K176" s="85"/>
      <c r="L176" s="237">
        <v>34000</v>
      </c>
      <c r="M176" s="115"/>
      <c r="N176" s="115"/>
      <c r="O176" s="149"/>
      <c r="P176" s="113" t="str">
        <f t="shared" si="87"/>
        <v>70 0</v>
      </c>
      <c r="Q176" s="150" t="str">
        <f t="shared" si="88"/>
        <v>70 0 940</v>
      </c>
      <c r="R176" s="150" t="str">
        <f t="shared" si="104"/>
        <v>0100</v>
      </c>
      <c r="S176" s="150" t="str">
        <f t="shared" si="89"/>
        <v>940 0100</v>
      </c>
      <c r="T176" s="150" t="str">
        <f t="shared" si="109"/>
        <v>70 0 940 0100</v>
      </c>
      <c r="U176" s="148" t="str">
        <f t="shared" si="105"/>
        <v>0106</v>
      </c>
      <c r="V176" s="150" t="str">
        <f t="shared" si="90"/>
        <v>940 0106</v>
      </c>
      <c r="W176" s="150" t="str">
        <f t="shared" si="110"/>
        <v>70 0 940 0106</v>
      </c>
      <c r="X176" s="151" t="str">
        <f t="shared" si="106"/>
        <v>0106 7000000000</v>
      </c>
      <c r="Y176" s="151" t="str">
        <f t="shared" si="91"/>
        <v>940 0106 7000000000</v>
      </c>
      <c r="Z176" s="151" t="str">
        <f t="shared" si="111"/>
        <v>70 0 940 0106 7000000000</v>
      </c>
      <c r="AA176" s="151" t="str">
        <f t="shared" si="112"/>
        <v>0106 7000084000</v>
      </c>
      <c r="AB176" s="151" t="str">
        <f t="shared" si="92"/>
        <v>940 0106 7000084000</v>
      </c>
      <c r="AC176" s="151" t="str">
        <f t="shared" si="113"/>
        <v>70 0 940 0106 7000084000</v>
      </c>
      <c r="AD176" s="151" t="str">
        <f t="shared" si="114"/>
        <v>0106 7000084200</v>
      </c>
      <c r="AE176" s="151" t="str">
        <f t="shared" si="93"/>
        <v>940 0106 7000084200</v>
      </c>
      <c r="AF176" s="151" t="str">
        <f t="shared" si="115"/>
        <v>70 0 940 0106 7000084200</v>
      </c>
      <c r="AG176" s="151" t="str">
        <f t="shared" si="94"/>
        <v>0106 7000084200 200</v>
      </c>
      <c r="AH176" s="1" t="str">
        <f t="shared" si="95"/>
        <v>0106 7000084200 240</v>
      </c>
      <c r="AI176" s="151" t="str">
        <f t="shared" si="96"/>
        <v>0106 7000084200 244</v>
      </c>
      <c r="AJ176" s="1" t="str">
        <f t="shared" si="97"/>
        <v>940 0106 7000084200 240</v>
      </c>
      <c r="AK176" s="151" t="str">
        <f t="shared" si="98"/>
        <v>940 0106 7000084200 200</v>
      </c>
      <c r="AL176" s="151" t="str">
        <f t="shared" si="99"/>
        <v>940 0106 7000084200 244</v>
      </c>
      <c r="AM176" s="151" t="str">
        <f t="shared" si="100"/>
        <v>70 0 940 0106 7000084200 200</v>
      </c>
      <c r="AN176" s="1" t="str">
        <f t="shared" si="107"/>
        <v>70 0 940 0106 7000084200 240</v>
      </c>
      <c r="AO176" s="151" t="str">
        <f t="shared" si="101"/>
        <v>70 0 940 0106 7000084200 244</v>
      </c>
      <c r="AP176" s="151" t="str">
        <f t="shared" si="102"/>
        <v>0</v>
      </c>
      <c r="AQ176" s="151">
        <f t="shared" si="103"/>
        <v>0</v>
      </c>
      <c r="AR176" s="154"/>
      <c r="AS176" s="151"/>
    </row>
    <row r="177" spans="1:48" ht="13.5" customHeight="1" x14ac:dyDescent="0.2">
      <c r="A177" s="134"/>
      <c r="B177" s="241" t="str">
        <f t="shared" ref="B177:B194" si="116">LEFT(F177,2)</f>
        <v>70</v>
      </c>
      <c r="C177" s="112" t="s">
        <v>3115</v>
      </c>
      <c r="D177" s="46" t="s">
        <v>1233</v>
      </c>
      <c r="E177" s="46" t="s">
        <v>641</v>
      </c>
      <c r="F177" s="110" t="s">
        <v>2942</v>
      </c>
      <c r="G177" s="46">
        <v>84200</v>
      </c>
      <c r="H177" s="46" t="s">
        <v>1349</v>
      </c>
      <c r="I177" s="46"/>
      <c r="J177" s="85"/>
      <c r="K177" s="85"/>
      <c r="L177" s="237">
        <v>1000</v>
      </c>
      <c r="M177" s="115"/>
      <c r="N177" s="115"/>
      <c r="O177" s="149"/>
      <c r="P177" s="113" t="str">
        <f t="shared" si="87"/>
        <v>70 0</v>
      </c>
      <c r="Q177" s="150" t="str">
        <f t="shared" si="88"/>
        <v>70 0 940</v>
      </c>
      <c r="R177" s="150" t="str">
        <f t="shared" si="104"/>
        <v>0100</v>
      </c>
      <c r="S177" s="150" t="str">
        <f t="shared" si="89"/>
        <v>940 0100</v>
      </c>
      <c r="T177" s="150" t="str">
        <f t="shared" si="109"/>
        <v>70 0 940 0100</v>
      </c>
      <c r="U177" s="148" t="str">
        <f t="shared" si="105"/>
        <v>0106</v>
      </c>
      <c r="V177" s="150" t="str">
        <f t="shared" si="90"/>
        <v>940 0106</v>
      </c>
      <c r="W177" s="150" t="str">
        <f t="shared" si="110"/>
        <v>70 0 940 0106</v>
      </c>
      <c r="X177" s="151" t="str">
        <f t="shared" si="106"/>
        <v>0106 7000000000</v>
      </c>
      <c r="Y177" s="151" t="str">
        <f t="shared" si="91"/>
        <v>940 0106 7000000000</v>
      </c>
      <c r="Z177" s="151" t="str">
        <f t="shared" si="111"/>
        <v>70 0 940 0106 7000000000</v>
      </c>
      <c r="AA177" s="151" t="str">
        <f t="shared" si="112"/>
        <v>0106 7000084000</v>
      </c>
      <c r="AB177" s="151" t="str">
        <f t="shared" si="92"/>
        <v>940 0106 7000084000</v>
      </c>
      <c r="AC177" s="151" t="str">
        <f t="shared" si="113"/>
        <v>70 0 940 0106 7000084000</v>
      </c>
      <c r="AD177" s="151" t="str">
        <f t="shared" si="114"/>
        <v>0106 7000084200</v>
      </c>
      <c r="AE177" s="151" t="str">
        <f t="shared" si="93"/>
        <v>940 0106 7000084200</v>
      </c>
      <c r="AF177" s="151" t="str">
        <f t="shared" si="115"/>
        <v>70 0 940 0106 7000084200</v>
      </c>
      <c r="AG177" s="151" t="str">
        <f t="shared" si="94"/>
        <v>0106 7000084200 800</v>
      </c>
      <c r="AH177" s="1" t="str">
        <f t="shared" si="95"/>
        <v>0106 7000084200 850</v>
      </c>
      <c r="AI177" s="151" t="str">
        <f t="shared" si="96"/>
        <v>0106 7000084200 853</v>
      </c>
      <c r="AJ177" s="1" t="str">
        <f t="shared" si="97"/>
        <v>940 0106 7000084200 850</v>
      </c>
      <c r="AK177" s="151" t="str">
        <f t="shared" si="98"/>
        <v>940 0106 7000084200 800</v>
      </c>
      <c r="AL177" s="151" t="str">
        <f t="shared" si="99"/>
        <v>940 0106 7000084200 853</v>
      </c>
      <c r="AM177" s="151" t="str">
        <f t="shared" si="100"/>
        <v>70 0 940 0106 7000084200 800</v>
      </c>
      <c r="AN177" s="1" t="str">
        <f t="shared" si="107"/>
        <v>70 0 940 0106 7000084200 850</v>
      </c>
      <c r="AO177" s="151" t="str">
        <f t="shared" si="101"/>
        <v>70 0 940 0106 7000084200 853</v>
      </c>
      <c r="AP177" s="151" t="str">
        <f t="shared" si="102"/>
        <v>0</v>
      </c>
      <c r="AQ177" s="151">
        <f t="shared" si="103"/>
        <v>0</v>
      </c>
      <c r="AR177" s="152"/>
      <c r="AS177" s="151"/>
    </row>
    <row r="178" spans="1:48" ht="13.5" customHeight="1" x14ac:dyDescent="0.2">
      <c r="A178" s="134"/>
      <c r="B178" s="241" t="str">
        <f t="shared" si="116"/>
        <v>02</v>
      </c>
      <c r="C178" s="112" t="s">
        <v>3115</v>
      </c>
      <c r="D178" s="46" t="s">
        <v>1030</v>
      </c>
      <c r="E178" s="46" t="s">
        <v>641</v>
      </c>
      <c r="F178" s="46" t="s">
        <v>2941</v>
      </c>
      <c r="G178" s="46">
        <v>80040</v>
      </c>
      <c r="H178" s="46" t="s">
        <v>821</v>
      </c>
      <c r="I178" s="46"/>
      <c r="J178" s="85"/>
      <c r="K178" s="85"/>
      <c r="L178" s="237"/>
      <c r="M178" s="115">
        <v>3344584.2</v>
      </c>
      <c r="N178" s="115"/>
      <c r="O178" s="149"/>
      <c r="P178" s="113" t="str">
        <f t="shared" si="87"/>
        <v>02 0</v>
      </c>
      <c r="Q178" s="150" t="str">
        <f t="shared" si="88"/>
        <v>02 0 002</v>
      </c>
      <c r="R178" s="150" t="str">
        <f t="shared" si="104"/>
        <v>0100</v>
      </c>
      <c r="S178" s="150" t="str">
        <f t="shared" si="89"/>
        <v>002 0100</v>
      </c>
      <c r="T178" s="150" t="str">
        <f t="shared" si="109"/>
        <v>02 0 002 0100</v>
      </c>
      <c r="U178" s="148" t="str">
        <f t="shared" si="105"/>
        <v>0106</v>
      </c>
      <c r="V178" s="150" t="str">
        <f t="shared" si="90"/>
        <v>002 0106</v>
      </c>
      <c r="W178" s="150" t="str">
        <f t="shared" si="110"/>
        <v>02 0 002 0106</v>
      </c>
      <c r="X178" s="151" t="str">
        <f t="shared" si="106"/>
        <v>0106 0201100000</v>
      </c>
      <c r="Y178" s="151" t="str">
        <f t="shared" si="91"/>
        <v>002 0106 0201100000</v>
      </c>
      <c r="Z178" s="151" t="str">
        <f t="shared" si="111"/>
        <v>02 0 002 0106 0201100000</v>
      </c>
      <c r="AA178" s="151" t="str">
        <f t="shared" si="112"/>
        <v>0106 0201180000</v>
      </c>
      <c r="AB178" s="151" t="str">
        <f t="shared" si="92"/>
        <v>002 0106 0201180000</v>
      </c>
      <c r="AC178" s="151" t="str">
        <f t="shared" si="113"/>
        <v>02 0 002 0106 0201180000</v>
      </c>
      <c r="AD178" s="151" t="str">
        <f t="shared" si="114"/>
        <v>0106 0201180040</v>
      </c>
      <c r="AE178" s="151" t="str">
        <f t="shared" si="93"/>
        <v>002 0106 0201180040</v>
      </c>
      <c r="AF178" s="151" t="str">
        <f t="shared" si="115"/>
        <v>02 0 002 0106 0201180040</v>
      </c>
      <c r="AG178" s="151" t="str">
        <f t="shared" si="94"/>
        <v>0106 0201180040 100</v>
      </c>
      <c r="AH178" s="1" t="str">
        <f t="shared" si="95"/>
        <v>0106 0201180040 120</v>
      </c>
      <c r="AI178" s="151" t="str">
        <f t="shared" si="96"/>
        <v>0106 0201180040 121</v>
      </c>
      <c r="AJ178" s="1" t="str">
        <f t="shared" si="97"/>
        <v>002 0106 0201180040 120</v>
      </c>
      <c r="AK178" s="151" t="str">
        <f t="shared" si="98"/>
        <v>002 0106 0201180040 100</v>
      </c>
      <c r="AL178" s="151" t="str">
        <f t="shared" si="99"/>
        <v>002 0106 0201180040 121</v>
      </c>
      <c r="AM178" s="151" t="str">
        <f t="shared" si="100"/>
        <v>02 0 002 0106 0201180040 100</v>
      </c>
      <c r="AN178" s="1" t="str">
        <f t="shared" si="107"/>
        <v>02 0 002 0106 0201180040 120</v>
      </c>
      <c r="AO178" s="151" t="str">
        <f t="shared" si="101"/>
        <v>02 0 002 0106 0201180040 121</v>
      </c>
      <c r="AP178" s="151" t="str">
        <f t="shared" si="102"/>
        <v>0</v>
      </c>
      <c r="AQ178" s="151">
        <f t="shared" si="103"/>
        <v>0</v>
      </c>
      <c r="AR178" s="152"/>
      <c r="AS178" s="151"/>
    </row>
    <row r="179" spans="1:48" ht="13.5" customHeight="1" x14ac:dyDescent="0.2">
      <c r="A179" s="134"/>
      <c r="B179" s="241" t="str">
        <f t="shared" si="116"/>
        <v>02</v>
      </c>
      <c r="C179" s="112" t="s">
        <v>3115</v>
      </c>
      <c r="D179" s="46" t="s">
        <v>1030</v>
      </c>
      <c r="E179" s="46" t="s">
        <v>641</v>
      </c>
      <c r="F179" s="46" t="s">
        <v>2941</v>
      </c>
      <c r="G179" s="46">
        <v>80040</v>
      </c>
      <c r="H179" s="46" t="s">
        <v>826</v>
      </c>
      <c r="I179" s="46"/>
      <c r="J179" s="85"/>
      <c r="K179" s="85"/>
      <c r="L179" s="237"/>
      <c r="M179" s="115">
        <v>1070960.4099999999</v>
      </c>
      <c r="N179" s="115"/>
      <c r="O179" s="149"/>
      <c r="P179" s="113" t="str">
        <f t="shared" si="87"/>
        <v>02 0</v>
      </c>
      <c r="Q179" s="150" t="str">
        <f t="shared" si="88"/>
        <v>02 0 002</v>
      </c>
      <c r="R179" s="150" t="str">
        <f t="shared" si="104"/>
        <v>0100</v>
      </c>
      <c r="S179" s="150" t="str">
        <f t="shared" si="89"/>
        <v>002 0100</v>
      </c>
      <c r="T179" s="150" t="str">
        <f t="shared" si="109"/>
        <v>02 0 002 0100</v>
      </c>
      <c r="U179" s="148" t="str">
        <f t="shared" si="105"/>
        <v>0106</v>
      </c>
      <c r="V179" s="150" t="str">
        <f t="shared" si="90"/>
        <v>002 0106</v>
      </c>
      <c r="W179" s="150" t="str">
        <f t="shared" si="110"/>
        <v>02 0 002 0106</v>
      </c>
      <c r="X179" s="151" t="str">
        <f t="shared" si="106"/>
        <v>0106 0201100000</v>
      </c>
      <c r="Y179" s="151" t="str">
        <f t="shared" si="91"/>
        <v>002 0106 0201100000</v>
      </c>
      <c r="Z179" s="151" t="str">
        <f t="shared" si="111"/>
        <v>02 0 002 0106 0201100000</v>
      </c>
      <c r="AA179" s="151" t="str">
        <f t="shared" si="112"/>
        <v>0106 0201180000</v>
      </c>
      <c r="AB179" s="151" t="str">
        <f t="shared" si="92"/>
        <v>002 0106 0201180000</v>
      </c>
      <c r="AC179" s="151" t="str">
        <f t="shared" si="113"/>
        <v>02 0 002 0106 0201180000</v>
      </c>
      <c r="AD179" s="151" t="str">
        <f t="shared" si="114"/>
        <v>0106 0201180040</v>
      </c>
      <c r="AE179" s="151" t="str">
        <f t="shared" si="93"/>
        <v>002 0106 0201180040</v>
      </c>
      <c r="AF179" s="151" t="str">
        <f t="shared" si="115"/>
        <v>02 0 002 0106 0201180040</v>
      </c>
      <c r="AG179" s="151" t="str">
        <f t="shared" si="94"/>
        <v>0106 0201180040 100</v>
      </c>
      <c r="AH179" s="1" t="str">
        <f t="shared" si="95"/>
        <v>0106 0201180040 120</v>
      </c>
      <c r="AI179" s="151" t="str">
        <f t="shared" si="96"/>
        <v>0106 0201180040 129</v>
      </c>
      <c r="AJ179" s="1" t="str">
        <f t="shared" si="97"/>
        <v>002 0106 0201180040 120</v>
      </c>
      <c r="AK179" s="151" t="str">
        <f t="shared" si="98"/>
        <v>002 0106 0201180040 100</v>
      </c>
      <c r="AL179" s="151" t="str">
        <f t="shared" si="99"/>
        <v>002 0106 0201180040 129</v>
      </c>
      <c r="AM179" s="151" t="str">
        <f t="shared" si="100"/>
        <v>02 0 002 0106 0201180040 100</v>
      </c>
      <c r="AN179" s="1" t="str">
        <f t="shared" si="107"/>
        <v>02 0 002 0106 0201180040 120</v>
      </c>
      <c r="AO179" s="151" t="str">
        <f t="shared" si="101"/>
        <v>02 0 002 0106 0201180040 129</v>
      </c>
      <c r="AP179" s="151" t="str">
        <f t="shared" si="102"/>
        <v>0</v>
      </c>
      <c r="AQ179" s="151">
        <f t="shared" si="103"/>
        <v>0</v>
      </c>
      <c r="AR179" s="154"/>
      <c r="AS179" s="151"/>
    </row>
    <row r="180" spans="1:48" ht="13.5" customHeight="1" x14ac:dyDescent="0.2">
      <c r="A180" s="134"/>
      <c r="B180" s="241" t="str">
        <f t="shared" si="116"/>
        <v>02</v>
      </c>
      <c r="C180" s="112" t="s">
        <v>3115</v>
      </c>
      <c r="D180" s="46" t="s">
        <v>1030</v>
      </c>
      <c r="E180" s="46" t="s">
        <v>641</v>
      </c>
      <c r="F180" s="46" t="s">
        <v>2941</v>
      </c>
      <c r="G180" s="46">
        <v>80040</v>
      </c>
      <c r="H180" s="46" t="s">
        <v>411</v>
      </c>
      <c r="I180" s="46"/>
      <c r="J180" s="85"/>
      <c r="K180" s="85"/>
      <c r="L180" s="237"/>
      <c r="M180" s="115">
        <v>115233.88</v>
      </c>
      <c r="N180" s="115"/>
      <c r="O180" s="149"/>
      <c r="P180" s="113" t="str">
        <f t="shared" si="87"/>
        <v>02 0</v>
      </c>
      <c r="Q180" s="150" t="str">
        <f t="shared" si="88"/>
        <v>02 0 002</v>
      </c>
      <c r="R180" s="150" t="str">
        <f t="shared" si="104"/>
        <v>0100</v>
      </c>
      <c r="S180" s="150" t="str">
        <f t="shared" si="89"/>
        <v>002 0100</v>
      </c>
      <c r="T180" s="150" t="str">
        <f t="shared" si="109"/>
        <v>02 0 002 0100</v>
      </c>
      <c r="U180" s="148" t="str">
        <f t="shared" si="105"/>
        <v>0106</v>
      </c>
      <c r="V180" s="150" t="str">
        <f t="shared" si="90"/>
        <v>002 0106</v>
      </c>
      <c r="W180" s="150" t="str">
        <f t="shared" si="110"/>
        <v>02 0 002 0106</v>
      </c>
      <c r="X180" s="151" t="str">
        <f t="shared" si="106"/>
        <v>0106 0201100000</v>
      </c>
      <c r="Y180" s="151" t="str">
        <f t="shared" si="91"/>
        <v>002 0106 0201100000</v>
      </c>
      <c r="Z180" s="151" t="str">
        <f t="shared" si="111"/>
        <v>02 0 002 0106 0201100000</v>
      </c>
      <c r="AA180" s="151" t="str">
        <f t="shared" si="112"/>
        <v>0106 0201180000</v>
      </c>
      <c r="AB180" s="151" t="str">
        <f t="shared" si="92"/>
        <v>002 0106 0201180000</v>
      </c>
      <c r="AC180" s="151" t="str">
        <f t="shared" si="113"/>
        <v>02 0 002 0106 0201180000</v>
      </c>
      <c r="AD180" s="151" t="str">
        <f t="shared" si="114"/>
        <v>0106 0201180040</v>
      </c>
      <c r="AE180" s="151" t="str">
        <f t="shared" si="93"/>
        <v>002 0106 0201180040</v>
      </c>
      <c r="AF180" s="151" t="str">
        <f t="shared" si="115"/>
        <v>02 0 002 0106 0201180040</v>
      </c>
      <c r="AG180" s="151" t="str">
        <f t="shared" si="94"/>
        <v>0106 0201180040 200</v>
      </c>
      <c r="AH180" s="1" t="str">
        <f t="shared" si="95"/>
        <v>0106 0201180040 240</v>
      </c>
      <c r="AI180" s="151" t="str">
        <f t="shared" si="96"/>
        <v>0106 0201180040 244</v>
      </c>
      <c r="AJ180" s="1" t="str">
        <f t="shared" si="97"/>
        <v>002 0106 0201180040 240</v>
      </c>
      <c r="AK180" s="151" t="str">
        <f t="shared" si="98"/>
        <v>002 0106 0201180040 200</v>
      </c>
      <c r="AL180" s="151" t="str">
        <f t="shared" si="99"/>
        <v>002 0106 0201180040 244</v>
      </c>
      <c r="AM180" s="151" t="str">
        <f t="shared" si="100"/>
        <v>02 0 002 0106 0201180040 200</v>
      </c>
      <c r="AN180" s="1" t="str">
        <f t="shared" si="107"/>
        <v>02 0 002 0106 0201180040 240</v>
      </c>
      <c r="AO180" s="151" t="str">
        <f t="shared" si="101"/>
        <v>02 0 002 0106 0201180040 244</v>
      </c>
      <c r="AP180" s="151" t="str">
        <f t="shared" si="102"/>
        <v>0</v>
      </c>
      <c r="AQ180" s="151">
        <f t="shared" si="103"/>
        <v>0</v>
      </c>
      <c r="AR180" s="154"/>
      <c r="AS180" s="151"/>
    </row>
    <row r="181" spans="1:48" ht="13.5" customHeight="1" x14ac:dyDescent="0.2">
      <c r="A181" s="134"/>
      <c r="B181" s="241" t="str">
        <f t="shared" si="116"/>
        <v>02</v>
      </c>
      <c r="C181" s="112" t="s">
        <v>3115</v>
      </c>
      <c r="D181" s="46" t="s">
        <v>1030</v>
      </c>
      <c r="E181" s="46" t="s">
        <v>641</v>
      </c>
      <c r="F181" s="46" t="s">
        <v>2941</v>
      </c>
      <c r="G181" s="46">
        <v>80040</v>
      </c>
      <c r="H181" s="46" t="s">
        <v>1349</v>
      </c>
      <c r="I181" s="46"/>
      <c r="J181" s="85"/>
      <c r="K181" s="85"/>
      <c r="L181" s="237"/>
      <c r="M181" s="115">
        <v>2902</v>
      </c>
      <c r="N181" s="115"/>
      <c r="O181" s="149"/>
      <c r="P181" s="113" t="str">
        <f t="shared" si="87"/>
        <v>02 0</v>
      </c>
      <c r="Q181" s="150" t="str">
        <f t="shared" si="88"/>
        <v>02 0 002</v>
      </c>
      <c r="R181" s="150" t="str">
        <f t="shared" si="104"/>
        <v>0100</v>
      </c>
      <c r="S181" s="150" t="str">
        <f t="shared" si="89"/>
        <v>002 0100</v>
      </c>
      <c r="T181" s="150" t="str">
        <f t="shared" si="109"/>
        <v>02 0 002 0100</v>
      </c>
      <c r="U181" s="148" t="str">
        <f t="shared" si="105"/>
        <v>0106</v>
      </c>
      <c r="V181" s="150" t="str">
        <f t="shared" si="90"/>
        <v>002 0106</v>
      </c>
      <c r="W181" s="150" t="str">
        <f t="shared" si="110"/>
        <v>02 0 002 0106</v>
      </c>
      <c r="X181" s="151" t="str">
        <f t="shared" si="106"/>
        <v>0106 0201100000</v>
      </c>
      <c r="Y181" s="151" t="str">
        <f t="shared" si="91"/>
        <v>002 0106 0201100000</v>
      </c>
      <c r="Z181" s="151" t="str">
        <f t="shared" si="111"/>
        <v>02 0 002 0106 0201100000</v>
      </c>
      <c r="AA181" s="151" t="str">
        <f t="shared" si="112"/>
        <v>0106 0201180000</v>
      </c>
      <c r="AB181" s="151" t="str">
        <f t="shared" si="92"/>
        <v>002 0106 0201180000</v>
      </c>
      <c r="AC181" s="151" t="str">
        <f t="shared" si="113"/>
        <v>02 0 002 0106 0201180000</v>
      </c>
      <c r="AD181" s="151" t="str">
        <f t="shared" si="114"/>
        <v>0106 0201180040</v>
      </c>
      <c r="AE181" s="151" t="str">
        <f t="shared" si="93"/>
        <v>002 0106 0201180040</v>
      </c>
      <c r="AF181" s="151" t="str">
        <f t="shared" si="115"/>
        <v>02 0 002 0106 0201180040</v>
      </c>
      <c r="AG181" s="151" t="str">
        <f t="shared" si="94"/>
        <v>0106 0201180040 800</v>
      </c>
      <c r="AH181" s="1" t="str">
        <f t="shared" si="95"/>
        <v>0106 0201180040 850</v>
      </c>
      <c r="AI181" s="151" t="str">
        <f t="shared" si="96"/>
        <v>0106 0201180040 853</v>
      </c>
      <c r="AJ181" s="1" t="str">
        <f t="shared" si="97"/>
        <v>002 0106 0201180040 850</v>
      </c>
      <c r="AK181" s="151" t="str">
        <f t="shared" si="98"/>
        <v>002 0106 0201180040 800</v>
      </c>
      <c r="AL181" s="151" t="str">
        <f t="shared" si="99"/>
        <v>002 0106 0201180040 853</v>
      </c>
      <c r="AM181" s="151" t="str">
        <f t="shared" si="100"/>
        <v>02 0 002 0106 0201180040 800</v>
      </c>
      <c r="AN181" s="1" t="str">
        <f t="shared" si="107"/>
        <v>02 0 002 0106 0201180040 850</v>
      </c>
      <c r="AO181" s="151" t="str">
        <f t="shared" si="101"/>
        <v>02 0 002 0106 0201180040 853</v>
      </c>
      <c r="AP181" s="151" t="str">
        <f t="shared" si="102"/>
        <v>0</v>
      </c>
      <c r="AQ181" s="151">
        <f t="shared" si="103"/>
        <v>0</v>
      </c>
      <c r="AR181" s="154"/>
      <c r="AS181" s="151"/>
    </row>
    <row r="182" spans="1:48" ht="13.5" customHeight="1" x14ac:dyDescent="0.2">
      <c r="A182" s="134"/>
      <c r="B182" s="241" t="str">
        <f t="shared" si="116"/>
        <v>02</v>
      </c>
      <c r="C182" s="112" t="s">
        <v>3115</v>
      </c>
      <c r="D182" s="46" t="s">
        <v>1030</v>
      </c>
      <c r="E182" s="46" t="s">
        <v>641</v>
      </c>
      <c r="F182" s="46" t="s">
        <v>2941</v>
      </c>
      <c r="G182" s="46">
        <v>81400</v>
      </c>
      <c r="H182" s="46" t="s">
        <v>411</v>
      </c>
      <c r="I182" s="46"/>
      <c r="J182" s="85"/>
      <c r="K182" s="85"/>
      <c r="L182" s="237"/>
      <c r="M182" s="115">
        <v>9600</v>
      </c>
      <c r="N182" s="115"/>
      <c r="O182" s="149"/>
      <c r="P182" s="113" t="str">
        <f t="shared" si="87"/>
        <v>02 0</v>
      </c>
      <c r="Q182" s="150" t="str">
        <f t="shared" si="88"/>
        <v>02 0 002</v>
      </c>
      <c r="R182" s="150" t="str">
        <f t="shared" si="104"/>
        <v>0100</v>
      </c>
      <c r="S182" s="150" t="str">
        <f t="shared" si="89"/>
        <v>002 0100</v>
      </c>
      <c r="T182" s="150" t="str">
        <f t="shared" si="109"/>
        <v>02 0 002 0100</v>
      </c>
      <c r="U182" s="148" t="str">
        <f t="shared" si="105"/>
        <v>0106</v>
      </c>
      <c r="V182" s="150" t="str">
        <f t="shared" si="90"/>
        <v>002 0106</v>
      </c>
      <c r="W182" s="150" t="str">
        <f t="shared" si="110"/>
        <v>02 0 002 0106</v>
      </c>
      <c r="X182" s="151" t="str">
        <f t="shared" si="106"/>
        <v>0106 0201100000</v>
      </c>
      <c r="Y182" s="151" t="str">
        <f t="shared" si="91"/>
        <v>002 0106 0201100000</v>
      </c>
      <c r="Z182" s="151" t="str">
        <f t="shared" si="111"/>
        <v>02 0 002 0106 0201100000</v>
      </c>
      <c r="AA182" s="151" t="str">
        <f t="shared" si="112"/>
        <v>0106 0201181000</v>
      </c>
      <c r="AB182" s="151" t="str">
        <f t="shared" si="92"/>
        <v>002 0106 0201181000</v>
      </c>
      <c r="AC182" s="151" t="str">
        <f t="shared" si="113"/>
        <v>02 0 002 0106 0201181000</v>
      </c>
      <c r="AD182" s="151" t="str">
        <f t="shared" si="114"/>
        <v>0106 0201181400</v>
      </c>
      <c r="AE182" s="151" t="str">
        <f t="shared" si="93"/>
        <v>002 0106 0201181400</v>
      </c>
      <c r="AF182" s="151" t="str">
        <f t="shared" si="115"/>
        <v>02 0 002 0106 0201181400</v>
      </c>
      <c r="AG182" s="151" t="str">
        <f t="shared" si="94"/>
        <v>0106 0201181400 200</v>
      </c>
      <c r="AH182" s="1" t="str">
        <f t="shared" si="95"/>
        <v>0106 0201181400 240</v>
      </c>
      <c r="AI182" s="151" t="str">
        <f t="shared" si="96"/>
        <v>0106 0201181400 244</v>
      </c>
      <c r="AJ182" s="1" t="str">
        <f t="shared" si="97"/>
        <v>002 0106 0201181400 240</v>
      </c>
      <c r="AK182" s="151" t="str">
        <f t="shared" si="98"/>
        <v>002 0106 0201181400 200</v>
      </c>
      <c r="AL182" s="151" t="str">
        <f t="shared" si="99"/>
        <v>002 0106 0201181400 244</v>
      </c>
      <c r="AM182" s="151" t="str">
        <f t="shared" si="100"/>
        <v>02 0 002 0106 0201181400 200</v>
      </c>
      <c r="AN182" s="1" t="str">
        <f t="shared" si="107"/>
        <v>02 0 002 0106 0201181400 240</v>
      </c>
      <c r="AO182" s="151" t="str">
        <f t="shared" si="101"/>
        <v>02 0 002 0106 0201181400 244</v>
      </c>
      <c r="AP182" s="151" t="str">
        <f t="shared" si="102"/>
        <v>0</v>
      </c>
      <c r="AQ182" s="151">
        <f t="shared" si="103"/>
        <v>0</v>
      </c>
      <c r="AR182" s="154"/>
      <c r="AS182" s="151"/>
    </row>
    <row r="183" spans="1:48" ht="13.5" customHeight="1" x14ac:dyDescent="0.2">
      <c r="A183" s="134"/>
      <c r="B183" s="241" t="str">
        <f t="shared" si="116"/>
        <v>70</v>
      </c>
      <c r="C183" s="112" t="s">
        <v>3115</v>
      </c>
      <c r="D183" s="46" t="s">
        <v>1030</v>
      </c>
      <c r="E183" s="46" t="s">
        <v>1039</v>
      </c>
      <c r="F183" s="46" t="s">
        <v>2942</v>
      </c>
      <c r="G183" s="46">
        <v>83030</v>
      </c>
      <c r="H183" s="46" t="s">
        <v>1175</v>
      </c>
      <c r="I183" s="46"/>
      <c r="J183" s="85"/>
      <c r="K183" s="85"/>
      <c r="L183" s="237"/>
      <c r="M183" s="115">
        <v>0</v>
      </c>
      <c r="N183" s="115"/>
      <c r="O183" s="149"/>
      <c r="P183" s="113" t="str">
        <f t="shared" si="87"/>
        <v>70 0</v>
      </c>
      <c r="Q183" s="150" t="str">
        <f t="shared" si="88"/>
        <v>70 0 002</v>
      </c>
      <c r="R183" s="150" t="str">
        <f t="shared" si="104"/>
        <v>0100</v>
      </c>
      <c r="S183" s="150" t="str">
        <f t="shared" si="89"/>
        <v>002 0100</v>
      </c>
      <c r="T183" s="150" t="str">
        <f t="shared" si="109"/>
        <v>70 0 002 0100</v>
      </c>
      <c r="U183" s="148" t="str">
        <f t="shared" si="105"/>
        <v>0111</v>
      </c>
      <c r="V183" s="150" t="str">
        <f t="shared" si="90"/>
        <v>002 0111</v>
      </c>
      <c r="W183" s="150" t="str">
        <f t="shared" si="110"/>
        <v>70 0 002 0111</v>
      </c>
      <c r="X183" s="151" t="str">
        <f t="shared" si="106"/>
        <v>0111 7000000000</v>
      </c>
      <c r="Y183" s="151" t="str">
        <f t="shared" si="91"/>
        <v>002 0111 7000000000</v>
      </c>
      <c r="Z183" s="151" t="str">
        <f t="shared" si="111"/>
        <v>70 0 002 0111 7000000000</v>
      </c>
      <c r="AA183" s="151" t="str">
        <f t="shared" si="112"/>
        <v>0111 7000083000</v>
      </c>
      <c r="AB183" s="151" t="str">
        <f t="shared" si="92"/>
        <v>002 0111 7000083000</v>
      </c>
      <c r="AC183" s="151" t="str">
        <f t="shared" si="113"/>
        <v>70 0 002 0111 7000083000</v>
      </c>
      <c r="AD183" s="151" t="str">
        <f t="shared" si="114"/>
        <v>0111 7000083030</v>
      </c>
      <c r="AE183" s="151" t="str">
        <f t="shared" si="93"/>
        <v>002 0111 7000083030</v>
      </c>
      <c r="AF183" s="151" t="str">
        <f t="shared" si="115"/>
        <v>70 0 002 0111 7000083030</v>
      </c>
      <c r="AG183" s="151" t="str">
        <f t="shared" si="94"/>
        <v>0111 7000083030 800</v>
      </c>
      <c r="AH183" s="1" t="str">
        <f t="shared" si="95"/>
        <v>0111 7000083030 870</v>
      </c>
      <c r="AI183" s="151" t="str">
        <f t="shared" si="96"/>
        <v>0111 7000083030 870</v>
      </c>
      <c r="AJ183" s="1" t="str">
        <f t="shared" si="97"/>
        <v>002 0111 7000083030 870</v>
      </c>
      <c r="AK183" s="151" t="str">
        <f t="shared" si="98"/>
        <v>002 0111 7000083030 800</v>
      </c>
      <c r="AL183" s="151" t="str">
        <f t="shared" si="99"/>
        <v>002 0111 7000083030 870</v>
      </c>
      <c r="AM183" s="151" t="str">
        <f t="shared" si="100"/>
        <v>70 0 002 0111 7000083030 800</v>
      </c>
      <c r="AN183" s="1" t="str">
        <f t="shared" si="107"/>
        <v>70 0 002 0111 7000083030 870</v>
      </c>
      <c r="AO183" s="151" t="str">
        <f t="shared" si="101"/>
        <v>70 0 002 0111 7000083030 870</v>
      </c>
      <c r="AP183" s="151" t="str">
        <f t="shared" si="102"/>
        <v>0</v>
      </c>
      <c r="AQ183" s="151">
        <f t="shared" si="103"/>
        <v>0</v>
      </c>
      <c r="AR183" s="152"/>
      <c r="AS183" s="151"/>
    </row>
    <row r="184" spans="1:48" ht="13.5" customHeight="1" x14ac:dyDescent="0.2">
      <c r="A184" s="134"/>
      <c r="B184" s="241" t="str">
        <f t="shared" si="116"/>
        <v>02</v>
      </c>
      <c r="C184" s="112" t="s">
        <v>3115</v>
      </c>
      <c r="D184" s="46" t="s">
        <v>1030</v>
      </c>
      <c r="E184" s="46" t="s">
        <v>70</v>
      </c>
      <c r="F184" s="46" t="s">
        <v>2941</v>
      </c>
      <c r="G184" s="46">
        <v>83000</v>
      </c>
      <c r="H184" s="46" t="s">
        <v>982</v>
      </c>
      <c r="I184" s="46"/>
      <c r="J184" s="85"/>
      <c r="K184" s="85"/>
      <c r="L184" s="237"/>
      <c r="M184" s="115">
        <v>286197.64</v>
      </c>
      <c r="N184" s="115"/>
      <c r="O184" s="149"/>
      <c r="P184" s="113" t="str">
        <f t="shared" si="87"/>
        <v>02 0</v>
      </c>
      <c r="Q184" s="150" t="str">
        <f t="shared" si="88"/>
        <v>02 0 002</v>
      </c>
      <c r="R184" s="150" t="str">
        <f t="shared" si="104"/>
        <v>1300</v>
      </c>
      <c r="S184" s="150" t="str">
        <f t="shared" si="89"/>
        <v>002 1300</v>
      </c>
      <c r="T184" s="150" t="str">
        <f t="shared" si="109"/>
        <v>02 0 002 1300</v>
      </c>
      <c r="U184" s="148" t="str">
        <f t="shared" si="105"/>
        <v>1301</v>
      </c>
      <c r="V184" s="150" t="str">
        <f t="shared" si="90"/>
        <v>002 1301</v>
      </c>
      <c r="W184" s="150" t="str">
        <f t="shared" si="110"/>
        <v>02 0 002 1301</v>
      </c>
      <c r="X184" s="151" t="str">
        <f t="shared" si="106"/>
        <v>1301 0201100000</v>
      </c>
      <c r="Y184" s="151" t="str">
        <f t="shared" si="91"/>
        <v>002 1301 0201100000</v>
      </c>
      <c r="Z184" s="151" t="str">
        <f t="shared" si="111"/>
        <v>02 0 002 1301 0201100000</v>
      </c>
      <c r="AA184" s="151" t="str">
        <f t="shared" si="112"/>
        <v>1301 0201183000</v>
      </c>
      <c r="AB184" s="151" t="str">
        <f t="shared" si="92"/>
        <v>002 1301 0201183000</v>
      </c>
      <c r="AC184" s="151" t="str">
        <f t="shared" si="113"/>
        <v>02 0 002 1301 0201183000</v>
      </c>
      <c r="AD184" s="151" t="str">
        <f t="shared" si="114"/>
        <v>1301 0201183000</v>
      </c>
      <c r="AE184" s="151" t="str">
        <f t="shared" si="93"/>
        <v>002 1301 0201183000</v>
      </c>
      <c r="AF184" s="151" t="str">
        <f t="shared" si="115"/>
        <v>02 0 002 1301 0201183000</v>
      </c>
      <c r="AG184" s="151" t="str">
        <f t="shared" si="94"/>
        <v>1301 0201183000 700</v>
      </c>
      <c r="AH184" s="1" t="str">
        <f t="shared" si="95"/>
        <v>1301 0201183000 730</v>
      </c>
      <c r="AI184" s="151" t="str">
        <f t="shared" si="96"/>
        <v>1301 0201183000 730</v>
      </c>
      <c r="AJ184" s="1" t="str">
        <f t="shared" si="97"/>
        <v>002 1301 0201183000 730</v>
      </c>
      <c r="AK184" s="151" t="str">
        <f t="shared" si="98"/>
        <v>002 1301 0201183000 700</v>
      </c>
      <c r="AL184" s="151" t="str">
        <f t="shared" si="99"/>
        <v>002 1301 0201183000 730</v>
      </c>
      <c r="AM184" s="151" t="str">
        <f t="shared" si="100"/>
        <v>02 0 002 1301 0201183000 700</v>
      </c>
      <c r="AN184" s="1" t="str">
        <f t="shared" si="107"/>
        <v>02 0 002 1301 0201183000 730</v>
      </c>
      <c r="AO184" s="151" t="str">
        <f t="shared" si="101"/>
        <v>02 0 002 1301 0201183000 730</v>
      </c>
      <c r="AP184" s="151" t="str">
        <f t="shared" si="102"/>
        <v>0</v>
      </c>
      <c r="AQ184" s="151">
        <f t="shared" si="103"/>
        <v>0</v>
      </c>
      <c r="AR184" s="152"/>
      <c r="AS184" s="151"/>
    </row>
    <row r="185" spans="1:48" ht="13.5" customHeight="1" x14ac:dyDescent="0.2">
      <c r="A185" s="134"/>
      <c r="B185" s="241" t="str">
        <f t="shared" si="116"/>
        <v>02</v>
      </c>
      <c r="C185" s="112" t="s">
        <v>3115</v>
      </c>
      <c r="D185" s="46" t="s">
        <v>1030</v>
      </c>
      <c r="E185" s="46" t="s">
        <v>1210</v>
      </c>
      <c r="F185" s="46" t="s">
        <v>2943</v>
      </c>
      <c r="G185" s="46">
        <v>15840</v>
      </c>
      <c r="H185" s="46" t="s">
        <v>1179</v>
      </c>
      <c r="I185" s="46"/>
      <c r="J185" s="85"/>
      <c r="K185" s="85"/>
      <c r="L185" s="237"/>
      <c r="M185" s="115">
        <v>1074753</v>
      </c>
      <c r="N185" s="115"/>
      <c r="O185" s="149"/>
      <c r="P185" s="113" t="str">
        <f t="shared" si="87"/>
        <v>02 0</v>
      </c>
      <c r="Q185" s="150" t="str">
        <f t="shared" si="88"/>
        <v>02 0 002</v>
      </c>
      <c r="R185" s="150" t="str">
        <f t="shared" si="104"/>
        <v>1400</v>
      </c>
      <c r="S185" s="150" t="str">
        <f t="shared" si="89"/>
        <v>002 1400</v>
      </c>
      <c r="T185" s="150" t="str">
        <f t="shared" si="109"/>
        <v>02 0 002 1400</v>
      </c>
      <c r="U185" s="148" t="str">
        <f t="shared" si="105"/>
        <v>1401</v>
      </c>
      <c r="V185" s="150" t="str">
        <f t="shared" si="90"/>
        <v>002 1401</v>
      </c>
      <c r="W185" s="150" t="str">
        <f t="shared" si="110"/>
        <v>02 0 002 1401</v>
      </c>
      <c r="X185" s="151" t="str">
        <f t="shared" si="106"/>
        <v>1401 0201300000</v>
      </c>
      <c r="Y185" s="151" t="str">
        <f t="shared" si="91"/>
        <v>002 1401 0201300000</v>
      </c>
      <c r="Z185" s="151" t="str">
        <f t="shared" si="111"/>
        <v>02 0 002 1401 0201300000</v>
      </c>
      <c r="AA185" s="151" t="str">
        <f t="shared" si="112"/>
        <v>1401 0201315000</v>
      </c>
      <c r="AB185" s="151" t="str">
        <f t="shared" si="92"/>
        <v>002 1401 0201315000</v>
      </c>
      <c r="AC185" s="151" t="str">
        <f t="shared" si="113"/>
        <v>02 0 002 1401 0201315000</v>
      </c>
      <c r="AD185" s="151" t="str">
        <f t="shared" si="114"/>
        <v>1401 0201315840</v>
      </c>
      <c r="AE185" s="151" t="str">
        <f t="shared" si="93"/>
        <v>002 1401 0201315840</v>
      </c>
      <c r="AF185" s="151" t="str">
        <f t="shared" si="115"/>
        <v>02 0 002 1401 0201315840</v>
      </c>
      <c r="AG185" s="151" t="str">
        <f t="shared" si="94"/>
        <v>1401 0201315840 500</v>
      </c>
      <c r="AH185" s="1" t="str">
        <f t="shared" si="95"/>
        <v>1401 0201315840 510</v>
      </c>
      <c r="AI185" s="151" t="str">
        <f t="shared" si="96"/>
        <v>1401 0201315840 511</v>
      </c>
      <c r="AJ185" s="1" t="str">
        <f t="shared" si="97"/>
        <v>002 1401 0201315840 510</v>
      </c>
      <c r="AK185" s="151" t="str">
        <f t="shared" si="98"/>
        <v>002 1401 0201315840 500</v>
      </c>
      <c r="AL185" s="151" t="str">
        <f t="shared" si="99"/>
        <v>002 1401 0201315840 511</v>
      </c>
      <c r="AM185" s="151" t="str">
        <f t="shared" si="100"/>
        <v>02 0 002 1401 0201315840 500</v>
      </c>
      <c r="AN185" s="1" t="str">
        <f t="shared" si="107"/>
        <v>02 0 002 1401 0201315840 510</v>
      </c>
      <c r="AO185" s="151" t="str">
        <f t="shared" si="101"/>
        <v>02 0 002 1401 0201315840 511</v>
      </c>
      <c r="AP185" s="151" t="str">
        <f t="shared" si="102"/>
        <v>0</v>
      </c>
      <c r="AQ185" s="151">
        <f t="shared" si="103"/>
        <v>0</v>
      </c>
      <c r="AR185" s="152"/>
      <c r="AS185" s="151"/>
    </row>
    <row r="186" spans="1:48" ht="13.5" customHeight="1" x14ac:dyDescent="0.2">
      <c r="A186" s="134"/>
      <c r="B186" s="241" t="str">
        <f t="shared" si="116"/>
        <v>02</v>
      </c>
      <c r="C186" s="112" t="s">
        <v>3115</v>
      </c>
      <c r="D186" s="46" t="s">
        <v>1030</v>
      </c>
      <c r="E186" s="46" t="s">
        <v>1212</v>
      </c>
      <c r="F186" s="46" t="s">
        <v>2943</v>
      </c>
      <c r="G186" s="46">
        <v>83020</v>
      </c>
      <c r="H186" s="46" t="s">
        <v>1275</v>
      </c>
      <c r="I186" s="46"/>
      <c r="J186" s="85"/>
      <c r="K186" s="85"/>
      <c r="L186" s="237"/>
      <c r="M186" s="115">
        <v>3321700</v>
      </c>
      <c r="N186" s="115"/>
      <c r="O186" s="149"/>
      <c r="P186" s="113" t="str">
        <f t="shared" si="87"/>
        <v>02 0</v>
      </c>
      <c r="Q186" s="150" t="str">
        <f t="shared" si="88"/>
        <v>02 0 002</v>
      </c>
      <c r="R186" s="150" t="str">
        <f t="shared" si="104"/>
        <v>1400</v>
      </c>
      <c r="S186" s="150" t="str">
        <f t="shared" si="89"/>
        <v>002 1400</v>
      </c>
      <c r="T186" s="150" t="str">
        <f t="shared" si="109"/>
        <v>02 0 002 1400</v>
      </c>
      <c r="U186" s="148" t="str">
        <f t="shared" si="105"/>
        <v>1402</v>
      </c>
      <c r="V186" s="150" t="str">
        <f t="shared" si="90"/>
        <v>002 1402</v>
      </c>
      <c r="W186" s="150" t="str">
        <f t="shared" si="110"/>
        <v>02 0 002 1402</v>
      </c>
      <c r="X186" s="151" t="str">
        <f t="shared" si="106"/>
        <v>1402 0201300000</v>
      </c>
      <c r="Y186" s="151" t="str">
        <f t="shared" si="91"/>
        <v>002 1402 0201300000</v>
      </c>
      <c r="Z186" s="151" t="str">
        <f t="shared" si="111"/>
        <v>02 0 002 1402 0201300000</v>
      </c>
      <c r="AA186" s="151" t="str">
        <f t="shared" si="112"/>
        <v>1402 0201383000</v>
      </c>
      <c r="AB186" s="151" t="str">
        <f t="shared" si="92"/>
        <v>002 1402 0201383000</v>
      </c>
      <c r="AC186" s="151" t="str">
        <f t="shared" si="113"/>
        <v>02 0 002 1402 0201383000</v>
      </c>
      <c r="AD186" s="151" t="str">
        <f t="shared" si="114"/>
        <v>1402 0201383020</v>
      </c>
      <c r="AE186" s="151" t="str">
        <f t="shared" si="93"/>
        <v>002 1402 0201383020</v>
      </c>
      <c r="AF186" s="151" t="str">
        <f t="shared" si="115"/>
        <v>02 0 002 1402 0201383020</v>
      </c>
      <c r="AG186" s="151" t="str">
        <f t="shared" si="94"/>
        <v>1402 0201383020 500</v>
      </c>
      <c r="AH186" s="1" t="str">
        <f t="shared" si="95"/>
        <v>1402 0201383020 510</v>
      </c>
      <c r="AI186" s="151" t="str">
        <f t="shared" si="96"/>
        <v>1402 0201383020 512</v>
      </c>
      <c r="AJ186" s="1" t="str">
        <f t="shared" si="97"/>
        <v>002 1402 0201383020 510</v>
      </c>
      <c r="AK186" s="151" t="str">
        <f t="shared" si="98"/>
        <v>002 1402 0201383020 500</v>
      </c>
      <c r="AL186" s="151" t="str">
        <f t="shared" si="99"/>
        <v>002 1402 0201383020 512</v>
      </c>
      <c r="AM186" s="151" t="str">
        <f t="shared" si="100"/>
        <v>02 0 002 1402 0201383020 500</v>
      </c>
      <c r="AN186" s="1" t="str">
        <f t="shared" si="107"/>
        <v>02 0 002 1402 0201383020 510</v>
      </c>
      <c r="AO186" s="151" t="str">
        <f t="shared" si="101"/>
        <v>02 0 002 1402 0201383020 512</v>
      </c>
      <c r="AP186" s="151" t="str">
        <f t="shared" si="102"/>
        <v>0</v>
      </c>
      <c r="AQ186" s="151">
        <f t="shared" si="103"/>
        <v>0</v>
      </c>
      <c r="AR186" s="152"/>
      <c r="AS186" s="151"/>
    </row>
    <row r="187" spans="1:48" ht="13.5" customHeight="1" x14ac:dyDescent="0.2">
      <c r="A187" s="134"/>
      <c r="B187" s="241" t="str">
        <f t="shared" si="116"/>
        <v>08</v>
      </c>
      <c r="C187" s="112" t="s">
        <v>3115</v>
      </c>
      <c r="D187" s="46" t="s">
        <v>1081</v>
      </c>
      <c r="E187" s="46" t="s">
        <v>1094</v>
      </c>
      <c r="F187" s="46" t="s">
        <v>2944</v>
      </c>
      <c r="G187" s="46">
        <v>14722</v>
      </c>
      <c r="H187" s="46" t="s">
        <v>1156</v>
      </c>
      <c r="I187" s="46"/>
      <c r="J187" s="85"/>
      <c r="K187" s="85"/>
      <c r="L187" s="237"/>
      <c r="M187" s="115">
        <v>43202089</v>
      </c>
      <c r="N187" s="115"/>
      <c r="O187" s="149"/>
      <c r="P187" s="113" t="str">
        <f t="shared" si="87"/>
        <v>08 0</v>
      </c>
      <c r="Q187" s="150" t="str">
        <f t="shared" si="88"/>
        <v>08 0 008</v>
      </c>
      <c r="R187" s="150" t="str">
        <f t="shared" si="104"/>
        <v>0700</v>
      </c>
      <c r="S187" s="150" t="str">
        <f t="shared" si="89"/>
        <v>008 0700</v>
      </c>
      <c r="T187" s="150" t="str">
        <f t="shared" si="109"/>
        <v>08 0 008 0700</v>
      </c>
      <c r="U187" s="148" t="str">
        <f t="shared" si="105"/>
        <v>0701</v>
      </c>
      <c r="V187" s="150" t="str">
        <f t="shared" si="90"/>
        <v>008 0701</v>
      </c>
      <c r="W187" s="150" t="str">
        <f t="shared" si="110"/>
        <v>08 0 008 0701</v>
      </c>
      <c r="X187" s="151" t="str">
        <f t="shared" si="106"/>
        <v>0701 0801200000</v>
      </c>
      <c r="Y187" s="151" t="str">
        <f t="shared" si="91"/>
        <v>008 0701 0801200000</v>
      </c>
      <c r="Z187" s="151" t="str">
        <f t="shared" si="111"/>
        <v>08 0 008 0701 0801200000</v>
      </c>
      <c r="AA187" s="151" t="str">
        <f t="shared" si="112"/>
        <v>0701 0801214000</v>
      </c>
      <c r="AB187" s="151" t="str">
        <f t="shared" si="92"/>
        <v>008 0701 0801214000</v>
      </c>
      <c r="AC187" s="151" t="str">
        <f t="shared" si="113"/>
        <v>08 0 008 0701 0801214000</v>
      </c>
      <c r="AD187" s="151" t="str">
        <f t="shared" si="114"/>
        <v>0701 0801214722</v>
      </c>
      <c r="AE187" s="151" t="str">
        <f t="shared" si="93"/>
        <v>008 0701 0801214722</v>
      </c>
      <c r="AF187" s="151" t="str">
        <f t="shared" si="115"/>
        <v>08 0 008 0701 0801214722</v>
      </c>
      <c r="AG187" s="151" t="str">
        <f t="shared" si="94"/>
        <v>0701 0801214722 600</v>
      </c>
      <c r="AH187" s="1" t="str">
        <f t="shared" si="95"/>
        <v>0701 0801214722 610</v>
      </c>
      <c r="AI187" s="151" t="str">
        <f t="shared" si="96"/>
        <v>0701 0801214722 611</v>
      </c>
      <c r="AJ187" s="1" t="str">
        <f t="shared" si="97"/>
        <v>008 0701 0801214722 610</v>
      </c>
      <c r="AK187" s="151" t="str">
        <f t="shared" si="98"/>
        <v>008 0701 0801214722 600</v>
      </c>
      <c r="AL187" s="151" t="str">
        <f t="shared" si="99"/>
        <v>008 0701 0801214722 611</v>
      </c>
      <c r="AM187" s="151" t="str">
        <f t="shared" si="100"/>
        <v>08 0 008 0701 0801214722 600</v>
      </c>
      <c r="AN187" s="1" t="str">
        <f t="shared" si="107"/>
        <v>08 0 008 0701 0801214722 610</v>
      </c>
      <c r="AO187" s="151" t="str">
        <f t="shared" si="101"/>
        <v>08 0 008 0701 0801214722 611</v>
      </c>
      <c r="AP187" s="151" t="str">
        <f t="shared" si="102"/>
        <v>0</v>
      </c>
      <c r="AQ187" s="151">
        <f t="shared" si="103"/>
        <v>0</v>
      </c>
      <c r="AR187" s="152"/>
      <c r="AS187" s="151"/>
    </row>
    <row r="188" spans="1:48" ht="13.5" customHeight="1" x14ac:dyDescent="0.2">
      <c r="A188" s="134"/>
      <c r="B188" s="241" t="str">
        <f t="shared" si="116"/>
        <v>08</v>
      </c>
      <c r="C188" s="112" t="s">
        <v>3115</v>
      </c>
      <c r="D188" s="46" t="s">
        <v>1081</v>
      </c>
      <c r="E188" s="46" t="s">
        <v>1094</v>
      </c>
      <c r="F188" s="46" t="s">
        <v>2944</v>
      </c>
      <c r="G188" s="46">
        <v>80300</v>
      </c>
      <c r="H188" s="46" t="s">
        <v>1156</v>
      </c>
      <c r="I188" s="46"/>
      <c r="J188" s="85"/>
      <c r="K188" s="85"/>
      <c r="L188" s="237"/>
      <c r="M188" s="115">
        <v>4623137.71</v>
      </c>
      <c r="N188" s="115"/>
      <c r="O188" s="149"/>
      <c r="P188" s="113" t="str">
        <f t="shared" si="87"/>
        <v>08 0</v>
      </c>
      <c r="Q188" s="150" t="str">
        <f t="shared" si="88"/>
        <v>08 0 008</v>
      </c>
      <c r="R188" s="150" t="str">
        <f t="shared" si="104"/>
        <v>0700</v>
      </c>
      <c r="S188" s="150" t="str">
        <f t="shared" si="89"/>
        <v>008 0700</v>
      </c>
      <c r="T188" s="150" t="str">
        <f t="shared" si="109"/>
        <v>08 0 008 0700</v>
      </c>
      <c r="U188" s="148" t="str">
        <f t="shared" si="105"/>
        <v>0701</v>
      </c>
      <c r="V188" s="150" t="str">
        <f t="shared" si="90"/>
        <v>008 0701</v>
      </c>
      <c r="W188" s="150" t="str">
        <f t="shared" si="110"/>
        <v>08 0 008 0701</v>
      </c>
      <c r="X188" s="151" t="str">
        <f t="shared" si="106"/>
        <v>0701 0801200000</v>
      </c>
      <c r="Y188" s="151" t="str">
        <f t="shared" si="91"/>
        <v>008 0701 0801200000</v>
      </c>
      <c r="Z188" s="151" t="str">
        <f t="shared" si="111"/>
        <v>08 0 008 0701 0801200000</v>
      </c>
      <c r="AA188" s="151" t="str">
        <f t="shared" si="112"/>
        <v>0701 0801280000</v>
      </c>
      <c r="AB188" s="151" t="str">
        <f t="shared" si="92"/>
        <v>008 0701 0801280000</v>
      </c>
      <c r="AC188" s="151" t="str">
        <f t="shared" si="113"/>
        <v>08 0 008 0701 0801280000</v>
      </c>
      <c r="AD188" s="151" t="str">
        <f t="shared" si="114"/>
        <v>0701 0801280300</v>
      </c>
      <c r="AE188" s="151" t="str">
        <f t="shared" si="93"/>
        <v>008 0701 0801280300</v>
      </c>
      <c r="AF188" s="151" t="str">
        <f t="shared" si="115"/>
        <v>08 0 008 0701 0801280300</v>
      </c>
      <c r="AG188" s="151" t="str">
        <f t="shared" si="94"/>
        <v>0701 0801280300 600</v>
      </c>
      <c r="AH188" s="1" t="str">
        <f t="shared" si="95"/>
        <v>0701 0801280300 610</v>
      </c>
      <c r="AI188" s="151" t="str">
        <f t="shared" si="96"/>
        <v>0701 0801280300 611</v>
      </c>
      <c r="AJ188" s="1" t="str">
        <f t="shared" si="97"/>
        <v>008 0701 0801280300 610</v>
      </c>
      <c r="AK188" s="151" t="str">
        <f t="shared" si="98"/>
        <v>008 0701 0801280300 600</v>
      </c>
      <c r="AL188" s="151" t="str">
        <f t="shared" si="99"/>
        <v>008 0701 0801280300 611</v>
      </c>
      <c r="AM188" s="151" t="str">
        <f t="shared" si="100"/>
        <v>08 0 008 0701 0801280300 600</v>
      </c>
      <c r="AN188" s="1" t="str">
        <f t="shared" si="107"/>
        <v>08 0 008 0701 0801280300 610</v>
      </c>
      <c r="AO188" s="151" t="str">
        <f t="shared" si="101"/>
        <v>08 0 008 0701 0801280300 611</v>
      </c>
      <c r="AP188" s="151" t="str">
        <f t="shared" si="102"/>
        <v>0</v>
      </c>
      <c r="AQ188" s="151">
        <f t="shared" si="103"/>
        <v>0</v>
      </c>
      <c r="AR188" s="152"/>
      <c r="AS188" s="151"/>
    </row>
    <row r="189" spans="1:48" ht="13.5" customHeight="1" x14ac:dyDescent="0.2">
      <c r="A189" s="134"/>
      <c r="B189" s="241" t="str">
        <f t="shared" si="116"/>
        <v>08</v>
      </c>
      <c r="C189" s="112" t="s">
        <v>3115</v>
      </c>
      <c r="D189" s="46" t="s">
        <v>1081</v>
      </c>
      <c r="E189" s="46" t="s">
        <v>1094</v>
      </c>
      <c r="F189" s="46" t="s">
        <v>2944</v>
      </c>
      <c r="G189" s="46">
        <v>82350</v>
      </c>
      <c r="H189" s="46" t="s">
        <v>1156</v>
      </c>
      <c r="I189" s="46"/>
      <c r="J189" s="85"/>
      <c r="K189" s="85"/>
      <c r="L189" s="237"/>
      <c r="M189" s="115">
        <v>1071037.71</v>
      </c>
      <c r="N189" s="115"/>
      <c r="O189" s="149"/>
      <c r="P189" s="113" t="str">
        <f t="shared" si="87"/>
        <v>08 0</v>
      </c>
      <c r="Q189" s="150" t="str">
        <f t="shared" si="88"/>
        <v>08 0 008</v>
      </c>
      <c r="R189" s="150" t="str">
        <f t="shared" si="104"/>
        <v>0700</v>
      </c>
      <c r="S189" s="150" t="str">
        <f t="shared" si="89"/>
        <v>008 0700</v>
      </c>
      <c r="T189" s="150" t="str">
        <f t="shared" si="109"/>
        <v>08 0 008 0700</v>
      </c>
      <c r="U189" s="148" t="str">
        <f t="shared" si="105"/>
        <v>0701</v>
      </c>
      <c r="V189" s="150" t="str">
        <f t="shared" si="90"/>
        <v>008 0701</v>
      </c>
      <c r="W189" s="150" t="str">
        <f t="shared" si="110"/>
        <v>08 0 008 0701</v>
      </c>
      <c r="X189" s="151" t="str">
        <f t="shared" si="106"/>
        <v>0701 0801200000</v>
      </c>
      <c r="Y189" s="151" t="str">
        <f t="shared" si="91"/>
        <v>008 0701 0801200000</v>
      </c>
      <c r="Z189" s="151" t="str">
        <f t="shared" si="111"/>
        <v>08 0 008 0701 0801200000</v>
      </c>
      <c r="AA189" s="151" t="str">
        <f t="shared" si="112"/>
        <v>0701 0801282000</v>
      </c>
      <c r="AB189" s="151" t="str">
        <f t="shared" si="92"/>
        <v>008 0701 0801282000</v>
      </c>
      <c r="AC189" s="151" t="str">
        <f t="shared" si="113"/>
        <v>08 0 008 0701 0801282000</v>
      </c>
      <c r="AD189" s="151" t="str">
        <f t="shared" si="114"/>
        <v>0701 0801282350</v>
      </c>
      <c r="AE189" s="151" t="str">
        <f t="shared" si="93"/>
        <v>008 0701 0801282350</v>
      </c>
      <c r="AF189" s="151" t="str">
        <f t="shared" si="115"/>
        <v>08 0 008 0701 0801282350</v>
      </c>
      <c r="AG189" s="151" t="str">
        <f t="shared" si="94"/>
        <v>0701 0801282350 600</v>
      </c>
      <c r="AH189" s="1" t="str">
        <f t="shared" si="95"/>
        <v>0701 0801282350 610</v>
      </c>
      <c r="AI189" s="151" t="str">
        <f t="shared" si="96"/>
        <v>0701 0801282350 611</v>
      </c>
      <c r="AJ189" s="1" t="str">
        <f t="shared" si="97"/>
        <v>008 0701 0801282350 610</v>
      </c>
      <c r="AK189" s="151" t="str">
        <f t="shared" si="98"/>
        <v>008 0701 0801282350 600</v>
      </c>
      <c r="AL189" s="151" t="str">
        <f t="shared" si="99"/>
        <v>008 0701 0801282350 611</v>
      </c>
      <c r="AM189" s="151" t="str">
        <f t="shared" si="100"/>
        <v>08 0 008 0701 0801282350 600</v>
      </c>
      <c r="AN189" s="1" t="str">
        <f t="shared" si="107"/>
        <v>08 0 008 0701 0801282350 610</v>
      </c>
      <c r="AO189" s="151" t="str">
        <f t="shared" si="101"/>
        <v>08 0 008 0701 0801282350 611</v>
      </c>
      <c r="AP189" s="151" t="str">
        <f t="shared" si="102"/>
        <v>0</v>
      </c>
      <c r="AQ189" s="151">
        <f t="shared" si="103"/>
        <v>0</v>
      </c>
      <c r="AR189" s="152"/>
      <c r="AS189" s="151"/>
    </row>
    <row r="190" spans="1:48" ht="13.5" customHeight="1" x14ac:dyDescent="0.2">
      <c r="A190" s="134"/>
      <c r="B190" s="241" t="str">
        <f t="shared" si="116"/>
        <v>08</v>
      </c>
      <c r="C190" s="112" t="s">
        <v>3115</v>
      </c>
      <c r="D190" s="46" t="s">
        <v>1081</v>
      </c>
      <c r="E190" s="46" t="s">
        <v>1094</v>
      </c>
      <c r="F190" s="46" t="s">
        <v>2944</v>
      </c>
      <c r="G190" s="46" t="s">
        <v>2947</v>
      </c>
      <c r="H190" s="46" t="s">
        <v>1158</v>
      </c>
      <c r="I190" s="46"/>
      <c r="J190" s="85"/>
      <c r="K190" s="85"/>
      <c r="L190" s="237"/>
      <c r="M190" s="115">
        <v>0</v>
      </c>
      <c r="N190" s="115"/>
      <c r="O190" s="149"/>
      <c r="P190" s="113" t="str">
        <f t="shared" si="87"/>
        <v>08 0</v>
      </c>
      <c r="Q190" s="150" t="str">
        <f t="shared" si="88"/>
        <v>08 0 008</v>
      </c>
      <c r="R190" s="150" t="str">
        <f t="shared" si="104"/>
        <v>0700</v>
      </c>
      <c r="S190" s="150" t="str">
        <f t="shared" si="89"/>
        <v>008 0700</v>
      </c>
      <c r="T190" s="150" t="str">
        <f t="shared" si="109"/>
        <v>08 0 008 0700</v>
      </c>
      <c r="U190" s="148" t="str">
        <f t="shared" si="105"/>
        <v>0701</v>
      </c>
      <c r="V190" s="150" t="str">
        <f t="shared" si="90"/>
        <v>008 0701</v>
      </c>
      <c r="W190" s="150" t="str">
        <f t="shared" si="110"/>
        <v>08 0 008 0701</v>
      </c>
      <c r="X190" s="151" t="str">
        <f t="shared" si="106"/>
        <v>0701 0801200000</v>
      </c>
      <c r="Y190" s="151" t="str">
        <f t="shared" si="91"/>
        <v>008 0701 0801200000</v>
      </c>
      <c r="Z190" s="151" t="str">
        <f t="shared" si="111"/>
        <v>08 0 008 0701 0801200000</v>
      </c>
      <c r="AA190" s="151" t="str">
        <f t="shared" si="112"/>
        <v>0701 08012S4000</v>
      </c>
      <c r="AB190" s="151" t="str">
        <f t="shared" si="92"/>
        <v>008 0701 08012S4000</v>
      </c>
      <c r="AC190" s="151" t="str">
        <f t="shared" si="113"/>
        <v>08 0 008 0701 08012S4000</v>
      </c>
      <c r="AD190" s="151" t="str">
        <f t="shared" si="114"/>
        <v>0701 08012S4850</v>
      </c>
      <c r="AE190" s="151" t="str">
        <f t="shared" si="93"/>
        <v>008 0701 08012S4850</v>
      </c>
      <c r="AF190" s="151" t="str">
        <f t="shared" si="115"/>
        <v>08 0 008 0701 08012S4850</v>
      </c>
      <c r="AG190" s="151" t="str">
        <f t="shared" si="94"/>
        <v>0701 08012S4850 600</v>
      </c>
      <c r="AH190" s="1" t="str">
        <f t="shared" si="95"/>
        <v>0701 08012S4850 610</v>
      </c>
      <c r="AI190" s="151" t="str">
        <f t="shared" si="96"/>
        <v>0701 08012S4850 612</v>
      </c>
      <c r="AJ190" s="1" t="str">
        <f t="shared" si="97"/>
        <v>008 0701 08012S4850 610</v>
      </c>
      <c r="AK190" s="151" t="str">
        <f t="shared" si="98"/>
        <v>008 0701 08012S4850 600</v>
      </c>
      <c r="AL190" s="151" t="str">
        <f t="shared" si="99"/>
        <v>008 0701 08012S4850 612</v>
      </c>
      <c r="AM190" s="151" t="str">
        <f t="shared" si="100"/>
        <v>08 0 008 0701 08012S4850 600</v>
      </c>
      <c r="AN190" s="1" t="str">
        <f t="shared" si="107"/>
        <v>08 0 008 0701 08012S4850 610</v>
      </c>
      <c r="AO190" s="151" t="str">
        <f t="shared" si="101"/>
        <v>08 0 008 0701 08012S4850 612</v>
      </c>
      <c r="AP190" s="151" t="str">
        <f t="shared" si="102"/>
        <v>0</v>
      </c>
      <c r="AQ190" s="151">
        <f t="shared" si="103"/>
        <v>0</v>
      </c>
      <c r="AR190" s="152"/>
      <c r="AS190" s="151"/>
    </row>
    <row r="191" spans="1:48" ht="13.5" customHeight="1" x14ac:dyDescent="0.2">
      <c r="A191" s="134"/>
      <c r="B191" s="241" t="str">
        <f t="shared" si="116"/>
        <v>08</v>
      </c>
      <c r="C191" s="112" t="s">
        <v>3115</v>
      </c>
      <c r="D191" s="46" t="s">
        <v>1081</v>
      </c>
      <c r="E191" s="46" t="s">
        <v>1094</v>
      </c>
      <c r="F191" s="46" t="s">
        <v>2945</v>
      </c>
      <c r="G191" s="46">
        <v>14720</v>
      </c>
      <c r="H191" s="46" t="s">
        <v>1156</v>
      </c>
      <c r="I191" s="46"/>
      <c r="J191" s="85"/>
      <c r="K191" s="85"/>
      <c r="L191" s="237"/>
      <c r="M191" s="115">
        <v>324000</v>
      </c>
      <c r="N191" s="115"/>
      <c r="O191" s="149"/>
      <c r="P191" s="113" t="str">
        <f t="shared" si="87"/>
        <v>08 0</v>
      </c>
      <c r="Q191" s="150" t="str">
        <f t="shared" si="88"/>
        <v>08 0 008</v>
      </c>
      <c r="R191" s="150" t="str">
        <f t="shared" si="104"/>
        <v>0700</v>
      </c>
      <c r="S191" s="150" t="str">
        <f t="shared" si="89"/>
        <v>008 0700</v>
      </c>
      <c r="T191" s="150" t="str">
        <f t="shared" si="109"/>
        <v>08 0 008 0700</v>
      </c>
      <c r="U191" s="148" t="str">
        <f t="shared" si="105"/>
        <v>0701</v>
      </c>
      <c r="V191" s="150" t="str">
        <f t="shared" si="90"/>
        <v>008 0701</v>
      </c>
      <c r="W191" s="150" t="str">
        <f t="shared" si="110"/>
        <v>08 0 008 0701</v>
      </c>
      <c r="X191" s="151" t="str">
        <f t="shared" si="106"/>
        <v>0701 0801500000</v>
      </c>
      <c r="Y191" s="151" t="str">
        <f t="shared" si="91"/>
        <v>008 0701 0801500000</v>
      </c>
      <c r="Z191" s="151" t="str">
        <f t="shared" si="111"/>
        <v>08 0 008 0701 0801500000</v>
      </c>
      <c r="AA191" s="151" t="str">
        <f t="shared" si="112"/>
        <v>0701 0801514000</v>
      </c>
      <c r="AB191" s="151" t="str">
        <f t="shared" si="92"/>
        <v>008 0701 0801514000</v>
      </c>
      <c r="AC191" s="151" t="str">
        <f t="shared" si="113"/>
        <v>08 0 008 0701 0801514000</v>
      </c>
      <c r="AD191" s="151" t="str">
        <f t="shared" si="114"/>
        <v>0701 0801514720</v>
      </c>
      <c r="AE191" s="151" t="str">
        <f t="shared" si="93"/>
        <v>008 0701 0801514720</v>
      </c>
      <c r="AF191" s="151" t="str">
        <f t="shared" si="115"/>
        <v>08 0 008 0701 0801514720</v>
      </c>
      <c r="AG191" s="151" t="str">
        <f t="shared" si="94"/>
        <v>0701 0801514720 600</v>
      </c>
      <c r="AH191" s="1" t="str">
        <f t="shared" si="95"/>
        <v>0701 0801514720 610</v>
      </c>
      <c r="AI191" s="151" t="str">
        <f t="shared" si="96"/>
        <v>0701 0801514720 611</v>
      </c>
      <c r="AJ191" s="1" t="str">
        <f t="shared" si="97"/>
        <v>008 0701 0801514720 610</v>
      </c>
      <c r="AK191" s="151" t="str">
        <f t="shared" si="98"/>
        <v>008 0701 0801514720 600</v>
      </c>
      <c r="AL191" s="151" t="str">
        <f t="shared" si="99"/>
        <v>008 0701 0801514720 611</v>
      </c>
      <c r="AM191" s="151" t="str">
        <f t="shared" si="100"/>
        <v>08 0 008 0701 0801514720 600</v>
      </c>
      <c r="AN191" s="1" t="str">
        <f t="shared" si="107"/>
        <v>08 0 008 0701 0801514720 610</v>
      </c>
      <c r="AO191" s="151" t="str">
        <f t="shared" si="101"/>
        <v>08 0 008 0701 0801514720 611</v>
      </c>
      <c r="AP191" s="151" t="str">
        <f t="shared" si="102"/>
        <v>0</v>
      </c>
      <c r="AQ191" s="151">
        <f t="shared" si="103"/>
        <v>0</v>
      </c>
      <c r="AR191" s="152"/>
      <c r="AS191" s="151"/>
    </row>
    <row r="192" spans="1:48" ht="13.5" customHeight="1" x14ac:dyDescent="0.2">
      <c r="A192" s="134"/>
      <c r="B192" s="241" t="str">
        <f t="shared" si="116"/>
        <v>08</v>
      </c>
      <c r="C192" s="112" t="s">
        <v>3115</v>
      </c>
      <c r="D192" s="46" t="s">
        <v>1081</v>
      </c>
      <c r="E192" s="46" t="s">
        <v>1067</v>
      </c>
      <c r="F192" s="46" t="s">
        <v>2944</v>
      </c>
      <c r="G192" s="46">
        <v>13300</v>
      </c>
      <c r="H192" s="46" t="s">
        <v>1158</v>
      </c>
      <c r="I192" s="46"/>
      <c r="J192" s="85"/>
      <c r="K192" s="85"/>
      <c r="L192" s="237"/>
      <c r="M192" s="115">
        <v>0</v>
      </c>
      <c r="N192" s="115"/>
      <c r="O192" s="149"/>
      <c r="P192" s="113" t="str">
        <f t="shared" si="87"/>
        <v>08 0</v>
      </c>
      <c r="Q192" s="150" t="str">
        <f t="shared" si="88"/>
        <v>08 0 008</v>
      </c>
      <c r="R192" s="150" t="str">
        <f t="shared" si="104"/>
        <v>0700</v>
      </c>
      <c r="S192" s="150" t="str">
        <f t="shared" si="89"/>
        <v>008 0700</v>
      </c>
      <c r="T192" s="150" t="str">
        <f t="shared" si="109"/>
        <v>08 0 008 0700</v>
      </c>
      <c r="U192" s="148" t="str">
        <f t="shared" si="105"/>
        <v>0702</v>
      </c>
      <c r="V192" s="150" t="str">
        <f t="shared" si="90"/>
        <v>008 0702</v>
      </c>
      <c r="W192" s="150" t="str">
        <f t="shared" si="110"/>
        <v>08 0 008 0702</v>
      </c>
      <c r="X192" s="151" t="str">
        <f t="shared" si="106"/>
        <v>0702 0801200000</v>
      </c>
      <c r="Y192" s="151" t="str">
        <f t="shared" si="91"/>
        <v>008 0702 0801200000</v>
      </c>
      <c r="Z192" s="151" t="str">
        <f t="shared" si="111"/>
        <v>08 0 008 0702 0801200000</v>
      </c>
      <c r="AA192" s="151" t="str">
        <f t="shared" si="112"/>
        <v>0702 0801213000</v>
      </c>
      <c r="AB192" s="151" t="str">
        <f t="shared" si="92"/>
        <v>008 0702 0801213000</v>
      </c>
      <c r="AC192" s="151" t="str">
        <f t="shared" si="113"/>
        <v>08 0 008 0702 0801213000</v>
      </c>
      <c r="AD192" s="151" t="str">
        <f t="shared" si="114"/>
        <v>0702 0801213300</v>
      </c>
      <c r="AE192" s="151" t="str">
        <f t="shared" si="93"/>
        <v>008 0702 0801213300</v>
      </c>
      <c r="AF192" s="151" t="str">
        <f t="shared" si="115"/>
        <v>08 0 008 0702 0801213300</v>
      </c>
      <c r="AG192" s="151" t="str">
        <f t="shared" si="94"/>
        <v>0702 0801213300 600</v>
      </c>
      <c r="AH192" s="1" t="str">
        <f t="shared" si="95"/>
        <v>0702 0801213300 610</v>
      </c>
      <c r="AI192" s="151" t="str">
        <f t="shared" si="96"/>
        <v>0702 0801213300 612</v>
      </c>
      <c r="AJ192" s="1" t="str">
        <f t="shared" si="97"/>
        <v>008 0702 0801213300 610</v>
      </c>
      <c r="AK192" s="151" t="str">
        <f t="shared" si="98"/>
        <v>008 0702 0801213300 600</v>
      </c>
      <c r="AL192" s="151" t="str">
        <f t="shared" si="99"/>
        <v>008 0702 0801213300 612</v>
      </c>
      <c r="AM192" s="151" t="str">
        <f t="shared" si="100"/>
        <v>08 0 008 0702 0801213300 600</v>
      </c>
      <c r="AN192" s="1" t="str">
        <f t="shared" si="107"/>
        <v>08 0 008 0702 0801213300 610</v>
      </c>
      <c r="AO192" s="151" t="str">
        <f t="shared" si="101"/>
        <v>08 0 008 0702 0801213300 612</v>
      </c>
      <c r="AP192" s="151" t="str">
        <f t="shared" si="102"/>
        <v>0</v>
      </c>
      <c r="AQ192" s="151">
        <f t="shared" si="103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16"/>
        <v>08</v>
      </c>
      <c r="C193" s="112" t="s">
        <v>3115</v>
      </c>
      <c r="D193" s="46" t="s">
        <v>1081</v>
      </c>
      <c r="E193" s="46" t="s">
        <v>1067</v>
      </c>
      <c r="F193" s="46" t="s">
        <v>2944</v>
      </c>
      <c r="G193" s="46">
        <v>14721</v>
      </c>
      <c r="H193" s="46" t="s">
        <v>1156</v>
      </c>
      <c r="I193" s="46"/>
      <c r="J193" s="85"/>
      <c r="K193" s="85"/>
      <c r="L193" s="237"/>
      <c r="M193" s="115">
        <v>87610540</v>
      </c>
      <c r="N193" s="115"/>
      <c r="O193" s="149"/>
      <c r="P193" s="113" t="str">
        <f t="shared" si="87"/>
        <v>08 0</v>
      </c>
      <c r="Q193" s="150" t="str">
        <f t="shared" si="88"/>
        <v>08 0 008</v>
      </c>
      <c r="R193" s="150" t="str">
        <f t="shared" si="104"/>
        <v>0700</v>
      </c>
      <c r="S193" s="150" t="str">
        <f t="shared" si="89"/>
        <v>008 0700</v>
      </c>
      <c r="T193" s="150" t="str">
        <f t="shared" si="109"/>
        <v>08 0 008 0700</v>
      </c>
      <c r="U193" s="148" t="str">
        <f t="shared" si="105"/>
        <v>0702</v>
      </c>
      <c r="V193" s="150" t="str">
        <f t="shared" si="90"/>
        <v>008 0702</v>
      </c>
      <c r="W193" s="150" t="str">
        <f t="shared" si="110"/>
        <v>08 0 008 0702</v>
      </c>
      <c r="X193" s="151" t="str">
        <f t="shared" si="106"/>
        <v>0702 0801200000</v>
      </c>
      <c r="Y193" s="151" t="str">
        <f t="shared" si="91"/>
        <v>008 0702 0801200000</v>
      </c>
      <c r="Z193" s="151" t="str">
        <f t="shared" si="111"/>
        <v>08 0 008 0702 0801200000</v>
      </c>
      <c r="AA193" s="151" t="str">
        <f t="shared" si="112"/>
        <v>0702 0801214000</v>
      </c>
      <c r="AB193" s="151" t="str">
        <f t="shared" si="92"/>
        <v>008 0702 0801214000</v>
      </c>
      <c r="AC193" s="151" t="str">
        <f t="shared" si="113"/>
        <v>08 0 008 0702 0801214000</v>
      </c>
      <c r="AD193" s="151" t="str">
        <f t="shared" si="114"/>
        <v>0702 0801214721</v>
      </c>
      <c r="AE193" s="151" t="str">
        <f t="shared" si="93"/>
        <v>008 0702 0801214721</v>
      </c>
      <c r="AF193" s="151" t="str">
        <f t="shared" si="115"/>
        <v>08 0 008 0702 0801214721</v>
      </c>
      <c r="AG193" s="151" t="str">
        <f t="shared" si="94"/>
        <v>0702 0801214721 600</v>
      </c>
      <c r="AH193" s="1" t="str">
        <f t="shared" si="95"/>
        <v>0702 0801214721 610</v>
      </c>
      <c r="AI193" s="151" t="str">
        <f t="shared" si="96"/>
        <v>0702 0801214721 611</v>
      </c>
      <c r="AJ193" s="1" t="str">
        <f t="shared" si="97"/>
        <v>008 0702 0801214721 610</v>
      </c>
      <c r="AK193" s="151" t="str">
        <f t="shared" si="98"/>
        <v>008 0702 0801214721 600</v>
      </c>
      <c r="AL193" s="151" t="str">
        <f t="shared" si="99"/>
        <v>008 0702 0801214721 611</v>
      </c>
      <c r="AM193" s="151" t="str">
        <f t="shared" si="100"/>
        <v>08 0 008 0702 0801214721 600</v>
      </c>
      <c r="AN193" s="1" t="str">
        <f t="shared" si="107"/>
        <v>08 0 008 0702 0801214721 610</v>
      </c>
      <c r="AO193" s="151" t="str">
        <f t="shared" si="101"/>
        <v>08 0 008 0702 0801214721 611</v>
      </c>
      <c r="AP193" s="151" t="str">
        <f t="shared" si="102"/>
        <v>0</v>
      </c>
      <c r="AQ193" s="151">
        <f t="shared" si="103"/>
        <v>0</v>
      </c>
      <c r="AR193" s="152"/>
      <c r="AS193" s="151"/>
    </row>
    <row r="194" spans="1:48" ht="13.5" customHeight="1" x14ac:dyDescent="0.2">
      <c r="A194" s="134"/>
      <c r="B194" s="241" t="str">
        <f t="shared" si="116"/>
        <v>08</v>
      </c>
      <c r="C194" s="112" t="s">
        <v>3115</v>
      </c>
      <c r="D194" s="46" t="s">
        <v>1081</v>
      </c>
      <c r="E194" s="46" t="s">
        <v>1067</v>
      </c>
      <c r="F194" s="46" t="s">
        <v>2944</v>
      </c>
      <c r="G194" s="46">
        <v>53030</v>
      </c>
      <c r="H194" s="46" t="s">
        <v>1158</v>
      </c>
      <c r="I194" s="46"/>
      <c r="J194" s="85"/>
      <c r="K194" s="85"/>
      <c r="L194" s="237"/>
      <c r="M194" s="115">
        <v>1106700</v>
      </c>
      <c r="N194" s="115"/>
      <c r="O194" s="149"/>
      <c r="P194" s="113" t="str">
        <f t="shared" ref="P194:P257" si="117">B194&amp;C194</f>
        <v>08 0</v>
      </c>
      <c r="Q194" s="150" t="str">
        <f t="shared" ref="Q194:Q257" si="118">P194&amp;" "&amp;D194</f>
        <v>08 0 008</v>
      </c>
      <c r="R194" s="150" t="str">
        <f t="shared" si="104"/>
        <v>0700</v>
      </c>
      <c r="S194" s="150" t="str">
        <f t="shared" ref="S194:S257" si="119">D194&amp;" "&amp;R194</f>
        <v>008 0700</v>
      </c>
      <c r="T194" s="150" t="str">
        <f t="shared" si="109"/>
        <v>08 0 008 0700</v>
      </c>
      <c r="U194" s="148" t="str">
        <f t="shared" si="105"/>
        <v>0702</v>
      </c>
      <c r="V194" s="150" t="str">
        <f t="shared" ref="V194:V257" si="120">D194&amp;" "&amp;U194</f>
        <v>008 0702</v>
      </c>
      <c r="W194" s="150" t="str">
        <f t="shared" si="110"/>
        <v>08 0 008 0702</v>
      </c>
      <c r="X194" s="151" t="str">
        <f t="shared" si="106"/>
        <v>0702 0801200000</v>
      </c>
      <c r="Y194" s="151" t="str">
        <f t="shared" ref="Y194:Y257" si="121">D194&amp;" "&amp;X194</f>
        <v>008 0702 0801200000</v>
      </c>
      <c r="Z194" s="151" t="str">
        <f t="shared" si="111"/>
        <v>08 0 008 0702 0801200000</v>
      </c>
      <c r="AA194" s="151" t="str">
        <f t="shared" si="112"/>
        <v>0702 0801253000</v>
      </c>
      <c r="AB194" s="151" t="str">
        <f t="shared" ref="AB194:AB257" si="122">D194&amp;" "&amp;AA194</f>
        <v>008 0702 0801253000</v>
      </c>
      <c r="AC194" s="151" t="str">
        <f t="shared" si="113"/>
        <v>08 0 008 0702 0801253000</v>
      </c>
      <c r="AD194" s="151" t="str">
        <f t="shared" si="114"/>
        <v>0702 0801253030</v>
      </c>
      <c r="AE194" s="151" t="str">
        <f t="shared" ref="AE194:AE257" si="123">D194&amp;" "&amp;AD194</f>
        <v>008 0702 0801253030</v>
      </c>
      <c r="AF194" s="151" t="str">
        <f t="shared" si="115"/>
        <v>08 0 008 0702 0801253030</v>
      </c>
      <c r="AG194" s="151" t="str">
        <f t="shared" ref="AG194:AG257" si="124">E194&amp;" "&amp;F194&amp;G194&amp;" "&amp;LEFT(H194,1)&amp;"00"</f>
        <v>0702 0801253030 600</v>
      </c>
      <c r="AH194" s="1" t="str">
        <f t="shared" ref="AH194:AH257" si="125">E194&amp;" "&amp;F194&amp;G194&amp;" "&amp;LEFT(H194,2)&amp;"0"</f>
        <v>0702 0801253030 610</v>
      </c>
      <c r="AI194" s="151" t="str">
        <f t="shared" ref="AI194:AI257" si="126">E194&amp;" "&amp;F194&amp;G194&amp;" "&amp;H194</f>
        <v>0702 0801253030 612</v>
      </c>
      <c r="AJ194" s="1" t="str">
        <f t="shared" ref="AJ194:AJ257" si="127">D194&amp;" "&amp;AH194</f>
        <v>008 0702 0801253030 610</v>
      </c>
      <c r="AK194" s="151" t="str">
        <f t="shared" ref="AK194:AK257" si="128">D194&amp;" "&amp;AG194</f>
        <v>008 0702 0801253030 600</v>
      </c>
      <c r="AL194" s="151" t="str">
        <f t="shared" ref="AL194:AL257" si="129">D194&amp;" "&amp;AI194</f>
        <v>008 0702 0801253030 612</v>
      </c>
      <c r="AM194" s="151" t="str">
        <f t="shared" ref="AM194:AM257" si="130">Q194&amp;" "&amp;AG194</f>
        <v>08 0 008 0702 0801253030 600</v>
      </c>
      <c r="AN194" s="1" t="str">
        <f t="shared" si="107"/>
        <v>08 0 008 0702 0801253030 610</v>
      </c>
      <c r="AO194" s="151" t="str">
        <f t="shared" ref="AO194:AO257" si="131">Q194&amp;" "&amp;AI194</f>
        <v>08 0 008 0702 0801253030 612</v>
      </c>
      <c r="AP194" s="151" t="str">
        <f t="shared" ref="AP194:AP257" si="132">LEFT(I194,2)&amp;"0"</f>
        <v>0</v>
      </c>
      <c r="AQ194" s="151">
        <f t="shared" ref="AQ194:AQ257" si="133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4">LEFT(F195,2)</f>
        <v>08</v>
      </c>
      <c r="C195" s="112" t="s">
        <v>3115</v>
      </c>
      <c r="D195" s="46" t="s">
        <v>1081</v>
      </c>
      <c r="E195" s="46" t="s">
        <v>1067</v>
      </c>
      <c r="F195" s="46" t="s">
        <v>2944</v>
      </c>
      <c r="G195" s="46">
        <v>80310</v>
      </c>
      <c r="H195" s="46" t="s">
        <v>1156</v>
      </c>
      <c r="I195" s="46"/>
      <c r="J195" s="85"/>
      <c r="K195" s="85"/>
      <c r="L195" s="237"/>
      <c r="M195" s="115">
        <v>13016026.99</v>
      </c>
      <c r="N195" s="115"/>
      <c r="O195" s="149"/>
      <c r="P195" s="113" t="str">
        <f t="shared" si="117"/>
        <v>08 0</v>
      </c>
      <c r="Q195" s="150" t="str">
        <f t="shared" si="118"/>
        <v>08 0 008</v>
      </c>
      <c r="R195" s="150" t="str">
        <f t="shared" ref="R195:R258" si="135">LEFT(E195,2)&amp;"00"</f>
        <v>0700</v>
      </c>
      <c r="S195" s="150" t="str">
        <f t="shared" si="119"/>
        <v>008 0700</v>
      </c>
      <c r="T195" s="150" t="str">
        <f t="shared" si="109"/>
        <v>08 0 008 0700</v>
      </c>
      <c r="U195" s="148" t="str">
        <f t="shared" ref="U195:U258" si="136">E195</f>
        <v>0702</v>
      </c>
      <c r="V195" s="150" t="str">
        <f t="shared" si="120"/>
        <v>008 0702</v>
      </c>
      <c r="W195" s="150" t="str">
        <f t="shared" si="110"/>
        <v>08 0 008 0702</v>
      </c>
      <c r="X195" s="151" t="str">
        <f t="shared" ref="X195:X258" si="137">U195&amp;" "&amp;F195&amp;"00000"</f>
        <v>0702 0801200000</v>
      </c>
      <c r="Y195" s="151" t="str">
        <f t="shared" si="121"/>
        <v>008 0702 0801200000</v>
      </c>
      <c r="Z195" s="151" t="str">
        <f t="shared" si="111"/>
        <v>08 0 008 0702 0801200000</v>
      </c>
      <c r="AA195" s="151" t="str">
        <f t="shared" si="112"/>
        <v>0702 0801280000</v>
      </c>
      <c r="AB195" s="151" t="str">
        <f t="shared" si="122"/>
        <v>008 0702 0801280000</v>
      </c>
      <c r="AC195" s="151" t="str">
        <f t="shared" si="113"/>
        <v>08 0 008 0702 0801280000</v>
      </c>
      <c r="AD195" s="151" t="str">
        <f t="shared" si="114"/>
        <v>0702 0801280310</v>
      </c>
      <c r="AE195" s="151" t="str">
        <f t="shared" si="123"/>
        <v>008 0702 0801280310</v>
      </c>
      <c r="AF195" s="151" t="str">
        <f t="shared" si="115"/>
        <v>08 0 008 0702 0801280310</v>
      </c>
      <c r="AG195" s="151" t="str">
        <f t="shared" si="124"/>
        <v>0702 0801280310 600</v>
      </c>
      <c r="AH195" s="1" t="str">
        <f t="shared" si="125"/>
        <v>0702 0801280310 610</v>
      </c>
      <c r="AI195" s="151" t="str">
        <f t="shared" si="126"/>
        <v>0702 0801280310 611</v>
      </c>
      <c r="AJ195" s="1" t="str">
        <f t="shared" si="127"/>
        <v>008 0702 0801280310 610</v>
      </c>
      <c r="AK195" s="151" t="str">
        <f t="shared" si="128"/>
        <v>008 0702 0801280310 600</v>
      </c>
      <c r="AL195" s="151" t="str">
        <f t="shared" si="129"/>
        <v>008 0702 0801280310 611</v>
      </c>
      <c r="AM195" s="151" t="str">
        <f t="shared" si="130"/>
        <v>08 0 008 0702 0801280310 600</v>
      </c>
      <c r="AN195" s="1" t="str">
        <f t="shared" ref="AN195:AN258" si="138">Q195&amp;" "&amp;AH195</f>
        <v>08 0 008 0702 0801280310 610</v>
      </c>
      <c r="AO195" s="151" t="str">
        <f t="shared" si="131"/>
        <v>08 0 008 0702 0801280310 611</v>
      </c>
      <c r="AP195" s="151" t="str">
        <f t="shared" si="132"/>
        <v>0</v>
      </c>
      <c r="AQ195" s="151">
        <f t="shared" si="133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4"/>
        <v>08</v>
      </c>
      <c r="C196" s="112" t="s">
        <v>3115</v>
      </c>
      <c r="D196" s="46" t="s">
        <v>1081</v>
      </c>
      <c r="E196" s="46" t="s">
        <v>1067</v>
      </c>
      <c r="F196" s="46" t="s">
        <v>2944</v>
      </c>
      <c r="G196" s="46">
        <v>80310</v>
      </c>
      <c r="H196" s="46" t="s">
        <v>1158</v>
      </c>
      <c r="I196" s="46"/>
      <c r="J196" s="85"/>
      <c r="K196" s="85"/>
      <c r="L196" s="237"/>
      <c r="M196" s="115">
        <v>30000</v>
      </c>
      <c r="N196" s="115"/>
      <c r="O196" s="149"/>
      <c r="P196" s="113" t="str">
        <f t="shared" si="117"/>
        <v>08 0</v>
      </c>
      <c r="Q196" s="150" t="str">
        <f t="shared" si="118"/>
        <v>08 0 008</v>
      </c>
      <c r="R196" s="150" t="str">
        <f t="shared" si="135"/>
        <v>0700</v>
      </c>
      <c r="S196" s="150" t="str">
        <f t="shared" si="119"/>
        <v>008 0700</v>
      </c>
      <c r="T196" s="150" t="str">
        <f t="shared" si="109"/>
        <v>08 0 008 0700</v>
      </c>
      <c r="U196" s="148" t="str">
        <f t="shared" si="136"/>
        <v>0702</v>
      </c>
      <c r="V196" s="150" t="str">
        <f t="shared" si="120"/>
        <v>008 0702</v>
      </c>
      <c r="W196" s="150" t="str">
        <f t="shared" si="110"/>
        <v>08 0 008 0702</v>
      </c>
      <c r="X196" s="151" t="str">
        <f t="shared" si="137"/>
        <v>0702 0801200000</v>
      </c>
      <c r="Y196" s="151" t="str">
        <f t="shared" si="121"/>
        <v>008 0702 0801200000</v>
      </c>
      <c r="Z196" s="151" t="str">
        <f t="shared" si="111"/>
        <v>08 0 008 0702 0801200000</v>
      </c>
      <c r="AA196" s="151" t="str">
        <f t="shared" si="112"/>
        <v>0702 0801280000</v>
      </c>
      <c r="AB196" s="151" t="str">
        <f t="shared" si="122"/>
        <v>008 0702 0801280000</v>
      </c>
      <c r="AC196" s="151" t="str">
        <f t="shared" si="113"/>
        <v>08 0 008 0702 0801280000</v>
      </c>
      <c r="AD196" s="151" t="str">
        <f t="shared" si="114"/>
        <v>0702 0801280310</v>
      </c>
      <c r="AE196" s="151" t="str">
        <f t="shared" si="123"/>
        <v>008 0702 0801280310</v>
      </c>
      <c r="AF196" s="151" t="str">
        <f t="shared" si="115"/>
        <v>08 0 008 0702 0801280310</v>
      </c>
      <c r="AG196" s="151" t="str">
        <f t="shared" si="124"/>
        <v>0702 0801280310 600</v>
      </c>
      <c r="AH196" s="1" t="str">
        <f t="shared" si="125"/>
        <v>0702 0801280310 610</v>
      </c>
      <c r="AI196" s="151" t="str">
        <f t="shared" si="126"/>
        <v>0702 0801280310 612</v>
      </c>
      <c r="AJ196" s="1" t="str">
        <f t="shared" si="127"/>
        <v>008 0702 0801280310 610</v>
      </c>
      <c r="AK196" s="151" t="str">
        <f t="shared" si="128"/>
        <v>008 0702 0801280310 600</v>
      </c>
      <c r="AL196" s="151" t="str">
        <f t="shared" si="129"/>
        <v>008 0702 0801280310 612</v>
      </c>
      <c r="AM196" s="151" t="str">
        <f t="shared" si="130"/>
        <v>08 0 008 0702 0801280310 600</v>
      </c>
      <c r="AN196" s="1" t="str">
        <f t="shared" si="138"/>
        <v>08 0 008 0702 0801280310 610</v>
      </c>
      <c r="AO196" s="151" t="str">
        <f t="shared" si="131"/>
        <v>08 0 008 0702 0801280310 612</v>
      </c>
      <c r="AP196" s="151" t="str">
        <f t="shared" si="132"/>
        <v>0</v>
      </c>
      <c r="AQ196" s="151">
        <f t="shared" si="133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4"/>
        <v>08</v>
      </c>
      <c r="C197" s="112" t="s">
        <v>3115</v>
      </c>
      <c r="D197" s="46" t="s">
        <v>1081</v>
      </c>
      <c r="E197" s="46" t="s">
        <v>1067</v>
      </c>
      <c r="F197" s="46" t="s">
        <v>2944</v>
      </c>
      <c r="G197" s="46">
        <v>82350</v>
      </c>
      <c r="H197" s="46" t="s">
        <v>1156</v>
      </c>
      <c r="I197" s="46"/>
      <c r="J197" s="85"/>
      <c r="K197" s="85"/>
      <c r="L197" s="237"/>
      <c r="M197" s="115">
        <v>2208424.31</v>
      </c>
      <c r="N197" s="115"/>
      <c r="O197" s="149"/>
      <c r="P197" s="113" t="str">
        <f t="shared" si="117"/>
        <v>08 0</v>
      </c>
      <c r="Q197" s="150" t="str">
        <f t="shared" si="118"/>
        <v>08 0 008</v>
      </c>
      <c r="R197" s="150" t="str">
        <f t="shared" si="135"/>
        <v>0700</v>
      </c>
      <c r="S197" s="150" t="str">
        <f t="shared" si="119"/>
        <v>008 0700</v>
      </c>
      <c r="T197" s="150" t="str">
        <f t="shared" si="109"/>
        <v>08 0 008 0700</v>
      </c>
      <c r="U197" s="148" t="str">
        <f t="shared" si="136"/>
        <v>0702</v>
      </c>
      <c r="V197" s="150" t="str">
        <f t="shared" si="120"/>
        <v>008 0702</v>
      </c>
      <c r="W197" s="150" t="str">
        <f t="shared" si="110"/>
        <v>08 0 008 0702</v>
      </c>
      <c r="X197" s="151" t="str">
        <f t="shared" si="137"/>
        <v>0702 0801200000</v>
      </c>
      <c r="Y197" s="151" t="str">
        <f t="shared" si="121"/>
        <v>008 0702 0801200000</v>
      </c>
      <c r="Z197" s="151" t="str">
        <f t="shared" si="111"/>
        <v>08 0 008 0702 0801200000</v>
      </c>
      <c r="AA197" s="151" t="str">
        <f t="shared" si="112"/>
        <v>0702 0801282000</v>
      </c>
      <c r="AB197" s="151" t="str">
        <f t="shared" si="122"/>
        <v>008 0702 0801282000</v>
      </c>
      <c r="AC197" s="151" t="str">
        <f t="shared" si="113"/>
        <v>08 0 008 0702 0801282000</v>
      </c>
      <c r="AD197" s="151" t="str">
        <f t="shared" si="114"/>
        <v>0702 0801282350</v>
      </c>
      <c r="AE197" s="151" t="str">
        <f t="shared" si="123"/>
        <v>008 0702 0801282350</v>
      </c>
      <c r="AF197" s="151" t="str">
        <f t="shared" si="115"/>
        <v>08 0 008 0702 0801282350</v>
      </c>
      <c r="AG197" s="151" t="str">
        <f t="shared" si="124"/>
        <v>0702 0801282350 600</v>
      </c>
      <c r="AH197" s="1" t="str">
        <f t="shared" si="125"/>
        <v>0702 0801282350 610</v>
      </c>
      <c r="AI197" s="151" t="str">
        <f t="shared" si="126"/>
        <v>0702 0801282350 611</v>
      </c>
      <c r="AJ197" s="1" t="str">
        <f t="shared" si="127"/>
        <v>008 0702 0801282350 610</v>
      </c>
      <c r="AK197" s="151" t="str">
        <f t="shared" si="128"/>
        <v>008 0702 0801282350 600</v>
      </c>
      <c r="AL197" s="151" t="str">
        <f t="shared" si="129"/>
        <v>008 0702 0801282350 611</v>
      </c>
      <c r="AM197" s="151" t="str">
        <f t="shared" si="130"/>
        <v>08 0 008 0702 0801282350 600</v>
      </c>
      <c r="AN197" s="1" t="str">
        <f t="shared" si="138"/>
        <v>08 0 008 0702 0801282350 610</v>
      </c>
      <c r="AO197" s="151" t="str">
        <f t="shared" si="131"/>
        <v>08 0 008 0702 0801282350 611</v>
      </c>
      <c r="AP197" s="151" t="str">
        <f t="shared" si="132"/>
        <v>0</v>
      </c>
      <c r="AQ197" s="151">
        <f t="shared" si="133"/>
        <v>0</v>
      </c>
      <c r="AR197" s="154"/>
      <c r="AS197" s="151"/>
    </row>
    <row r="198" spans="1:48" ht="13.5" customHeight="1" x14ac:dyDescent="0.2">
      <c r="A198" s="134"/>
      <c r="B198" s="241" t="str">
        <f t="shared" si="134"/>
        <v>08</v>
      </c>
      <c r="C198" s="112" t="s">
        <v>3115</v>
      </c>
      <c r="D198" s="46" t="s">
        <v>1081</v>
      </c>
      <c r="E198" s="46" t="s">
        <v>1067</v>
      </c>
      <c r="F198" s="46" t="s">
        <v>2944</v>
      </c>
      <c r="G198" s="46" t="s">
        <v>3392</v>
      </c>
      <c r="H198" s="46" t="s">
        <v>1158</v>
      </c>
      <c r="I198" s="46"/>
      <c r="J198" s="85"/>
      <c r="K198" s="85"/>
      <c r="L198" s="237"/>
      <c r="M198" s="115">
        <v>941056.12</v>
      </c>
      <c r="N198" s="115"/>
      <c r="O198" s="149"/>
      <c r="P198" s="113" t="str">
        <f t="shared" si="117"/>
        <v>08 0</v>
      </c>
      <c r="Q198" s="150" t="str">
        <f t="shared" si="118"/>
        <v>08 0 008</v>
      </c>
      <c r="R198" s="150" t="str">
        <f t="shared" si="135"/>
        <v>0700</v>
      </c>
      <c r="S198" s="150" t="str">
        <f t="shared" si="119"/>
        <v>008 0700</v>
      </c>
      <c r="T198" s="150" t="str">
        <f t="shared" si="109"/>
        <v>08 0 008 0700</v>
      </c>
      <c r="U198" s="148" t="str">
        <f t="shared" si="136"/>
        <v>0702</v>
      </c>
      <c r="V198" s="150" t="str">
        <f t="shared" si="120"/>
        <v>008 0702</v>
      </c>
      <c r="W198" s="150" t="str">
        <f t="shared" si="110"/>
        <v>08 0 008 0702</v>
      </c>
      <c r="X198" s="151" t="str">
        <f t="shared" si="137"/>
        <v>0702 0801200000</v>
      </c>
      <c r="Y198" s="151" t="str">
        <f t="shared" si="121"/>
        <v>008 0702 0801200000</v>
      </c>
      <c r="Z198" s="151" t="str">
        <f t="shared" si="111"/>
        <v>08 0 008 0702 0801200000</v>
      </c>
      <c r="AA198" s="151" t="str">
        <f t="shared" si="112"/>
        <v>0702 08012L3000</v>
      </c>
      <c r="AB198" s="151" t="str">
        <f t="shared" si="122"/>
        <v>008 0702 08012L3000</v>
      </c>
      <c r="AC198" s="151" t="str">
        <f t="shared" si="113"/>
        <v>08 0 008 0702 08012L3000</v>
      </c>
      <c r="AD198" s="151" t="str">
        <f t="shared" si="114"/>
        <v>0702 08012L3040</v>
      </c>
      <c r="AE198" s="151" t="str">
        <f t="shared" si="123"/>
        <v>008 0702 08012L3040</v>
      </c>
      <c r="AF198" s="151" t="str">
        <f t="shared" si="115"/>
        <v>08 0 008 0702 08012L3040</v>
      </c>
      <c r="AG198" s="151" t="str">
        <f t="shared" si="124"/>
        <v>0702 08012L3040 600</v>
      </c>
      <c r="AH198" s="1" t="str">
        <f t="shared" si="125"/>
        <v>0702 08012L3040 610</v>
      </c>
      <c r="AI198" s="151" t="str">
        <f t="shared" si="126"/>
        <v>0702 08012L3040 612</v>
      </c>
      <c r="AJ198" s="1" t="str">
        <f t="shared" si="127"/>
        <v>008 0702 08012L3040 610</v>
      </c>
      <c r="AK198" s="151" t="str">
        <f t="shared" si="128"/>
        <v>008 0702 08012L3040 600</v>
      </c>
      <c r="AL198" s="151" t="str">
        <f t="shared" si="129"/>
        <v>008 0702 08012L3040 612</v>
      </c>
      <c r="AM198" s="151" t="str">
        <f t="shared" si="130"/>
        <v>08 0 008 0702 08012L3040 600</v>
      </c>
      <c r="AN198" s="1" t="str">
        <f t="shared" si="138"/>
        <v>08 0 008 0702 08012L3040 610</v>
      </c>
      <c r="AO198" s="151" t="str">
        <f t="shared" si="131"/>
        <v>08 0 008 0702 08012L3040 612</v>
      </c>
      <c r="AP198" s="151" t="str">
        <f t="shared" si="132"/>
        <v>0</v>
      </c>
      <c r="AQ198" s="151">
        <f t="shared" si="133"/>
        <v>0</v>
      </c>
      <c r="AR198" s="152"/>
      <c r="AS198" s="151"/>
    </row>
    <row r="199" spans="1:48" ht="13.5" customHeight="1" x14ac:dyDescent="0.2">
      <c r="A199" s="134"/>
      <c r="B199" s="241" t="str">
        <f t="shared" si="134"/>
        <v>08</v>
      </c>
      <c r="C199" s="112" t="s">
        <v>3115</v>
      </c>
      <c r="D199" s="46" t="s">
        <v>1081</v>
      </c>
      <c r="E199" s="46" t="s">
        <v>1067</v>
      </c>
      <c r="F199" s="46" t="s">
        <v>2944</v>
      </c>
      <c r="G199" s="46" t="s">
        <v>2946</v>
      </c>
      <c r="H199" s="46" t="s">
        <v>1158</v>
      </c>
      <c r="I199" s="46"/>
      <c r="J199" s="85"/>
      <c r="K199" s="85"/>
      <c r="L199" s="237"/>
      <c r="M199" s="115">
        <v>511488</v>
      </c>
      <c r="N199" s="115"/>
      <c r="O199" s="149"/>
      <c r="P199" s="113" t="str">
        <f t="shared" si="117"/>
        <v>08 0</v>
      </c>
      <c r="Q199" s="150" t="str">
        <f t="shared" si="118"/>
        <v>08 0 008</v>
      </c>
      <c r="R199" s="150" t="str">
        <f t="shared" si="135"/>
        <v>0700</v>
      </c>
      <c r="S199" s="150" t="str">
        <f t="shared" si="119"/>
        <v>008 0700</v>
      </c>
      <c r="T199" s="150" t="str">
        <f t="shared" si="109"/>
        <v>08 0 008 0700</v>
      </c>
      <c r="U199" s="148" t="str">
        <f t="shared" si="136"/>
        <v>0702</v>
      </c>
      <c r="V199" s="150" t="str">
        <f t="shared" si="120"/>
        <v>008 0702</v>
      </c>
      <c r="W199" s="150" t="str">
        <f t="shared" si="110"/>
        <v>08 0 008 0702</v>
      </c>
      <c r="X199" s="151" t="str">
        <f t="shared" si="137"/>
        <v>0702 0801200000</v>
      </c>
      <c r="Y199" s="151" t="str">
        <f t="shared" si="121"/>
        <v>008 0702 0801200000</v>
      </c>
      <c r="Z199" s="151" t="str">
        <f t="shared" si="111"/>
        <v>08 0 008 0702 0801200000</v>
      </c>
      <c r="AA199" s="151" t="str">
        <f t="shared" si="112"/>
        <v>0702 08012S4000</v>
      </c>
      <c r="AB199" s="151" t="str">
        <f t="shared" si="122"/>
        <v>008 0702 08012S4000</v>
      </c>
      <c r="AC199" s="151" t="str">
        <f t="shared" si="113"/>
        <v>08 0 008 0702 08012S4000</v>
      </c>
      <c r="AD199" s="151" t="str">
        <f t="shared" si="114"/>
        <v>0702 08012S4790</v>
      </c>
      <c r="AE199" s="151" t="str">
        <f t="shared" si="123"/>
        <v>008 0702 08012S4790</v>
      </c>
      <c r="AF199" s="151" t="str">
        <f t="shared" si="115"/>
        <v>08 0 008 0702 08012S4790</v>
      </c>
      <c r="AG199" s="151" t="str">
        <f t="shared" si="124"/>
        <v>0702 08012S4790 600</v>
      </c>
      <c r="AH199" s="1" t="str">
        <f t="shared" si="125"/>
        <v>0702 08012S4790 610</v>
      </c>
      <c r="AI199" s="151" t="str">
        <f t="shared" si="126"/>
        <v>0702 08012S4790 612</v>
      </c>
      <c r="AJ199" s="1" t="str">
        <f t="shared" si="127"/>
        <v>008 0702 08012S4790 610</v>
      </c>
      <c r="AK199" s="151" t="str">
        <f t="shared" si="128"/>
        <v>008 0702 08012S4790 600</v>
      </c>
      <c r="AL199" s="151" t="str">
        <f t="shared" si="129"/>
        <v>008 0702 08012S4790 612</v>
      </c>
      <c r="AM199" s="151" t="str">
        <f t="shared" si="130"/>
        <v>08 0 008 0702 08012S4790 600</v>
      </c>
      <c r="AN199" s="1" t="str">
        <f t="shared" si="138"/>
        <v>08 0 008 0702 08012S4790 610</v>
      </c>
      <c r="AO199" s="151" t="str">
        <f t="shared" si="131"/>
        <v>08 0 008 0702 08012S4790 612</v>
      </c>
      <c r="AP199" s="151" t="str">
        <f t="shared" si="132"/>
        <v>0</v>
      </c>
      <c r="AQ199" s="151">
        <f t="shared" si="133"/>
        <v>0</v>
      </c>
      <c r="AR199" s="152"/>
      <c r="AS199" s="151"/>
    </row>
    <row r="200" spans="1:48" ht="13.5" customHeight="1" x14ac:dyDescent="0.2">
      <c r="A200" s="134"/>
      <c r="B200" s="241" t="str">
        <f t="shared" si="134"/>
        <v>08</v>
      </c>
      <c r="C200" s="112" t="s">
        <v>3115</v>
      </c>
      <c r="D200" s="46" t="s">
        <v>1081</v>
      </c>
      <c r="E200" s="46" t="s">
        <v>1067</v>
      </c>
      <c r="F200" s="46" t="s">
        <v>2944</v>
      </c>
      <c r="G200" s="46" t="s">
        <v>2947</v>
      </c>
      <c r="H200" s="46" t="s">
        <v>1158</v>
      </c>
      <c r="I200" s="46"/>
      <c r="J200" s="85"/>
      <c r="K200" s="85"/>
      <c r="L200" s="237"/>
      <c r="M200" s="115">
        <v>1460185.54</v>
      </c>
      <c r="N200" s="115"/>
      <c r="O200" s="149"/>
      <c r="P200" s="113" t="str">
        <f t="shared" si="117"/>
        <v>08 0</v>
      </c>
      <c r="Q200" s="150" t="str">
        <f t="shared" si="118"/>
        <v>08 0 008</v>
      </c>
      <c r="R200" s="150" t="str">
        <f t="shared" si="135"/>
        <v>0700</v>
      </c>
      <c r="S200" s="150" t="str">
        <f t="shared" si="119"/>
        <v>008 0700</v>
      </c>
      <c r="T200" s="150" t="str">
        <f t="shared" si="109"/>
        <v>08 0 008 0700</v>
      </c>
      <c r="U200" s="148" t="str">
        <f t="shared" si="136"/>
        <v>0702</v>
      </c>
      <c r="V200" s="150" t="str">
        <f t="shared" si="120"/>
        <v>008 0702</v>
      </c>
      <c r="W200" s="150" t="str">
        <f t="shared" si="110"/>
        <v>08 0 008 0702</v>
      </c>
      <c r="X200" s="151" t="str">
        <f t="shared" si="137"/>
        <v>0702 0801200000</v>
      </c>
      <c r="Y200" s="151" t="str">
        <f t="shared" si="121"/>
        <v>008 0702 0801200000</v>
      </c>
      <c r="Z200" s="151" t="str">
        <f t="shared" si="111"/>
        <v>08 0 008 0702 0801200000</v>
      </c>
      <c r="AA200" s="151" t="str">
        <f t="shared" si="112"/>
        <v>0702 08012S4000</v>
      </c>
      <c r="AB200" s="151" t="str">
        <f t="shared" si="122"/>
        <v>008 0702 08012S4000</v>
      </c>
      <c r="AC200" s="151" t="str">
        <f t="shared" si="113"/>
        <v>08 0 008 0702 08012S4000</v>
      </c>
      <c r="AD200" s="151" t="str">
        <f t="shared" si="114"/>
        <v>0702 08012S4850</v>
      </c>
      <c r="AE200" s="151" t="str">
        <f t="shared" si="123"/>
        <v>008 0702 08012S4850</v>
      </c>
      <c r="AF200" s="151" t="str">
        <f t="shared" si="115"/>
        <v>08 0 008 0702 08012S4850</v>
      </c>
      <c r="AG200" s="151" t="str">
        <f t="shared" si="124"/>
        <v>0702 08012S4850 600</v>
      </c>
      <c r="AH200" s="1" t="str">
        <f t="shared" si="125"/>
        <v>0702 08012S4850 610</v>
      </c>
      <c r="AI200" s="151" t="str">
        <f t="shared" si="126"/>
        <v>0702 08012S4850 612</v>
      </c>
      <c r="AJ200" s="1" t="str">
        <f t="shared" si="127"/>
        <v>008 0702 08012S4850 610</v>
      </c>
      <c r="AK200" s="151" t="str">
        <f t="shared" si="128"/>
        <v>008 0702 08012S4850 600</v>
      </c>
      <c r="AL200" s="151" t="str">
        <f t="shared" si="129"/>
        <v>008 0702 08012S4850 612</v>
      </c>
      <c r="AM200" s="151" t="str">
        <f t="shared" si="130"/>
        <v>08 0 008 0702 08012S4850 600</v>
      </c>
      <c r="AN200" s="1" t="str">
        <f t="shared" si="138"/>
        <v>08 0 008 0702 08012S4850 610</v>
      </c>
      <c r="AO200" s="151" t="str">
        <f t="shared" si="131"/>
        <v>08 0 008 0702 08012S4850 612</v>
      </c>
      <c r="AP200" s="151" t="str">
        <f t="shared" si="132"/>
        <v>0</v>
      </c>
      <c r="AQ200" s="151">
        <f t="shared" si="133"/>
        <v>0</v>
      </c>
      <c r="AR200" s="152"/>
      <c r="AS200" s="151"/>
    </row>
    <row r="201" spans="1:48" ht="13.5" customHeight="1" x14ac:dyDescent="0.2">
      <c r="A201" s="134"/>
      <c r="B201" s="241" t="str">
        <f t="shared" si="134"/>
        <v>08</v>
      </c>
      <c r="C201" s="112" t="s">
        <v>3115</v>
      </c>
      <c r="D201" s="46" t="s">
        <v>1081</v>
      </c>
      <c r="E201" s="46" t="s">
        <v>1067</v>
      </c>
      <c r="F201" s="46" t="s">
        <v>2944</v>
      </c>
      <c r="G201" s="46" t="s">
        <v>3005</v>
      </c>
      <c r="H201" s="46" t="s">
        <v>1158</v>
      </c>
      <c r="I201" s="46"/>
      <c r="J201" s="85"/>
      <c r="K201" s="85"/>
      <c r="L201" s="237"/>
      <c r="M201" s="115">
        <v>2246460</v>
      </c>
      <c r="N201" s="115"/>
      <c r="O201" s="149"/>
      <c r="P201" s="113" t="str">
        <f t="shared" si="117"/>
        <v>08 0</v>
      </c>
      <c r="Q201" s="150" t="str">
        <f t="shared" si="118"/>
        <v>08 0 008</v>
      </c>
      <c r="R201" s="150" t="str">
        <f t="shared" si="135"/>
        <v>0700</v>
      </c>
      <c r="S201" s="150" t="str">
        <f t="shared" si="119"/>
        <v>008 0700</v>
      </c>
      <c r="T201" s="150" t="str">
        <f t="shared" si="109"/>
        <v>08 0 008 0700</v>
      </c>
      <c r="U201" s="148" t="str">
        <f t="shared" si="136"/>
        <v>0702</v>
      </c>
      <c r="V201" s="150" t="str">
        <f t="shared" si="120"/>
        <v>008 0702</v>
      </c>
      <c r="W201" s="150" t="str">
        <f t="shared" si="110"/>
        <v>08 0 008 0702</v>
      </c>
      <c r="X201" s="151" t="str">
        <f t="shared" si="137"/>
        <v>0702 0801200000</v>
      </c>
      <c r="Y201" s="151" t="str">
        <f t="shared" si="121"/>
        <v>008 0702 0801200000</v>
      </c>
      <c r="Z201" s="151" t="str">
        <f t="shared" si="111"/>
        <v>08 0 008 0702 0801200000</v>
      </c>
      <c r="AA201" s="151" t="str">
        <f t="shared" si="112"/>
        <v>0702 08012S4000</v>
      </c>
      <c r="AB201" s="151" t="str">
        <f t="shared" si="122"/>
        <v>008 0702 08012S4000</v>
      </c>
      <c r="AC201" s="151" t="str">
        <f t="shared" si="113"/>
        <v>08 0 008 0702 08012S4000</v>
      </c>
      <c r="AD201" s="151" t="str">
        <f t="shared" si="114"/>
        <v>0702 08012S4860</v>
      </c>
      <c r="AE201" s="151" t="str">
        <f t="shared" si="123"/>
        <v>008 0702 08012S4860</v>
      </c>
      <c r="AF201" s="151" t="str">
        <f t="shared" si="115"/>
        <v>08 0 008 0702 08012S4860</v>
      </c>
      <c r="AG201" s="151" t="str">
        <f t="shared" si="124"/>
        <v>0702 08012S4860 600</v>
      </c>
      <c r="AH201" s="1" t="str">
        <f t="shared" si="125"/>
        <v>0702 08012S4860 610</v>
      </c>
      <c r="AI201" s="151" t="str">
        <f t="shared" si="126"/>
        <v>0702 08012S4860 612</v>
      </c>
      <c r="AJ201" s="1" t="str">
        <f t="shared" si="127"/>
        <v>008 0702 08012S4860 610</v>
      </c>
      <c r="AK201" s="151" t="str">
        <f t="shared" si="128"/>
        <v>008 0702 08012S4860 600</v>
      </c>
      <c r="AL201" s="151" t="str">
        <f t="shared" si="129"/>
        <v>008 0702 08012S4860 612</v>
      </c>
      <c r="AM201" s="151" t="str">
        <f t="shared" si="130"/>
        <v>08 0 008 0702 08012S4860 600</v>
      </c>
      <c r="AN201" s="1" t="str">
        <f t="shared" si="138"/>
        <v>08 0 008 0702 08012S4860 610</v>
      </c>
      <c r="AO201" s="151" t="str">
        <f t="shared" si="131"/>
        <v>08 0 008 0702 08012S4860 612</v>
      </c>
      <c r="AP201" s="151" t="str">
        <f t="shared" si="132"/>
        <v>0</v>
      </c>
      <c r="AQ201" s="151">
        <f t="shared" si="133"/>
        <v>0</v>
      </c>
      <c r="AR201" s="152"/>
      <c r="AS201" s="151"/>
    </row>
    <row r="202" spans="1:48" ht="13.5" customHeight="1" x14ac:dyDescent="0.2">
      <c r="A202" s="134"/>
      <c r="B202" s="241" t="str">
        <f t="shared" si="134"/>
        <v>08</v>
      </c>
      <c r="C202" s="112" t="s">
        <v>3115</v>
      </c>
      <c r="D202" s="46" t="s">
        <v>1081</v>
      </c>
      <c r="E202" s="46" t="s">
        <v>1067</v>
      </c>
      <c r="F202" s="46" t="s">
        <v>2944</v>
      </c>
      <c r="G202" s="46" t="s">
        <v>3006</v>
      </c>
      <c r="H202" s="46" t="s">
        <v>1158</v>
      </c>
      <c r="I202" s="46"/>
      <c r="J202" s="85"/>
      <c r="K202" s="85"/>
      <c r="L202" s="237"/>
      <c r="M202" s="115">
        <v>59574.47</v>
      </c>
      <c r="N202" s="115"/>
      <c r="O202" s="149"/>
      <c r="P202" s="113" t="str">
        <f t="shared" si="117"/>
        <v>08 0</v>
      </c>
      <c r="Q202" s="150" t="str">
        <f t="shared" si="118"/>
        <v>08 0 008</v>
      </c>
      <c r="R202" s="150" t="str">
        <f t="shared" si="135"/>
        <v>0700</v>
      </c>
      <c r="S202" s="150" t="str">
        <f t="shared" si="119"/>
        <v>008 0700</v>
      </c>
      <c r="T202" s="150" t="str">
        <f t="shared" si="109"/>
        <v>08 0 008 0700</v>
      </c>
      <c r="U202" s="148" t="str">
        <f t="shared" si="136"/>
        <v>0702</v>
      </c>
      <c r="V202" s="150" t="str">
        <f t="shared" si="120"/>
        <v>008 0702</v>
      </c>
      <c r="W202" s="150" t="str">
        <f t="shared" si="110"/>
        <v>08 0 008 0702</v>
      </c>
      <c r="X202" s="151" t="str">
        <f t="shared" si="137"/>
        <v>0702 0801200000</v>
      </c>
      <c r="Y202" s="151" t="str">
        <f t="shared" si="121"/>
        <v>008 0702 0801200000</v>
      </c>
      <c r="Z202" s="151" t="str">
        <f t="shared" si="111"/>
        <v>08 0 008 0702 0801200000</v>
      </c>
      <c r="AA202" s="151" t="str">
        <f t="shared" si="112"/>
        <v>0702 08012S4000</v>
      </c>
      <c r="AB202" s="151" t="str">
        <f t="shared" si="122"/>
        <v>008 0702 08012S4000</v>
      </c>
      <c r="AC202" s="151" t="str">
        <f t="shared" si="113"/>
        <v>08 0 008 0702 08012S4000</v>
      </c>
      <c r="AD202" s="151" t="str">
        <f t="shared" si="114"/>
        <v>0702 08012S4900</v>
      </c>
      <c r="AE202" s="151" t="str">
        <f t="shared" si="123"/>
        <v>008 0702 08012S4900</v>
      </c>
      <c r="AF202" s="151" t="str">
        <f t="shared" si="115"/>
        <v>08 0 008 0702 08012S4900</v>
      </c>
      <c r="AG202" s="151" t="str">
        <f t="shared" si="124"/>
        <v>0702 08012S4900 600</v>
      </c>
      <c r="AH202" s="1" t="str">
        <f t="shared" si="125"/>
        <v>0702 08012S4900 610</v>
      </c>
      <c r="AI202" s="151" t="str">
        <f t="shared" si="126"/>
        <v>0702 08012S4900 612</v>
      </c>
      <c r="AJ202" s="1" t="str">
        <f t="shared" si="127"/>
        <v>008 0702 08012S4900 610</v>
      </c>
      <c r="AK202" s="151" t="str">
        <f t="shared" si="128"/>
        <v>008 0702 08012S4900 600</v>
      </c>
      <c r="AL202" s="151" t="str">
        <f t="shared" si="129"/>
        <v>008 0702 08012S4900 612</v>
      </c>
      <c r="AM202" s="151" t="str">
        <f t="shared" si="130"/>
        <v>08 0 008 0702 08012S4900 600</v>
      </c>
      <c r="AN202" s="1" t="str">
        <f t="shared" si="138"/>
        <v>08 0 008 0702 08012S4900 610</v>
      </c>
      <c r="AO202" s="151" t="str">
        <f t="shared" si="131"/>
        <v>08 0 008 0702 08012S4900 612</v>
      </c>
      <c r="AP202" s="151" t="str">
        <f t="shared" si="132"/>
        <v>0</v>
      </c>
      <c r="AQ202" s="151">
        <f t="shared" si="133"/>
        <v>0</v>
      </c>
      <c r="AR202" s="152"/>
      <c r="AS202" s="151"/>
    </row>
    <row r="203" spans="1:48" ht="13.5" customHeight="1" x14ac:dyDescent="0.2">
      <c r="A203" s="134"/>
      <c r="B203" s="241" t="str">
        <f t="shared" si="134"/>
        <v>08</v>
      </c>
      <c r="C203" s="112" t="s">
        <v>3115</v>
      </c>
      <c r="D203" s="46" t="s">
        <v>1081</v>
      </c>
      <c r="E203" s="46" t="s">
        <v>1067</v>
      </c>
      <c r="F203" s="46" t="s">
        <v>2944</v>
      </c>
      <c r="G203" s="46" t="s">
        <v>3007</v>
      </c>
      <c r="H203" s="46" t="s">
        <v>1158</v>
      </c>
      <c r="I203" s="46"/>
      <c r="J203" s="85"/>
      <c r="K203" s="85"/>
      <c r="L203" s="237"/>
      <c r="M203" s="115">
        <v>354609.93</v>
      </c>
      <c r="N203" s="115"/>
      <c r="O203" s="149"/>
      <c r="P203" s="113" t="str">
        <f t="shared" si="117"/>
        <v>08 0</v>
      </c>
      <c r="Q203" s="150" t="str">
        <f t="shared" si="118"/>
        <v>08 0 008</v>
      </c>
      <c r="R203" s="150" t="str">
        <f t="shared" si="135"/>
        <v>0700</v>
      </c>
      <c r="S203" s="150" t="str">
        <f t="shared" si="119"/>
        <v>008 0700</v>
      </c>
      <c r="T203" s="150" t="str">
        <f t="shared" si="109"/>
        <v>08 0 008 0700</v>
      </c>
      <c r="U203" s="148" t="str">
        <f t="shared" si="136"/>
        <v>0702</v>
      </c>
      <c r="V203" s="150" t="str">
        <f t="shared" si="120"/>
        <v>008 0702</v>
      </c>
      <c r="W203" s="150" t="str">
        <f t="shared" si="110"/>
        <v>08 0 008 0702</v>
      </c>
      <c r="X203" s="151" t="str">
        <f t="shared" si="137"/>
        <v>0702 0801200000</v>
      </c>
      <c r="Y203" s="151" t="str">
        <f t="shared" si="121"/>
        <v>008 0702 0801200000</v>
      </c>
      <c r="Z203" s="151" t="str">
        <f t="shared" si="111"/>
        <v>08 0 008 0702 0801200000</v>
      </c>
      <c r="AA203" s="151" t="str">
        <f t="shared" si="112"/>
        <v>0702 08012S4000</v>
      </c>
      <c r="AB203" s="151" t="str">
        <f t="shared" si="122"/>
        <v>008 0702 08012S4000</v>
      </c>
      <c r="AC203" s="151" t="str">
        <f t="shared" si="113"/>
        <v>08 0 008 0702 08012S4000</v>
      </c>
      <c r="AD203" s="151" t="str">
        <f t="shared" si="114"/>
        <v>0702 08012S4910</v>
      </c>
      <c r="AE203" s="151" t="str">
        <f t="shared" si="123"/>
        <v>008 0702 08012S4910</v>
      </c>
      <c r="AF203" s="151" t="str">
        <f t="shared" si="115"/>
        <v>08 0 008 0702 08012S4910</v>
      </c>
      <c r="AG203" s="151" t="str">
        <f t="shared" si="124"/>
        <v>0702 08012S4910 600</v>
      </c>
      <c r="AH203" s="1" t="str">
        <f t="shared" si="125"/>
        <v>0702 08012S4910 610</v>
      </c>
      <c r="AI203" s="151" t="str">
        <f t="shared" si="126"/>
        <v>0702 08012S4910 612</v>
      </c>
      <c r="AJ203" s="1" t="str">
        <f t="shared" si="127"/>
        <v>008 0702 08012S4910 610</v>
      </c>
      <c r="AK203" s="151" t="str">
        <f t="shared" si="128"/>
        <v>008 0702 08012S4910 600</v>
      </c>
      <c r="AL203" s="151" t="str">
        <f t="shared" si="129"/>
        <v>008 0702 08012S4910 612</v>
      </c>
      <c r="AM203" s="151" t="str">
        <f t="shared" si="130"/>
        <v>08 0 008 0702 08012S4910 600</v>
      </c>
      <c r="AN203" s="1" t="str">
        <f t="shared" si="138"/>
        <v>08 0 008 0702 08012S4910 610</v>
      </c>
      <c r="AO203" s="151" t="str">
        <f t="shared" si="131"/>
        <v>08 0 008 0702 08012S4910 612</v>
      </c>
      <c r="AP203" s="151" t="str">
        <f t="shared" si="132"/>
        <v>0</v>
      </c>
      <c r="AQ203" s="151">
        <f t="shared" si="133"/>
        <v>0</v>
      </c>
      <c r="AR203" s="152"/>
      <c r="AS203" s="151"/>
    </row>
    <row r="204" spans="1:48" ht="13.5" customHeight="1" x14ac:dyDescent="0.2">
      <c r="A204" s="134"/>
      <c r="B204" s="241" t="str">
        <f t="shared" si="134"/>
        <v>08</v>
      </c>
      <c r="C204" s="112" t="s">
        <v>3115</v>
      </c>
      <c r="D204" s="46" t="s">
        <v>1081</v>
      </c>
      <c r="E204" s="46" t="s">
        <v>1067</v>
      </c>
      <c r="F204" s="46" t="s">
        <v>2945</v>
      </c>
      <c r="G204" s="46">
        <v>14720</v>
      </c>
      <c r="H204" s="46" t="s">
        <v>1156</v>
      </c>
      <c r="I204" s="46"/>
      <c r="J204" s="85"/>
      <c r="K204" s="85"/>
      <c r="L204" s="237"/>
      <c r="M204" s="115">
        <v>1425774</v>
      </c>
      <c r="N204" s="115"/>
      <c r="O204" s="149"/>
      <c r="P204" s="113" t="str">
        <f t="shared" si="117"/>
        <v>08 0</v>
      </c>
      <c r="Q204" s="150" t="str">
        <f t="shared" si="118"/>
        <v>08 0 008</v>
      </c>
      <c r="R204" s="150" t="str">
        <f t="shared" si="135"/>
        <v>0700</v>
      </c>
      <c r="S204" s="150" t="str">
        <f t="shared" si="119"/>
        <v>008 0700</v>
      </c>
      <c r="T204" s="150" t="str">
        <f t="shared" si="109"/>
        <v>08 0 008 0700</v>
      </c>
      <c r="U204" s="148" t="str">
        <f t="shared" si="136"/>
        <v>0702</v>
      </c>
      <c r="V204" s="150" t="str">
        <f t="shared" si="120"/>
        <v>008 0702</v>
      </c>
      <c r="W204" s="150" t="str">
        <f t="shared" si="110"/>
        <v>08 0 008 0702</v>
      </c>
      <c r="X204" s="151" t="str">
        <f t="shared" si="137"/>
        <v>0702 0801500000</v>
      </c>
      <c r="Y204" s="151" t="str">
        <f t="shared" si="121"/>
        <v>008 0702 0801500000</v>
      </c>
      <c r="Z204" s="151" t="str">
        <f t="shared" si="111"/>
        <v>08 0 008 0702 0801500000</v>
      </c>
      <c r="AA204" s="151" t="str">
        <f t="shared" si="112"/>
        <v>0702 0801514000</v>
      </c>
      <c r="AB204" s="151" t="str">
        <f t="shared" si="122"/>
        <v>008 0702 0801514000</v>
      </c>
      <c r="AC204" s="151" t="str">
        <f t="shared" si="113"/>
        <v>08 0 008 0702 0801514000</v>
      </c>
      <c r="AD204" s="151" t="str">
        <f t="shared" si="114"/>
        <v>0702 0801514720</v>
      </c>
      <c r="AE204" s="151" t="str">
        <f t="shared" si="123"/>
        <v>008 0702 0801514720</v>
      </c>
      <c r="AF204" s="151" t="str">
        <f t="shared" si="115"/>
        <v>08 0 008 0702 0801514720</v>
      </c>
      <c r="AG204" s="151" t="str">
        <f t="shared" si="124"/>
        <v>0702 0801514720 600</v>
      </c>
      <c r="AH204" s="1" t="str">
        <f t="shared" si="125"/>
        <v>0702 0801514720 610</v>
      </c>
      <c r="AI204" s="151" t="str">
        <f t="shared" si="126"/>
        <v>0702 0801514720 611</v>
      </c>
      <c r="AJ204" s="1" t="str">
        <f t="shared" si="127"/>
        <v>008 0702 0801514720 610</v>
      </c>
      <c r="AK204" s="151" t="str">
        <f t="shared" si="128"/>
        <v>008 0702 0801514720 600</v>
      </c>
      <c r="AL204" s="151" t="str">
        <f t="shared" si="129"/>
        <v>008 0702 0801514720 611</v>
      </c>
      <c r="AM204" s="151" t="str">
        <f t="shared" si="130"/>
        <v>08 0 008 0702 0801514720 600</v>
      </c>
      <c r="AN204" s="1" t="str">
        <f t="shared" si="138"/>
        <v>08 0 008 0702 0801514720 610</v>
      </c>
      <c r="AO204" s="151" t="str">
        <f t="shared" si="131"/>
        <v>08 0 008 0702 0801514720 611</v>
      </c>
      <c r="AP204" s="151" t="str">
        <f t="shared" si="132"/>
        <v>0</v>
      </c>
      <c r="AQ204" s="151">
        <f t="shared" si="133"/>
        <v>0</v>
      </c>
      <c r="AR204" s="152"/>
      <c r="AS204" s="151"/>
    </row>
    <row r="205" spans="1:48" ht="13.5" customHeight="1" x14ac:dyDescent="0.2">
      <c r="A205" s="134"/>
      <c r="B205" s="241" t="str">
        <f t="shared" si="134"/>
        <v>08</v>
      </c>
      <c r="C205" s="112" t="s">
        <v>3115</v>
      </c>
      <c r="D205" s="46" t="s">
        <v>1081</v>
      </c>
      <c r="E205" s="46" t="s">
        <v>1068</v>
      </c>
      <c r="F205" s="46" t="s">
        <v>2944</v>
      </c>
      <c r="G205" s="46">
        <v>80320</v>
      </c>
      <c r="H205" s="46" t="s">
        <v>1156</v>
      </c>
      <c r="I205" s="46"/>
      <c r="J205" s="85"/>
      <c r="K205" s="85"/>
      <c r="L205" s="237"/>
      <c r="M205" s="115">
        <v>5416734.04</v>
      </c>
      <c r="N205" s="115"/>
      <c r="O205" s="149"/>
      <c r="P205" s="113" t="str">
        <f t="shared" si="117"/>
        <v>08 0</v>
      </c>
      <c r="Q205" s="150" t="str">
        <f t="shared" si="118"/>
        <v>08 0 008</v>
      </c>
      <c r="R205" s="150" t="str">
        <f t="shared" si="135"/>
        <v>0700</v>
      </c>
      <c r="S205" s="150" t="str">
        <f t="shared" si="119"/>
        <v>008 0700</v>
      </c>
      <c r="T205" s="150" t="str">
        <f t="shared" si="109"/>
        <v>08 0 008 0700</v>
      </c>
      <c r="U205" s="148" t="str">
        <f t="shared" si="136"/>
        <v>0703</v>
      </c>
      <c r="V205" s="150" t="str">
        <f t="shared" si="120"/>
        <v>008 0703</v>
      </c>
      <c r="W205" s="150" t="str">
        <f t="shared" si="110"/>
        <v>08 0 008 0703</v>
      </c>
      <c r="X205" s="151" t="str">
        <f t="shared" si="137"/>
        <v>0703 0801200000</v>
      </c>
      <c r="Y205" s="151" t="str">
        <f t="shared" si="121"/>
        <v>008 0703 0801200000</v>
      </c>
      <c r="Z205" s="151" t="str">
        <f t="shared" si="111"/>
        <v>08 0 008 0703 0801200000</v>
      </c>
      <c r="AA205" s="151" t="str">
        <f t="shared" si="112"/>
        <v>0703 0801280000</v>
      </c>
      <c r="AB205" s="151" t="str">
        <f t="shared" si="122"/>
        <v>008 0703 0801280000</v>
      </c>
      <c r="AC205" s="151" t="str">
        <f t="shared" si="113"/>
        <v>08 0 008 0703 0801280000</v>
      </c>
      <c r="AD205" s="151" t="str">
        <f t="shared" si="114"/>
        <v>0703 0801280320</v>
      </c>
      <c r="AE205" s="151" t="str">
        <f t="shared" si="123"/>
        <v>008 0703 0801280320</v>
      </c>
      <c r="AF205" s="151" t="str">
        <f t="shared" si="115"/>
        <v>08 0 008 0703 0801280320</v>
      </c>
      <c r="AG205" s="151" t="str">
        <f t="shared" si="124"/>
        <v>0703 0801280320 600</v>
      </c>
      <c r="AH205" s="1" t="str">
        <f t="shared" si="125"/>
        <v>0703 0801280320 610</v>
      </c>
      <c r="AI205" s="151" t="str">
        <f t="shared" si="126"/>
        <v>0703 0801280320 611</v>
      </c>
      <c r="AJ205" s="1" t="str">
        <f t="shared" si="127"/>
        <v>008 0703 0801280320 610</v>
      </c>
      <c r="AK205" s="151" t="str">
        <f t="shared" si="128"/>
        <v>008 0703 0801280320 600</v>
      </c>
      <c r="AL205" s="151" t="str">
        <f t="shared" si="129"/>
        <v>008 0703 0801280320 611</v>
      </c>
      <c r="AM205" s="151" t="str">
        <f t="shared" si="130"/>
        <v>08 0 008 0703 0801280320 600</v>
      </c>
      <c r="AN205" s="1" t="str">
        <f t="shared" si="138"/>
        <v>08 0 008 0703 0801280320 610</v>
      </c>
      <c r="AO205" s="151" t="str">
        <f t="shared" si="131"/>
        <v>08 0 008 0703 0801280320 611</v>
      </c>
      <c r="AP205" s="151" t="str">
        <f t="shared" si="132"/>
        <v>0</v>
      </c>
      <c r="AQ205" s="151">
        <f t="shared" si="133"/>
        <v>0</v>
      </c>
      <c r="AR205" s="152"/>
      <c r="AS205" s="151"/>
    </row>
    <row r="206" spans="1:48" ht="13.5" customHeight="1" x14ac:dyDescent="0.2">
      <c r="A206" s="134"/>
      <c r="B206" s="241" t="str">
        <f t="shared" si="134"/>
        <v>08</v>
      </c>
      <c r="C206" s="112" t="s">
        <v>3115</v>
      </c>
      <c r="D206" s="46" t="s">
        <v>1081</v>
      </c>
      <c r="E206" s="46" t="s">
        <v>1068</v>
      </c>
      <c r="F206" s="46" t="s">
        <v>2944</v>
      </c>
      <c r="G206" s="46">
        <v>80320</v>
      </c>
      <c r="H206" s="46" t="s">
        <v>1160</v>
      </c>
      <c r="I206" s="46"/>
      <c r="J206" s="85"/>
      <c r="K206" s="85"/>
      <c r="L206" s="237"/>
      <c r="M206" s="115">
        <v>4479131.09</v>
      </c>
      <c r="N206" s="115"/>
      <c r="O206" s="149"/>
      <c r="P206" s="113" t="str">
        <f t="shared" si="117"/>
        <v>08 0</v>
      </c>
      <c r="Q206" s="150" t="str">
        <f t="shared" si="118"/>
        <v>08 0 008</v>
      </c>
      <c r="R206" s="150" t="str">
        <f t="shared" si="135"/>
        <v>0700</v>
      </c>
      <c r="S206" s="150" t="str">
        <f t="shared" si="119"/>
        <v>008 0700</v>
      </c>
      <c r="T206" s="150" t="str">
        <f t="shared" si="109"/>
        <v>08 0 008 0700</v>
      </c>
      <c r="U206" s="148" t="str">
        <f t="shared" si="136"/>
        <v>0703</v>
      </c>
      <c r="V206" s="150" t="str">
        <f t="shared" si="120"/>
        <v>008 0703</v>
      </c>
      <c r="W206" s="150" t="str">
        <f t="shared" si="110"/>
        <v>08 0 008 0703</v>
      </c>
      <c r="X206" s="151" t="str">
        <f t="shared" si="137"/>
        <v>0703 0801200000</v>
      </c>
      <c r="Y206" s="151" t="str">
        <f t="shared" si="121"/>
        <v>008 0703 0801200000</v>
      </c>
      <c r="Z206" s="151" t="str">
        <f t="shared" si="111"/>
        <v>08 0 008 0703 0801200000</v>
      </c>
      <c r="AA206" s="151" t="str">
        <f t="shared" si="112"/>
        <v>0703 0801280000</v>
      </c>
      <c r="AB206" s="151" t="str">
        <f t="shared" si="122"/>
        <v>008 0703 0801280000</v>
      </c>
      <c r="AC206" s="151" t="str">
        <f t="shared" si="113"/>
        <v>08 0 008 0703 0801280000</v>
      </c>
      <c r="AD206" s="151" t="str">
        <f t="shared" si="114"/>
        <v>0703 0801280320</v>
      </c>
      <c r="AE206" s="151" t="str">
        <f t="shared" si="123"/>
        <v>008 0703 0801280320</v>
      </c>
      <c r="AF206" s="151" t="str">
        <f t="shared" si="115"/>
        <v>08 0 008 0703 0801280320</v>
      </c>
      <c r="AG206" s="151" t="str">
        <f t="shared" si="124"/>
        <v>0703 0801280320 600</v>
      </c>
      <c r="AH206" s="1" t="str">
        <f t="shared" si="125"/>
        <v>0703 0801280320 620</v>
      </c>
      <c r="AI206" s="151" t="str">
        <f t="shared" si="126"/>
        <v>0703 0801280320 621</v>
      </c>
      <c r="AJ206" s="1" t="str">
        <f t="shared" si="127"/>
        <v>008 0703 0801280320 620</v>
      </c>
      <c r="AK206" s="151" t="str">
        <f t="shared" si="128"/>
        <v>008 0703 0801280320 600</v>
      </c>
      <c r="AL206" s="151" t="str">
        <f t="shared" si="129"/>
        <v>008 0703 0801280320 621</v>
      </c>
      <c r="AM206" s="151" t="str">
        <f t="shared" si="130"/>
        <v>08 0 008 0703 0801280320 600</v>
      </c>
      <c r="AN206" s="1" t="str">
        <f t="shared" si="138"/>
        <v>08 0 008 0703 0801280320 620</v>
      </c>
      <c r="AO206" s="151" t="str">
        <f t="shared" si="131"/>
        <v>08 0 008 0703 0801280320 621</v>
      </c>
      <c r="AP206" s="151" t="str">
        <f t="shared" si="132"/>
        <v>0</v>
      </c>
      <c r="AQ206" s="151">
        <f t="shared" si="133"/>
        <v>0</v>
      </c>
      <c r="AR206" s="152"/>
      <c r="AS206" s="151"/>
    </row>
    <row r="207" spans="1:48" ht="13.5" customHeight="1" x14ac:dyDescent="0.2">
      <c r="A207" s="134"/>
      <c r="B207" s="241" t="str">
        <f t="shared" si="134"/>
        <v>08</v>
      </c>
      <c r="C207" s="112" t="s">
        <v>3115</v>
      </c>
      <c r="D207" s="46" t="s">
        <v>1081</v>
      </c>
      <c r="E207" s="46" t="s">
        <v>1068</v>
      </c>
      <c r="F207" s="46" t="s">
        <v>2945</v>
      </c>
      <c r="G207" s="46">
        <v>14720</v>
      </c>
      <c r="H207" s="46" t="s">
        <v>1156</v>
      </c>
      <c r="I207" s="46"/>
      <c r="J207" s="85"/>
      <c r="K207" s="85"/>
      <c r="L207" s="237"/>
      <c r="M207" s="115">
        <v>103000</v>
      </c>
      <c r="N207" s="115"/>
      <c r="O207" s="149"/>
      <c r="P207" s="113" t="str">
        <f t="shared" si="117"/>
        <v>08 0</v>
      </c>
      <c r="Q207" s="150" t="str">
        <f t="shared" si="118"/>
        <v>08 0 008</v>
      </c>
      <c r="R207" s="150" t="str">
        <f t="shared" si="135"/>
        <v>0700</v>
      </c>
      <c r="S207" s="150" t="str">
        <f t="shared" si="119"/>
        <v>008 0700</v>
      </c>
      <c r="T207" s="150" t="str">
        <f t="shared" si="109"/>
        <v>08 0 008 0700</v>
      </c>
      <c r="U207" s="148" t="str">
        <f t="shared" si="136"/>
        <v>0703</v>
      </c>
      <c r="V207" s="150" t="str">
        <f t="shared" si="120"/>
        <v>008 0703</v>
      </c>
      <c r="W207" s="150" t="str">
        <f t="shared" si="110"/>
        <v>08 0 008 0703</v>
      </c>
      <c r="X207" s="151" t="str">
        <f t="shared" si="137"/>
        <v>0703 0801500000</v>
      </c>
      <c r="Y207" s="151" t="str">
        <f t="shared" si="121"/>
        <v>008 0703 0801500000</v>
      </c>
      <c r="Z207" s="151" t="str">
        <f t="shared" si="111"/>
        <v>08 0 008 0703 0801500000</v>
      </c>
      <c r="AA207" s="151" t="str">
        <f t="shared" si="112"/>
        <v>0703 0801514000</v>
      </c>
      <c r="AB207" s="151" t="str">
        <f t="shared" si="122"/>
        <v>008 0703 0801514000</v>
      </c>
      <c r="AC207" s="151" t="str">
        <f t="shared" si="113"/>
        <v>08 0 008 0703 0801514000</v>
      </c>
      <c r="AD207" s="151" t="str">
        <f t="shared" si="114"/>
        <v>0703 0801514720</v>
      </c>
      <c r="AE207" s="151" t="str">
        <f t="shared" si="123"/>
        <v>008 0703 0801514720</v>
      </c>
      <c r="AF207" s="151" t="str">
        <f t="shared" si="115"/>
        <v>08 0 008 0703 0801514720</v>
      </c>
      <c r="AG207" s="151" t="str">
        <f t="shared" si="124"/>
        <v>0703 0801514720 600</v>
      </c>
      <c r="AH207" s="1" t="str">
        <f t="shared" si="125"/>
        <v>0703 0801514720 610</v>
      </c>
      <c r="AI207" s="151" t="str">
        <f t="shared" si="126"/>
        <v>0703 0801514720 611</v>
      </c>
      <c r="AJ207" s="1" t="str">
        <f t="shared" si="127"/>
        <v>008 0703 0801514720 610</v>
      </c>
      <c r="AK207" s="151" t="str">
        <f t="shared" si="128"/>
        <v>008 0703 0801514720 600</v>
      </c>
      <c r="AL207" s="151" t="str">
        <f t="shared" si="129"/>
        <v>008 0703 0801514720 611</v>
      </c>
      <c r="AM207" s="151" t="str">
        <f t="shared" si="130"/>
        <v>08 0 008 0703 0801514720 600</v>
      </c>
      <c r="AN207" s="1" t="str">
        <f t="shared" si="138"/>
        <v>08 0 008 0703 0801514720 610</v>
      </c>
      <c r="AO207" s="151" t="str">
        <f t="shared" si="131"/>
        <v>08 0 008 0703 0801514720 611</v>
      </c>
      <c r="AP207" s="151" t="str">
        <f t="shared" si="132"/>
        <v>0</v>
      </c>
      <c r="AQ207" s="151">
        <f t="shared" si="133"/>
        <v>0</v>
      </c>
      <c r="AR207" s="152"/>
      <c r="AS207" s="151"/>
    </row>
    <row r="208" spans="1:48" ht="13.5" customHeight="1" x14ac:dyDescent="0.2">
      <c r="A208" s="134"/>
      <c r="B208" s="241" t="str">
        <f t="shared" si="134"/>
        <v>08</v>
      </c>
      <c r="C208" s="112" t="s">
        <v>3115</v>
      </c>
      <c r="D208" s="46" t="s">
        <v>1081</v>
      </c>
      <c r="E208" s="46" t="s">
        <v>12</v>
      </c>
      <c r="F208" s="46" t="s">
        <v>2948</v>
      </c>
      <c r="G208" s="46">
        <v>80040</v>
      </c>
      <c r="H208" s="46" t="s">
        <v>821</v>
      </c>
      <c r="I208" s="46"/>
      <c r="J208" s="85"/>
      <c r="K208" s="85"/>
      <c r="L208" s="237"/>
      <c r="M208" s="115">
        <v>695819.61</v>
      </c>
      <c r="N208" s="115"/>
      <c r="O208" s="149"/>
      <c r="P208" s="113" t="str">
        <f t="shared" si="117"/>
        <v>08 0</v>
      </c>
      <c r="Q208" s="150" t="str">
        <f t="shared" si="118"/>
        <v>08 0 008</v>
      </c>
      <c r="R208" s="150" t="str">
        <f t="shared" si="135"/>
        <v>0700</v>
      </c>
      <c r="S208" s="150" t="str">
        <f t="shared" si="119"/>
        <v>008 0700</v>
      </c>
      <c r="T208" s="150" t="str">
        <f t="shared" si="109"/>
        <v>08 0 008 0700</v>
      </c>
      <c r="U208" s="148" t="str">
        <f t="shared" si="136"/>
        <v>0709</v>
      </c>
      <c r="V208" s="150" t="str">
        <f t="shared" si="120"/>
        <v>008 0709</v>
      </c>
      <c r="W208" s="150" t="str">
        <f t="shared" si="110"/>
        <v>08 0 008 0709</v>
      </c>
      <c r="X208" s="151" t="str">
        <f t="shared" si="137"/>
        <v>0709 0801100000</v>
      </c>
      <c r="Y208" s="151" t="str">
        <f t="shared" si="121"/>
        <v>008 0709 0801100000</v>
      </c>
      <c r="Z208" s="151" t="str">
        <f t="shared" si="111"/>
        <v>08 0 008 0709 0801100000</v>
      </c>
      <c r="AA208" s="151" t="str">
        <f t="shared" si="112"/>
        <v>0709 0801180000</v>
      </c>
      <c r="AB208" s="151" t="str">
        <f t="shared" si="122"/>
        <v>008 0709 0801180000</v>
      </c>
      <c r="AC208" s="151" t="str">
        <f t="shared" si="113"/>
        <v>08 0 008 0709 0801180000</v>
      </c>
      <c r="AD208" s="151" t="str">
        <f t="shared" si="114"/>
        <v>0709 0801180040</v>
      </c>
      <c r="AE208" s="151" t="str">
        <f t="shared" si="123"/>
        <v>008 0709 0801180040</v>
      </c>
      <c r="AF208" s="151" t="str">
        <f t="shared" si="115"/>
        <v>08 0 008 0709 0801180040</v>
      </c>
      <c r="AG208" s="151" t="str">
        <f t="shared" si="124"/>
        <v>0709 0801180040 100</v>
      </c>
      <c r="AH208" s="1" t="str">
        <f t="shared" si="125"/>
        <v>0709 0801180040 120</v>
      </c>
      <c r="AI208" s="151" t="str">
        <f t="shared" si="126"/>
        <v>0709 0801180040 121</v>
      </c>
      <c r="AJ208" s="1" t="str">
        <f t="shared" si="127"/>
        <v>008 0709 0801180040 120</v>
      </c>
      <c r="AK208" s="151" t="str">
        <f t="shared" si="128"/>
        <v>008 0709 0801180040 100</v>
      </c>
      <c r="AL208" s="151" t="str">
        <f t="shared" si="129"/>
        <v>008 0709 0801180040 121</v>
      </c>
      <c r="AM208" s="151" t="str">
        <f t="shared" si="130"/>
        <v>08 0 008 0709 0801180040 100</v>
      </c>
      <c r="AN208" s="1" t="str">
        <f t="shared" si="138"/>
        <v>08 0 008 0709 0801180040 120</v>
      </c>
      <c r="AO208" s="151" t="str">
        <f t="shared" si="131"/>
        <v>08 0 008 0709 0801180040 121</v>
      </c>
      <c r="AP208" s="151" t="str">
        <f t="shared" si="132"/>
        <v>0</v>
      </c>
      <c r="AQ208" s="151">
        <f t="shared" si="133"/>
        <v>0</v>
      </c>
      <c r="AR208" s="152"/>
      <c r="AS208" s="151"/>
    </row>
    <row r="209" spans="1:45" ht="13.5" customHeight="1" x14ac:dyDescent="0.2">
      <c r="A209" s="134"/>
      <c r="B209" s="241" t="str">
        <f t="shared" si="134"/>
        <v>08</v>
      </c>
      <c r="C209" s="112" t="s">
        <v>3115</v>
      </c>
      <c r="D209" s="46" t="s">
        <v>1081</v>
      </c>
      <c r="E209" s="46" t="s">
        <v>12</v>
      </c>
      <c r="F209" s="46" t="s">
        <v>2948</v>
      </c>
      <c r="G209" s="46">
        <v>80040</v>
      </c>
      <c r="H209" s="46" t="s">
        <v>826</v>
      </c>
      <c r="I209" s="46"/>
      <c r="J209" s="85"/>
      <c r="K209" s="85"/>
      <c r="L209" s="237"/>
      <c r="M209" s="115">
        <v>226797.14</v>
      </c>
      <c r="N209" s="115"/>
      <c r="O209" s="149"/>
      <c r="P209" s="113" t="str">
        <f t="shared" si="117"/>
        <v>08 0</v>
      </c>
      <c r="Q209" s="150" t="str">
        <f t="shared" si="118"/>
        <v>08 0 008</v>
      </c>
      <c r="R209" s="150" t="str">
        <f t="shared" si="135"/>
        <v>0700</v>
      </c>
      <c r="S209" s="150" t="str">
        <f t="shared" si="119"/>
        <v>008 0700</v>
      </c>
      <c r="T209" s="150" t="str">
        <f t="shared" si="109"/>
        <v>08 0 008 0700</v>
      </c>
      <c r="U209" s="148" t="str">
        <f t="shared" si="136"/>
        <v>0709</v>
      </c>
      <c r="V209" s="150" t="str">
        <f t="shared" si="120"/>
        <v>008 0709</v>
      </c>
      <c r="W209" s="150" t="str">
        <f t="shared" si="110"/>
        <v>08 0 008 0709</v>
      </c>
      <c r="X209" s="151" t="str">
        <f t="shared" si="137"/>
        <v>0709 0801100000</v>
      </c>
      <c r="Y209" s="151" t="str">
        <f t="shared" si="121"/>
        <v>008 0709 0801100000</v>
      </c>
      <c r="Z209" s="151" t="str">
        <f t="shared" si="111"/>
        <v>08 0 008 0709 0801100000</v>
      </c>
      <c r="AA209" s="151" t="str">
        <f t="shared" si="112"/>
        <v>0709 0801180000</v>
      </c>
      <c r="AB209" s="151" t="str">
        <f t="shared" si="122"/>
        <v>008 0709 0801180000</v>
      </c>
      <c r="AC209" s="151" t="str">
        <f t="shared" si="113"/>
        <v>08 0 008 0709 0801180000</v>
      </c>
      <c r="AD209" s="151" t="str">
        <f t="shared" si="114"/>
        <v>0709 0801180040</v>
      </c>
      <c r="AE209" s="151" t="str">
        <f t="shared" si="123"/>
        <v>008 0709 0801180040</v>
      </c>
      <c r="AF209" s="151" t="str">
        <f t="shared" si="115"/>
        <v>08 0 008 0709 0801180040</v>
      </c>
      <c r="AG209" s="151" t="str">
        <f t="shared" si="124"/>
        <v>0709 0801180040 100</v>
      </c>
      <c r="AH209" s="1" t="str">
        <f t="shared" si="125"/>
        <v>0709 0801180040 120</v>
      </c>
      <c r="AI209" s="151" t="str">
        <f t="shared" si="126"/>
        <v>0709 0801180040 129</v>
      </c>
      <c r="AJ209" s="1" t="str">
        <f t="shared" si="127"/>
        <v>008 0709 0801180040 120</v>
      </c>
      <c r="AK209" s="151" t="str">
        <f t="shared" si="128"/>
        <v>008 0709 0801180040 100</v>
      </c>
      <c r="AL209" s="151" t="str">
        <f t="shared" si="129"/>
        <v>008 0709 0801180040 129</v>
      </c>
      <c r="AM209" s="151" t="str">
        <f t="shared" si="130"/>
        <v>08 0 008 0709 0801180040 100</v>
      </c>
      <c r="AN209" s="1" t="str">
        <f t="shared" si="138"/>
        <v>08 0 008 0709 0801180040 120</v>
      </c>
      <c r="AO209" s="151" t="str">
        <f t="shared" si="131"/>
        <v>08 0 008 0709 0801180040 129</v>
      </c>
      <c r="AP209" s="151" t="str">
        <f t="shared" si="132"/>
        <v>0</v>
      </c>
      <c r="AQ209" s="151">
        <f t="shared" si="133"/>
        <v>0</v>
      </c>
      <c r="AR209" s="152"/>
      <c r="AS209" s="151"/>
    </row>
    <row r="210" spans="1:45" ht="13.5" customHeight="1" x14ac:dyDescent="0.2">
      <c r="A210" s="134"/>
      <c r="B210" s="241" t="str">
        <f t="shared" si="134"/>
        <v>08</v>
      </c>
      <c r="C210" s="112" t="s">
        <v>3115</v>
      </c>
      <c r="D210" s="46" t="s">
        <v>1081</v>
      </c>
      <c r="E210" s="46" t="s">
        <v>12</v>
      </c>
      <c r="F210" s="46" t="s">
        <v>2944</v>
      </c>
      <c r="G210" s="46">
        <v>80340</v>
      </c>
      <c r="H210" s="46" t="s">
        <v>1156</v>
      </c>
      <c r="I210" s="46"/>
      <c r="J210" s="85"/>
      <c r="K210" s="85"/>
      <c r="L210" s="237"/>
      <c r="M210" s="115">
        <v>2860442.48</v>
      </c>
      <c r="N210" s="115"/>
      <c r="O210" s="149"/>
      <c r="P210" s="113" t="str">
        <f t="shared" si="117"/>
        <v>08 0</v>
      </c>
      <c r="Q210" s="150" t="str">
        <f t="shared" si="118"/>
        <v>08 0 008</v>
      </c>
      <c r="R210" s="150" t="str">
        <f t="shared" si="135"/>
        <v>0700</v>
      </c>
      <c r="S210" s="150" t="str">
        <f t="shared" si="119"/>
        <v>008 0700</v>
      </c>
      <c r="T210" s="150" t="str">
        <f t="shared" si="109"/>
        <v>08 0 008 0700</v>
      </c>
      <c r="U210" s="148" t="str">
        <f t="shared" si="136"/>
        <v>0709</v>
      </c>
      <c r="V210" s="150" t="str">
        <f t="shared" si="120"/>
        <v>008 0709</v>
      </c>
      <c r="W210" s="150" t="str">
        <f t="shared" si="110"/>
        <v>08 0 008 0709</v>
      </c>
      <c r="X210" s="151" t="str">
        <f t="shared" si="137"/>
        <v>0709 0801200000</v>
      </c>
      <c r="Y210" s="151" t="str">
        <f t="shared" si="121"/>
        <v>008 0709 0801200000</v>
      </c>
      <c r="Z210" s="151" t="str">
        <f t="shared" si="111"/>
        <v>08 0 008 0709 0801200000</v>
      </c>
      <c r="AA210" s="151" t="str">
        <f t="shared" si="112"/>
        <v>0709 0801280000</v>
      </c>
      <c r="AB210" s="151" t="str">
        <f t="shared" si="122"/>
        <v>008 0709 0801280000</v>
      </c>
      <c r="AC210" s="151" t="str">
        <f t="shared" si="113"/>
        <v>08 0 008 0709 0801280000</v>
      </c>
      <c r="AD210" s="151" t="str">
        <f t="shared" si="114"/>
        <v>0709 0801280340</v>
      </c>
      <c r="AE210" s="151" t="str">
        <f t="shared" si="123"/>
        <v>008 0709 0801280340</v>
      </c>
      <c r="AF210" s="151" t="str">
        <f t="shared" si="115"/>
        <v>08 0 008 0709 0801280340</v>
      </c>
      <c r="AG210" s="151" t="str">
        <f t="shared" si="124"/>
        <v>0709 0801280340 600</v>
      </c>
      <c r="AH210" s="1" t="str">
        <f t="shared" si="125"/>
        <v>0709 0801280340 610</v>
      </c>
      <c r="AI210" s="151" t="str">
        <f t="shared" si="126"/>
        <v>0709 0801280340 611</v>
      </c>
      <c r="AJ210" s="1" t="str">
        <f t="shared" si="127"/>
        <v>008 0709 0801280340 610</v>
      </c>
      <c r="AK210" s="151" t="str">
        <f t="shared" si="128"/>
        <v>008 0709 0801280340 600</v>
      </c>
      <c r="AL210" s="151" t="str">
        <f t="shared" si="129"/>
        <v>008 0709 0801280340 611</v>
      </c>
      <c r="AM210" s="151" t="str">
        <f t="shared" si="130"/>
        <v>08 0 008 0709 0801280340 600</v>
      </c>
      <c r="AN210" s="1" t="str">
        <f t="shared" si="138"/>
        <v>08 0 008 0709 0801280340 610</v>
      </c>
      <c r="AO210" s="151" t="str">
        <f t="shared" si="131"/>
        <v>08 0 008 0709 0801280340 611</v>
      </c>
      <c r="AP210" s="151" t="str">
        <f t="shared" si="132"/>
        <v>0</v>
      </c>
      <c r="AQ210" s="151">
        <f t="shared" si="133"/>
        <v>0</v>
      </c>
      <c r="AR210" s="152"/>
      <c r="AS210" s="151"/>
    </row>
    <row r="211" spans="1:45" ht="13.5" customHeight="1" x14ac:dyDescent="0.2">
      <c r="A211" s="134"/>
      <c r="B211" s="241" t="str">
        <f t="shared" si="134"/>
        <v>08</v>
      </c>
      <c r="C211" s="112" t="s">
        <v>3115</v>
      </c>
      <c r="D211" s="110" t="s">
        <v>1081</v>
      </c>
      <c r="E211" s="46" t="s">
        <v>12</v>
      </c>
      <c r="F211" s="110" t="s">
        <v>2944</v>
      </c>
      <c r="G211" s="110">
        <v>80720</v>
      </c>
      <c r="H211" s="110" t="s">
        <v>903</v>
      </c>
      <c r="I211" s="110"/>
      <c r="J211" s="162"/>
      <c r="K211" s="162"/>
      <c r="L211" s="237"/>
      <c r="M211" s="115">
        <v>5884559.4000000004</v>
      </c>
      <c r="N211" s="115"/>
      <c r="O211" s="153"/>
      <c r="P211" s="113" t="str">
        <f t="shared" si="117"/>
        <v>08 0</v>
      </c>
      <c r="Q211" s="150" t="str">
        <f t="shared" si="118"/>
        <v>08 0 008</v>
      </c>
      <c r="R211" s="150" t="str">
        <f t="shared" si="135"/>
        <v>0700</v>
      </c>
      <c r="S211" s="150" t="str">
        <f t="shared" si="119"/>
        <v>008 0700</v>
      </c>
      <c r="T211" s="150" t="str">
        <f t="shared" si="109"/>
        <v>08 0 008 0700</v>
      </c>
      <c r="U211" s="148" t="str">
        <f t="shared" si="136"/>
        <v>0709</v>
      </c>
      <c r="V211" s="150" t="str">
        <f t="shared" si="120"/>
        <v>008 0709</v>
      </c>
      <c r="W211" s="150" t="str">
        <f t="shared" si="110"/>
        <v>08 0 008 0709</v>
      </c>
      <c r="X211" s="151" t="str">
        <f t="shared" si="137"/>
        <v>0709 0801200000</v>
      </c>
      <c r="Y211" s="151" t="str">
        <f t="shared" si="121"/>
        <v>008 0709 0801200000</v>
      </c>
      <c r="Z211" s="151" t="str">
        <f t="shared" si="111"/>
        <v>08 0 008 0709 0801200000</v>
      </c>
      <c r="AA211" s="151" t="str">
        <f t="shared" si="112"/>
        <v>0709 0801280000</v>
      </c>
      <c r="AB211" s="151" t="str">
        <f t="shared" si="122"/>
        <v>008 0709 0801280000</v>
      </c>
      <c r="AC211" s="151" t="str">
        <f t="shared" si="113"/>
        <v>08 0 008 0709 0801280000</v>
      </c>
      <c r="AD211" s="151" t="str">
        <f t="shared" si="114"/>
        <v>0709 0801280720</v>
      </c>
      <c r="AE211" s="151" t="str">
        <f t="shared" si="123"/>
        <v>008 0709 0801280720</v>
      </c>
      <c r="AF211" s="151" t="str">
        <f t="shared" si="115"/>
        <v>08 0 008 0709 0801280720</v>
      </c>
      <c r="AG211" s="151" t="str">
        <f t="shared" si="124"/>
        <v>0709 0801280720 100</v>
      </c>
      <c r="AH211" s="1" t="str">
        <f t="shared" si="125"/>
        <v>0709 0801280720 110</v>
      </c>
      <c r="AI211" s="151" t="str">
        <f t="shared" si="126"/>
        <v>0709 0801280720 111</v>
      </c>
      <c r="AJ211" s="1" t="str">
        <f t="shared" si="127"/>
        <v>008 0709 0801280720 110</v>
      </c>
      <c r="AK211" s="151" t="str">
        <f t="shared" si="128"/>
        <v>008 0709 0801280720 100</v>
      </c>
      <c r="AL211" s="151" t="str">
        <f t="shared" si="129"/>
        <v>008 0709 0801280720 111</v>
      </c>
      <c r="AM211" s="151" t="str">
        <f t="shared" si="130"/>
        <v>08 0 008 0709 0801280720 100</v>
      </c>
      <c r="AN211" s="1" t="str">
        <f t="shared" si="138"/>
        <v>08 0 008 0709 0801280720 110</v>
      </c>
      <c r="AO211" s="151" t="str">
        <f t="shared" si="131"/>
        <v>08 0 008 0709 0801280720 111</v>
      </c>
      <c r="AP211" s="151" t="str">
        <f t="shared" si="132"/>
        <v>0</v>
      </c>
      <c r="AQ211" s="151">
        <f t="shared" si="133"/>
        <v>0</v>
      </c>
      <c r="AR211" s="154"/>
      <c r="AS211" s="151"/>
    </row>
    <row r="212" spans="1:45" ht="13.5" customHeight="1" x14ac:dyDescent="0.2">
      <c r="A212" s="134"/>
      <c r="B212" s="241" t="str">
        <f t="shared" si="134"/>
        <v>08</v>
      </c>
      <c r="C212" s="112" t="s">
        <v>3115</v>
      </c>
      <c r="D212" s="46" t="s">
        <v>1081</v>
      </c>
      <c r="E212" s="46" t="s">
        <v>12</v>
      </c>
      <c r="F212" s="46" t="s">
        <v>2944</v>
      </c>
      <c r="G212" s="46">
        <v>80720</v>
      </c>
      <c r="H212" s="46" t="s">
        <v>904</v>
      </c>
      <c r="I212" s="46"/>
      <c r="J212" s="85"/>
      <c r="K212" s="85"/>
      <c r="L212" s="237"/>
      <c r="M212" s="115">
        <v>62095.56</v>
      </c>
      <c r="N212" s="115"/>
      <c r="O212" s="149"/>
      <c r="P212" s="113" t="str">
        <f t="shared" si="117"/>
        <v>08 0</v>
      </c>
      <c r="Q212" s="150" t="str">
        <f t="shared" si="118"/>
        <v>08 0 008</v>
      </c>
      <c r="R212" s="150" t="str">
        <f t="shared" si="135"/>
        <v>0700</v>
      </c>
      <c r="S212" s="150" t="str">
        <f t="shared" si="119"/>
        <v>008 0700</v>
      </c>
      <c r="T212" s="150" t="str">
        <f t="shared" si="109"/>
        <v>08 0 008 0700</v>
      </c>
      <c r="U212" s="148" t="str">
        <f t="shared" si="136"/>
        <v>0709</v>
      </c>
      <c r="V212" s="150" t="str">
        <f t="shared" si="120"/>
        <v>008 0709</v>
      </c>
      <c r="W212" s="150" t="str">
        <f t="shared" si="110"/>
        <v>08 0 008 0709</v>
      </c>
      <c r="X212" s="151" t="str">
        <f t="shared" si="137"/>
        <v>0709 0801200000</v>
      </c>
      <c r="Y212" s="151" t="str">
        <f t="shared" si="121"/>
        <v>008 0709 0801200000</v>
      </c>
      <c r="Z212" s="151" t="str">
        <f t="shared" si="111"/>
        <v>08 0 008 0709 0801200000</v>
      </c>
      <c r="AA212" s="151" t="str">
        <f t="shared" si="112"/>
        <v>0709 0801280000</v>
      </c>
      <c r="AB212" s="151" t="str">
        <f t="shared" si="122"/>
        <v>008 0709 0801280000</v>
      </c>
      <c r="AC212" s="151" t="str">
        <f t="shared" si="113"/>
        <v>08 0 008 0709 0801280000</v>
      </c>
      <c r="AD212" s="151" t="str">
        <f t="shared" si="114"/>
        <v>0709 0801280720</v>
      </c>
      <c r="AE212" s="151" t="str">
        <f t="shared" si="123"/>
        <v>008 0709 0801280720</v>
      </c>
      <c r="AF212" s="151" t="str">
        <f t="shared" si="115"/>
        <v>08 0 008 0709 0801280720</v>
      </c>
      <c r="AG212" s="151" t="str">
        <f t="shared" si="124"/>
        <v>0709 0801280720 100</v>
      </c>
      <c r="AH212" s="1" t="str">
        <f t="shared" si="125"/>
        <v>0709 0801280720 110</v>
      </c>
      <c r="AI212" s="151" t="str">
        <f t="shared" si="126"/>
        <v>0709 0801280720 112</v>
      </c>
      <c r="AJ212" s="1" t="str">
        <f t="shared" si="127"/>
        <v>008 0709 0801280720 110</v>
      </c>
      <c r="AK212" s="151" t="str">
        <f t="shared" si="128"/>
        <v>008 0709 0801280720 100</v>
      </c>
      <c r="AL212" s="151" t="str">
        <f t="shared" si="129"/>
        <v>008 0709 0801280720 112</v>
      </c>
      <c r="AM212" s="151" t="str">
        <f t="shared" si="130"/>
        <v>08 0 008 0709 0801280720 100</v>
      </c>
      <c r="AN212" s="1" t="str">
        <f t="shared" si="138"/>
        <v>08 0 008 0709 0801280720 110</v>
      </c>
      <c r="AO212" s="151" t="str">
        <f t="shared" si="131"/>
        <v>08 0 008 0709 0801280720 112</v>
      </c>
      <c r="AP212" s="151" t="str">
        <f t="shared" si="132"/>
        <v>0</v>
      </c>
      <c r="AQ212" s="151">
        <f t="shared" si="133"/>
        <v>0</v>
      </c>
      <c r="AR212" s="152"/>
      <c r="AS212" s="151"/>
    </row>
    <row r="213" spans="1:45" ht="13.5" customHeight="1" x14ac:dyDescent="0.2">
      <c r="A213" s="134"/>
      <c r="B213" s="241" t="str">
        <f t="shared" si="134"/>
        <v>08</v>
      </c>
      <c r="C213" s="112" t="s">
        <v>3115</v>
      </c>
      <c r="D213" s="46" t="s">
        <v>1081</v>
      </c>
      <c r="E213" s="46" t="s">
        <v>12</v>
      </c>
      <c r="F213" s="46" t="s">
        <v>2944</v>
      </c>
      <c r="G213" s="46">
        <v>80720</v>
      </c>
      <c r="H213" s="46" t="s">
        <v>911</v>
      </c>
      <c r="I213" s="46"/>
      <c r="J213" s="85"/>
      <c r="K213" s="85"/>
      <c r="L213" s="237"/>
      <c r="M213" s="115">
        <v>1805968.17</v>
      </c>
      <c r="N213" s="115"/>
      <c r="O213" s="153"/>
      <c r="P213" s="113" t="str">
        <f t="shared" si="117"/>
        <v>08 0</v>
      </c>
      <c r="Q213" s="150" t="str">
        <f t="shared" si="118"/>
        <v>08 0 008</v>
      </c>
      <c r="R213" s="150" t="str">
        <f t="shared" si="135"/>
        <v>0700</v>
      </c>
      <c r="S213" s="150" t="str">
        <f t="shared" si="119"/>
        <v>008 0700</v>
      </c>
      <c r="T213" s="150" t="str">
        <f t="shared" si="109"/>
        <v>08 0 008 0700</v>
      </c>
      <c r="U213" s="148" t="str">
        <f t="shared" si="136"/>
        <v>0709</v>
      </c>
      <c r="V213" s="150" t="str">
        <f t="shared" si="120"/>
        <v>008 0709</v>
      </c>
      <c r="W213" s="150" t="str">
        <f t="shared" si="110"/>
        <v>08 0 008 0709</v>
      </c>
      <c r="X213" s="151" t="str">
        <f t="shared" si="137"/>
        <v>0709 0801200000</v>
      </c>
      <c r="Y213" s="151" t="str">
        <f t="shared" si="121"/>
        <v>008 0709 0801200000</v>
      </c>
      <c r="Z213" s="151" t="str">
        <f t="shared" si="111"/>
        <v>08 0 008 0709 0801200000</v>
      </c>
      <c r="AA213" s="151" t="str">
        <f t="shared" si="112"/>
        <v>0709 0801280000</v>
      </c>
      <c r="AB213" s="151" t="str">
        <f t="shared" si="122"/>
        <v>008 0709 0801280000</v>
      </c>
      <c r="AC213" s="151" t="str">
        <f t="shared" si="113"/>
        <v>08 0 008 0709 0801280000</v>
      </c>
      <c r="AD213" s="151" t="str">
        <f t="shared" si="114"/>
        <v>0709 0801280720</v>
      </c>
      <c r="AE213" s="151" t="str">
        <f t="shared" si="123"/>
        <v>008 0709 0801280720</v>
      </c>
      <c r="AF213" s="151" t="str">
        <f t="shared" si="115"/>
        <v>08 0 008 0709 0801280720</v>
      </c>
      <c r="AG213" s="151" t="str">
        <f t="shared" si="124"/>
        <v>0709 0801280720 100</v>
      </c>
      <c r="AH213" s="1" t="str">
        <f t="shared" si="125"/>
        <v>0709 0801280720 110</v>
      </c>
      <c r="AI213" s="151" t="str">
        <f t="shared" si="126"/>
        <v>0709 0801280720 119</v>
      </c>
      <c r="AJ213" s="1" t="str">
        <f t="shared" si="127"/>
        <v>008 0709 0801280720 110</v>
      </c>
      <c r="AK213" s="151" t="str">
        <f t="shared" si="128"/>
        <v>008 0709 0801280720 100</v>
      </c>
      <c r="AL213" s="151" t="str">
        <f t="shared" si="129"/>
        <v>008 0709 0801280720 119</v>
      </c>
      <c r="AM213" s="151" t="str">
        <f t="shared" si="130"/>
        <v>08 0 008 0709 0801280720 100</v>
      </c>
      <c r="AN213" s="1" t="str">
        <f t="shared" si="138"/>
        <v>08 0 008 0709 0801280720 110</v>
      </c>
      <c r="AO213" s="151" t="str">
        <f t="shared" si="131"/>
        <v>08 0 008 0709 0801280720 119</v>
      </c>
      <c r="AP213" s="151" t="str">
        <f t="shared" si="132"/>
        <v>0</v>
      </c>
      <c r="AQ213" s="151">
        <f t="shared" si="133"/>
        <v>0</v>
      </c>
      <c r="AR213" s="152"/>
      <c r="AS213" s="151"/>
    </row>
    <row r="214" spans="1:45" ht="13.5" customHeight="1" x14ac:dyDescent="0.2">
      <c r="A214" s="134"/>
      <c r="B214" s="241" t="str">
        <f t="shared" si="134"/>
        <v>08</v>
      </c>
      <c r="C214" s="112" t="s">
        <v>3115</v>
      </c>
      <c r="D214" s="46" t="s">
        <v>1081</v>
      </c>
      <c r="E214" s="46" t="s">
        <v>12</v>
      </c>
      <c r="F214" s="46" t="s">
        <v>2944</v>
      </c>
      <c r="G214" s="46">
        <v>80720</v>
      </c>
      <c r="H214" s="46" t="s">
        <v>411</v>
      </c>
      <c r="I214" s="46"/>
      <c r="J214" s="85"/>
      <c r="K214" s="85"/>
      <c r="L214" s="237"/>
      <c r="M214" s="115">
        <v>1035950.6</v>
      </c>
      <c r="N214" s="115"/>
      <c r="O214" s="149"/>
      <c r="P214" s="113" t="str">
        <f t="shared" si="117"/>
        <v>08 0</v>
      </c>
      <c r="Q214" s="150" t="str">
        <f t="shared" si="118"/>
        <v>08 0 008</v>
      </c>
      <c r="R214" s="150" t="str">
        <f t="shared" si="135"/>
        <v>0700</v>
      </c>
      <c r="S214" s="150" t="str">
        <f t="shared" si="119"/>
        <v>008 0700</v>
      </c>
      <c r="T214" s="150" t="str">
        <f t="shared" si="109"/>
        <v>08 0 008 0700</v>
      </c>
      <c r="U214" s="148" t="str">
        <f t="shared" si="136"/>
        <v>0709</v>
      </c>
      <c r="V214" s="150" t="str">
        <f t="shared" si="120"/>
        <v>008 0709</v>
      </c>
      <c r="W214" s="150" t="str">
        <f t="shared" si="110"/>
        <v>08 0 008 0709</v>
      </c>
      <c r="X214" s="151" t="str">
        <f t="shared" si="137"/>
        <v>0709 0801200000</v>
      </c>
      <c r="Y214" s="151" t="str">
        <f t="shared" si="121"/>
        <v>008 0709 0801200000</v>
      </c>
      <c r="Z214" s="151" t="str">
        <f t="shared" si="111"/>
        <v>08 0 008 0709 0801200000</v>
      </c>
      <c r="AA214" s="151" t="str">
        <f t="shared" si="112"/>
        <v>0709 0801280000</v>
      </c>
      <c r="AB214" s="151" t="str">
        <f t="shared" si="122"/>
        <v>008 0709 0801280000</v>
      </c>
      <c r="AC214" s="151" t="str">
        <f t="shared" si="113"/>
        <v>08 0 008 0709 0801280000</v>
      </c>
      <c r="AD214" s="151" t="str">
        <f t="shared" si="114"/>
        <v>0709 0801280720</v>
      </c>
      <c r="AE214" s="151" t="str">
        <f t="shared" si="123"/>
        <v>008 0709 0801280720</v>
      </c>
      <c r="AF214" s="151" t="str">
        <f t="shared" si="115"/>
        <v>08 0 008 0709 0801280720</v>
      </c>
      <c r="AG214" s="151" t="str">
        <f t="shared" si="124"/>
        <v>0709 0801280720 200</v>
      </c>
      <c r="AH214" s="1" t="str">
        <f t="shared" si="125"/>
        <v>0709 0801280720 240</v>
      </c>
      <c r="AI214" s="151" t="str">
        <f t="shared" si="126"/>
        <v>0709 0801280720 244</v>
      </c>
      <c r="AJ214" s="1" t="str">
        <f t="shared" si="127"/>
        <v>008 0709 0801280720 240</v>
      </c>
      <c r="AK214" s="151" t="str">
        <f t="shared" si="128"/>
        <v>008 0709 0801280720 200</v>
      </c>
      <c r="AL214" s="151" t="str">
        <f t="shared" si="129"/>
        <v>008 0709 0801280720 244</v>
      </c>
      <c r="AM214" s="151" t="str">
        <f t="shared" si="130"/>
        <v>08 0 008 0709 0801280720 200</v>
      </c>
      <c r="AN214" s="1" t="str">
        <f t="shared" si="138"/>
        <v>08 0 008 0709 0801280720 240</v>
      </c>
      <c r="AO214" s="151" t="str">
        <f t="shared" si="131"/>
        <v>08 0 008 0709 0801280720 244</v>
      </c>
      <c r="AP214" s="151" t="str">
        <f t="shared" si="132"/>
        <v>0</v>
      </c>
      <c r="AQ214" s="151">
        <f t="shared" si="133"/>
        <v>0</v>
      </c>
      <c r="AR214" s="152"/>
      <c r="AS214" s="151"/>
    </row>
    <row r="215" spans="1:45" ht="13.5" customHeight="1" x14ac:dyDescent="0.2">
      <c r="A215" s="134"/>
      <c r="B215" s="241" t="str">
        <f t="shared" si="134"/>
        <v>08</v>
      </c>
      <c r="C215" s="112" t="s">
        <v>3115</v>
      </c>
      <c r="D215" s="46" t="s">
        <v>1081</v>
      </c>
      <c r="E215" s="46" t="s">
        <v>12</v>
      </c>
      <c r="F215" s="46" t="s">
        <v>2944</v>
      </c>
      <c r="G215" s="46">
        <v>80720</v>
      </c>
      <c r="H215" s="46" t="s">
        <v>1129</v>
      </c>
      <c r="I215" s="46"/>
      <c r="J215" s="85"/>
      <c r="K215" s="85"/>
      <c r="L215" s="237"/>
      <c r="M215" s="115">
        <v>0</v>
      </c>
      <c r="N215" s="115"/>
      <c r="O215" s="149"/>
      <c r="P215" s="113" t="str">
        <f t="shared" si="117"/>
        <v>08 0</v>
      </c>
      <c r="Q215" s="150" t="str">
        <f t="shared" si="118"/>
        <v>08 0 008</v>
      </c>
      <c r="R215" s="150" t="str">
        <f t="shared" si="135"/>
        <v>0700</v>
      </c>
      <c r="S215" s="150" t="str">
        <f t="shared" si="119"/>
        <v>008 0700</v>
      </c>
      <c r="T215" s="150" t="str">
        <f t="shared" si="109"/>
        <v>08 0 008 0700</v>
      </c>
      <c r="U215" s="148" t="str">
        <f t="shared" si="136"/>
        <v>0709</v>
      </c>
      <c r="V215" s="150" t="str">
        <f t="shared" si="120"/>
        <v>008 0709</v>
      </c>
      <c r="W215" s="150" t="str">
        <f t="shared" si="110"/>
        <v>08 0 008 0709</v>
      </c>
      <c r="X215" s="151" t="str">
        <f t="shared" si="137"/>
        <v>0709 0801200000</v>
      </c>
      <c r="Y215" s="151" t="str">
        <f t="shared" si="121"/>
        <v>008 0709 0801200000</v>
      </c>
      <c r="Z215" s="151" t="str">
        <f t="shared" si="111"/>
        <v>08 0 008 0709 0801200000</v>
      </c>
      <c r="AA215" s="151" t="str">
        <f t="shared" si="112"/>
        <v>0709 0801280000</v>
      </c>
      <c r="AB215" s="151" t="str">
        <f t="shared" si="122"/>
        <v>008 0709 0801280000</v>
      </c>
      <c r="AC215" s="151" t="str">
        <f t="shared" si="113"/>
        <v>08 0 008 0709 0801280000</v>
      </c>
      <c r="AD215" s="151" t="str">
        <f t="shared" si="114"/>
        <v>0709 0801280720</v>
      </c>
      <c r="AE215" s="151" t="str">
        <f t="shared" si="123"/>
        <v>008 0709 0801280720</v>
      </c>
      <c r="AF215" s="151" t="str">
        <f t="shared" si="115"/>
        <v>08 0 008 0709 0801280720</v>
      </c>
      <c r="AG215" s="151" t="str">
        <f t="shared" si="124"/>
        <v>0709 0801280720 300</v>
      </c>
      <c r="AH215" s="1" t="str">
        <f t="shared" si="125"/>
        <v>0709 0801280720 350</v>
      </c>
      <c r="AI215" s="151" t="str">
        <f t="shared" si="126"/>
        <v>0709 0801280720 350</v>
      </c>
      <c r="AJ215" s="1" t="str">
        <f t="shared" si="127"/>
        <v>008 0709 0801280720 350</v>
      </c>
      <c r="AK215" s="151" t="str">
        <f t="shared" si="128"/>
        <v>008 0709 0801280720 300</v>
      </c>
      <c r="AL215" s="151" t="str">
        <f t="shared" si="129"/>
        <v>008 0709 0801280720 350</v>
      </c>
      <c r="AM215" s="151" t="str">
        <f t="shared" si="130"/>
        <v>08 0 008 0709 0801280720 300</v>
      </c>
      <c r="AN215" s="1" t="str">
        <f t="shared" si="138"/>
        <v>08 0 008 0709 0801280720 350</v>
      </c>
      <c r="AO215" s="151" t="str">
        <f t="shared" si="131"/>
        <v>08 0 008 0709 0801280720 350</v>
      </c>
      <c r="AP215" s="151" t="str">
        <f t="shared" si="132"/>
        <v>0</v>
      </c>
      <c r="AQ215" s="151">
        <f t="shared" si="133"/>
        <v>0</v>
      </c>
      <c r="AR215" s="152"/>
      <c r="AS215" s="151"/>
    </row>
    <row r="216" spans="1:45" ht="13.5" customHeight="1" x14ac:dyDescent="0.2">
      <c r="A216" s="134"/>
      <c r="B216" s="241" t="str">
        <f t="shared" si="134"/>
        <v>08</v>
      </c>
      <c r="C216" s="112" t="s">
        <v>3115</v>
      </c>
      <c r="D216" s="46" t="s">
        <v>1081</v>
      </c>
      <c r="E216" s="46" t="s">
        <v>12</v>
      </c>
      <c r="F216" s="46" t="s">
        <v>2944</v>
      </c>
      <c r="G216" s="46">
        <v>80720</v>
      </c>
      <c r="H216" s="46" t="s">
        <v>1173</v>
      </c>
      <c r="I216" s="46"/>
      <c r="J216" s="85"/>
      <c r="K216" s="85"/>
      <c r="L216" s="237"/>
      <c r="M216" s="115">
        <v>7440</v>
      </c>
      <c r="N216" s="115"/>
      <c r="O216" s="149"/>
      <c r="P216" s="113" t="str">
        <f t="shared" si="117"/>
        <v>08 0</v>
      </c>
      <c r="Q216" s="150" t="str">
        <f t="shared" si="118"/>
        <v>08 0 008</v>
      </c>
      <c r="R216" s="150" t="str">
        <f t="shared" si="135"/>
        <v>0700</v>
      </c>
      <c r="S216" s="150" t="str">
        <f t="shared" si="119"/>
        <v>008 0700</v>
      </c>
      <c r="T216" s="150" t="str">
        <f t="shared" si="109"/>
        <v>08 0 008 0700</v>
      </c>
      <c r="U216" s="148" t="str">
        <f t="shared" si="136"/>
        <v>0709</v>
      </c>
      <c r="V216" s="150" t="str">
        <f t="shared" si="120"/>
        <v>008 0709</v>
      </c>
      <c r="W216" s="150" t="str">
        <f t="shared" si="110"/>
        <v>08 0 008 0709</v>
      </c>
      <c r="X216" s="151" t="str">
        <f t="shared" si="137"/>
        <v>0709 0801200000</v>
      </c>
      <c r="Y216" s="151" t="str">
        <f t="shared" si="121"/>
        <v>008 0709 0801200000</v>
      </c>
      <c r="Z216" s="151" t="str">
        <f t="shared" si="111"/>
        <v>08 0 008 0709 0801200000</v>
      </c>
      <c r="AA216" s="151" t="str">
        <f t="shared" si="112"/>
        <v>0709 0801280000</v>
      </c>
      <c r="AB216" s="151" t="str">
        <f t="shared" si="122"/>
        <v>008 0709 0801280000</v>
      </c>
      <c r="AC216" s="151" t="str">
        <f t="shared" si="113"/>
        <v>08 0 008 0709 0801280000</v>
      </c>
      <c r="AD216" s="151" t="str">
        <f t="shared" si="114"/>
        <v>0709 0801280720</v>
      </c>
      <c r="AE216" s="151" t="str">
        <f t="shared" si="123"/>
        <v>008 0709 0801280720</v>
      </c>
      <c r="AF216" s="151" t="str">
        <f t="shared" si="115"/>
        <v>08 0 008 0709 0801280720</v>
      </c>
      <c r="AG216" s="151" t="str">
        <f t="shared" si="124"/>
        <v>0709 0801280720 800</v>
      </c>
      <c r="AH216" s="1" t="str">
        <f t="shared" si="125"/>
        <v>0709 0801280720 850</v>
      </c>
      <c r="AI216" s="151" t="str">
        <f t="shared" si="126"/>
        <v>0709 0801280720 852</v>
      </c>
      <c r="AJ216" s="1" t="str">
        <f t="shared" si="127"/>
        <v>008 0709 0801280720 850</v>
      </c>
      <c r="AK216" s="151" t="str">
        <f t="shared" si="128"/>
        <v>008 0709 0801280720 800</v>
      </c>
      <c r="AL216" s="151" t="str">
        <f t="shared" si="129"/>
        <v>008 0709 0801280720 852</v>
      </c>
      <c r="AM216" s="151" t="str">
        <f t="shared" si="130"/>
        <v>08 0 008 0709 0801280720 800</v>
      </c>
      <c r="AN216" s="1" t="str">
        <f t="shared" si="138"/>
        <v>08 0 008 0709 0801280720 850</v>
      </c>
      <c r="AO216" s="151" t="str">
        <f t="shared" si="131"/>
        <v>08 0 008 0709 0801280720 852</v>
      </c>
      <c r="AP216" s="151" t="str">
        <f t="shared" si="132"/>
        <v>0</v>
      </c>
      <c r="AQ216" s="151">
        <f t="shared" si="133"/>
        <v>0</v>
      </c>
      <c r="AR216" s="152"/>
      <c r="AS216" s="151"/>
    </row>
    <row r="217" spans="1:45" ht="13.5" customHeight="1" x14ac:dyDescent="0.2">
      <c r="A217" s="134"/>
      <c r="B217" s="241" t="str">
        <f t="shared" si="134"/>
        <v>08</v>
      </c>
      <c r="C217" s="112" t="s">
        <v>3115</v>
      </c>
      <c r="D217" s="46" t="s">
        <v>1081</v>
      </c>
      <c r="E217" s="46" t="s">
        <v>12</v>
      </c>
      <c r="F217" s="46" t="s">
        <v>2945</v>
      </c>
      <c r="G217" s="46">
        <v>14720</v>
      </c>
      <c r="H217" s="46" t="s">
        <v>1122</v>
      </c>
      <c r="I217" s="46"/>
      <c r="J217" s="85"/>
      <c r="K217" s="85"/>
      <c r="L217" s="237"/>
      <c r="M217" s="115">
        <v>1205300</v>
      </c>
      <c r="N217" s="115"/>
      <c r="O217" s="149"/>
      <c r="P217" s="113" t="str">
        <f t="shared" si="117"/>
        <v>08 0</v>
      </c>
      <c r="Q217" s="150" t="str">
        <f t="shared" si="118"/>
        <v>08 0 008</v>
      </c>
      <c r="R217" s="150" t="str">
        <f t="shared" si="135"/>
        <v>0700</v>
      </c>
      <c r="S217" s="150" t="str">
        <f t="shared" si="119"/>
        <v>008 0700</v>
      </c>
      <c r="T217" s="150" t="str">
        <f t="shared" si="109"/>
        <v>08 0 008 0700</v>
      </c>
      <c r="U217" s="148" t="str">
        <f t="shared" si="136"/>
        <v>0709</v>
      </c>
      <c r="V217" s="150" t="str">
        <f t="shared" si="120"/>
        <v>008 0709</v>
      </c>
      <c r="W217" s="150" t="str">
        <f t="shared" si="110"/>
        <v>08 0 008 0709</v>
      </c>
      <c r="X217" s="151" t="str">
        <f t="shared" si="137"/>
        <v>0709 0801500000</v>
      </c>
      <c r="Y217" s="151" t="str">
        <f t="shared" si="121"/>
        <v>008 0709 0801500000</v>
      </c>
      <c r="Z217" s="151" t="str">
        <f t="shared" si="111"/>
        <v>08 0 008 0709 0801500000</v>
      </c>
      <c r="AA217" s="151" t="str">
        <f t="shared" si="112"/>
        <v>0709 0801514000</v>
      </c>
      <c r="AB217" s="151" t="str">
        <f t="shared" si="122"/>
        <v>008 0709 0801514000</v>
      </c>
      <c r="AC217" s="151" t="str">
        <f t="shared" si="113"/>
        <v>08 0 008 0709 0801514000</v>
      </c>
      <c r="AD217" s="151" t="str">
        <f t="shared" si="114"/>
        <v>0709 0801514720</v>
      </c>
      <c r="AE217" s="151" t="str">
        <f t="shared" si="123"/>
        <v>008 0709 0801514720</v>
      </c>
      <c r="AF217" s="151" t="str">
        <f t="shared" si="115"/>
        <v>08 0 008 0709 0801514720</v>
      </c>
      <c r="AG217" s="151" t="str">
        <f t="shared" si="124"/>
        <v>0709 0801514720 300</v>
      </c>
      <c r="AH217" s="1" t="str">
        <f t="shared" si="125"/>
        <v>0709 0801514720 320</v>
      </c>
      <c r="AI217" s="151" t="str">
        <f t="shared" si="126"/>
        <v>0709 0801514720 321</v>
      </c>
      <c r="AJ217" s="1" t="str">
        <f t="shared" si="127"/>
        <v>008 0709 0801514720 320</v>
      </c>
      <c r="AK217" s="151" t="str">
        <f t="shared" si="128"/>
        <v>008 0709 0801514720 300</v>
      </c>
      <c r="AL217" s="151" t="str">
        <f t="shared" si="129"/>
        <v>008 0709 0801514720 321</v>
      </c>
      <c r="AM217" s="151" t="str">
        <f t="shared" si="130"/>
        <v>08 0 008 0709 0801514720 300</v>
      </c>
      <c r="AN217" s="1" t="str">
        <f t="shared" si="138"/>
        <v>08 0 008 0709 0801514720 320</v>
      </c>
      <c r="AO217" s="151" t="str">
        <f t="shared" si="131"/>
        <v>08 0 008 0709 0801514720 321</v>
      </c>
      <c r="AP217" s="151" t="str">
        <f t="shared" si="132"/>
        <v>0</v>
      </c>
      <c r="AQ217" s="151">
        <f t="shared" si="133"/>
        <v>0</v>
      </c>
      <c r="AR217" s="152"/>
      <c r="AS217" s="151"/>
    </row>
    <row r="218" spans="1:45" ht="13.5" customHeight="1" x14ac:dyDescent="0.2">
      <c r="A218" s="134"/>
      <c r="B218" s="241" t="str">
        <f t="shared" si="134"/>
        <v>08</v>
      </c>
      <c r="C218" s="112" t="s">
        <v>3115</v>
      </c>
      <c r="D218" s="46" t="s">
        <v>1081</v>
      </c>
      <c r="E218" s="46" t="s">
        <v>1077</v>
      </c>
      <c r="F218" s="46" t="s">
        <v>2944</v>
      </c>
      <c r="G218" s="46">
        <v>14780</v>
      </c>
      <c r="H218" s="46" t="s">
        <v>1118</v>
      </c>
      <c r="I218" s="46"/>
      <c r="J218" s="85"/>
      <c r="K218" s="85"/>
      <c r="L218" s="237"/>
      <c r="M218" s="115">
        <v>417202.21</v>
      </c>
      <c r="N218" s="115"/>
      <c r="O218" s="149"/>
      <c r="P218" s="113" t="str">
        <f t="shared" si="117"/>
        <v>08 0</v>
      </c>
      <c r="Q218" s="150" t="str">
        <f t="shared" si="118"/>
        <v>08 0 008</v>
      </c>
      <c r="R218" s="150" t="str">
        <f t="shared" si="135"/>
        <v>1000</v>
      </c>
      <c r="S218" s="150" t="str">
        <f t="shared" si="119"/>
        <v>008 1000</v>
      </c>
      <c r="T218" s="150" t="str">
        <f t="shared" si="109"/>
        <v>08 0 008 1000</v>
      </c>
      <c r="U218" s="148" t="str">
        <f t="shared" si="136"/>
        <v>1004</v>
      </c>
      <c r="V218" s="150" t="str">
        <f t="shared" si="120"/>
        <v>008 1004</v>
      </c>
      <c r="W218" s="150" t="str">
        <f t="shared" si="110"/>
        <v>08 0 008 1004</v>
      </c>
      <c r="X218" s="151" t="str">
        <f t="shared" si="137"/>
        <v>1004 0801200000</v>
      </c>
      <c r="Y218" s="151" t="str">
        <f t="shared" si="121"/>
        <v>008 1004 0801200000</v>
      </c>
      <c r="Z218" s="151" t="str">
        <f t="shared" si="111"/>
        <v>08 0 008 1004 0801200000</v>
      </c>
      <c r="AA218" s="151" t="str">
        <f t="shared" si="112"/>
        <v>1004 0801214000</v>
      </c>
      <c r="AB218" s="151" t="str">
        <f t="shared" si="122"/>
        <v>008 1004 0801214000</v>
      </c>
      <c r="AC218" s="151" t="str">
        <f t="shared" si="113"/>
        <v>08 0 008 1004 0801214000</v>
      </c>
      <c r="AD218" s="151" t="str">
        <f t="shared" si="114"/>
        <v>1004 0801214780</v>
      </c>
      <c r="AE218" s="151" t="str">
        <f t="shared" si="123"/>
        <v>008 1004 0801214780</v>
      </c>
      <c r="AF218" s="151" t="str">
        <f t="shared" si="115"/>
        <v>08 0 008 1004 0801214780</v>
      </c>
      <c r="AG218" s="151" t="str">
        <f t="shared" si="124"/>
        <v>1004 0801214780 300</v>
      </c>
      <c r="AH218" s="1" t="str">
        <f t="shared" si="125"/>
        <v>1004 0801214780 310</v>
      </c>
      <c r="AI218" s="151" t="str">
        <f t="shared" si="126"/>
        <v>1004 0801214780 313</v>
      </c>
      <c r="AJ218" s="1" t="str">
        <f t="shared" si="127"/>
        <v>008 1004 0801214780 310</v>
      </c>
      <c r="AK218" s="151" t="str">
        <f t="shared" si="128"/>
        <v>008 1004 0801214780 300</v>
      </c>
      <c r="AL218" s="151" t="str">
        <f t="shared" si="129"/>
        <v>008 1004 0801214780 313</v>
      </c>
      <c r="AM218" s="151" t="str">
        <f t="shared" si="130"/>
        <v>08 0 008 1004 0801214780 300</v>
      </c>
      <c r="AN218" s="1" t="str">
        <f t="shared" si="138"/>
        <v>08 0 008 1004 0801214780 310</v>
      </c>
      <c r="AO218" s="151" t="str">
        <f t="shared" si="131"/>
        <v>08 0 008 1004 0801214780 313</v>
      </c>
      <c r="AP218" s="151" t="str">
        <f t="shared" si="132"/>
        <v>0</v>
      </c>
      <c r="AQ218" s="151">
        <f t="shared" si="133"/>
        <v>0</v>
      </c>
      <c r="AR218" s="152"/>
      <c r="AS218" s="151"/>
    </row>
    <row r="219" spans="1:45" ht="13.5" customHeight="1" x14ac:dyDescent="0.2">
      <c r="A219" s="134"/>
      <c r="B219" s="241" t="str">
        <f t="shared" si="134"/>
        <v>22</v>
      </c>
      <c r="C219" s="112" t="s">
        <v>3115</v>
      </c>
      <c r="D219" s="46" t="s">
        <v>580</v>
      </c>
      <c r="E219" s="46" t="s">
        <v>455</v>
      </c>
      <c r="F219" s="46" t="s">
        <v>2949</v>
      </c>
      <c r="G219" s="46">
        <v>80020</v>
      </c>
      <c r="H219" s="46" t="s">
        <v>821</v>
      </c>
      <c r="I219" s="46"/>
      <c r="J219" s="85"/>
      <c r="K219" s="85"/>
      <c r="L219" s="237"/>
      <c r="M219" s="115">
        <v>729145.14</v>
      </c>
      <c r="N219" s="115"/>
      <c r="O219" s="149"/>
      <c r="P219" s="113" t="str">
        <f t="shared" si="117"/>
        <v>22 0</v>
      </c>
      <c r="Q219" s="150" t="str">
        <f t="shared" si="118"/>
        <v>22 0 922</v>
      </c>
      <c r="R219" s="150" t="str">
        <f t="shared" si="135"/>
        <v>0100</v>
      </c>
      <c r="S219" s="150" t="str">
        <f t="shared" si="119"/>
        <v>922 0100</v>
      </c>
      <c r="T219" s="150" t="str">
        <f t="shared" si="109"/>
        <v>22 0 922 0100</v>
      </c>
      <c r="U219" s="148" t="str">
        <f t="shared" si="136"/>
        <v>0104</v>
      </c>
      <c r="V219" s="150" t="str">
        <f t="shared" si="120"/>
        <v>922 0104</v>
      </c>
      <c r="W219" s="150" t="str">
        <f t="shared" si="110"/>
        <v>22 0 922 0104</v>
      </c>
      <c r="X219" s="151" t="str">
        <f t="shared" si="137"/>
        <v>0104 2201100000</v>
      </c>
      <c r="Y219" s="151" t="str">
        <f t="shared" si="121"/>
        <v>922 0104 2201100000</v>
      </c>
      <c r="Z219" s="151" t="str">
        <f t="shared" si="111"/>
        <v>22 0 922 0104 2201100000</v>
      </c>
      <c r="AA219" s="151" t="str">
        <f t="shared" si="112"/>
        <v>0104 2201180000</v>
      </c>
      <c r="AB219" s="151" t="str">
        <f t="shared" si="122"/>
        <v>922 0104 2201180000</v>
      </c>
      <c r="AC219" s="151" t="str">
        <f t="shared" si="113"/>
        <v>22 0 922 0104 2201180000</v>
      </c>
      <c r="AD219" s="151" t="str">
        <f t="shared" si="114"/>
        <v>0104 2201180020</v>
      </c>
      <c r="AE219" s="151" t="str">
        <f t="shared" si="123"/>
        <v>922 0104 2201180020</v>
      </c>
      <c r="AF219" s="151" t="str">
        <f t="shared" si="115"/>
        <v>22 0 922 0104 2201180020</v>
      </c>
      <c r="AG219" s="151" t="str">
        <f t="shared" si="124"/>
        <v>0104 2201180020 100</v>
      </c>
      <c r="AH219" s="1" t="str">
        <f t="shared" si="125"/>
        <v>0104 2201180020 120</v>
      </c>
      <c r="AI219" s="151" t="str">
        <f t="shared" si="126"/>
        <v>0104 2201180020 121</v>
      </c>
      <c r="AJ219" s="1" t="str">
        <f t="shared" si="127"/>
        <v>922 0104 2201180020 120</v>
      </c>
      <c r="AK219" s="151" t="str">
        <f t="shared" si="128"/>
        <v>922 0104 2201180020 100</v>
      </c>
      <c r="AL219" s="151" t="str">
        <f t="shared" si="129"/>
        <v>922 0104 2201180020 121</v>
      </c>
      <c r="AM219" s="151" t="str">
        <f t="shared" si="130"/>
        <v>22 0 922 0104 2201180020 100</v>
      </c>
      <c r="AN219" s="1" t="str">
        <f t="shared" si="138"/>
        <v>22 0 922 0104 2201180020 120</v>
      </c>
      <c r="AO219" s="151" t="str">
        <f t="shared" si="131"/>
        <v>22 0 922 0104 2201180020 121</v>
      </c>
      <c r="AP219" s="151" t="str">
        <f t="shared" si="132"/>
        <v>0</v>
      </c>
      <c r="AQ219" s="151">
        <f t="shared" si="133"/>
        <v>0</v>
      </c>
      <c r="AR219" s="152"/>
      <c r="AS219" s="151"/>
    </row>
    <row r="220" spans="1:45" ht="13.5" customHeight="1" x14ac:dyDescent="0.2">
      <c r="A220" s="134"/>
      <c r="B220" s="241" t="str">
        <f t="shared" si="134"/>
        <v>22</v>
      </c>
      <c r="C220" s="112" t="s">
        <v>3115</v>
      </c>
      <c r="D220" s="46" t="s">
        <v>580</v>
      </c>
      <c r="E220" s="46" t="s">
        <v>455</v>
      </c>
      <c r="F220" s="46" t="s">
        <v>2949</v>
      </c>
      <c r="G220" s="46">
        <v>80020</v>
      </c>
      <c r="H220" s="46" t="s">
        <v>826</v>
      </c>
      <c r="I220" s="46"/>
      <c r="J220" s="85"/>
      <c r="K220" s="85"/>
      <c r="L220" s="237"/>
      <c r="M220" s="115">
        <v>231216.86</v>
      </c>
      <c r="N220" s="115"/>
      <c r="O220" s="149"/>
      <c r="P220" s="113" t="str">
        <f t="shared" si="117"/>
        <v>22 0</v>
      </c>
      <c r="Q220" s="150" t="str">
        <f t="shared" si="118"/>
        <v>22 0 922</v>
      </c>
      <c r="R220" s="150" t="str">
        <f t="shared" si="135"/>
        <v>0100</v>
      </c>
      <c r="S220" s="150" t="str">
        <f t="shared" si="119"/>
        <v>922 0100</v>
      </c>
      <c r="T220" s="150" t="str">
        <f t="shared" si="109"/>
        <v>22 0 922 0100</v>
      </c>
      <c r="U220" s="148" t="str">
        <f t="shared" si="136"/>
        <v>0104</v>
      </c>
      <c r="V220" s="150" t="str">
        <f t="shared" si="120"/>
        <v>922 0104</v>
      </c>
      <c r="W220" s="150" t="str">
        <f t="shared" si="110"/>
        <v>22 0 922 0104</v>
      </c>
      <c r="X220" s="151" t="str">
        <f t="shared" si="137"/>
        <v>0104 2201100000</v>
      </c>
      <c r="Y220" s="151" t="str">
        <f t="shared" si="121"/>
        <v>922 0104 2201100000</v>
      </c>
      <c r="Z220" s="151" t="str">
        <f t="shared" si="111"/>
        <v>22 0 922 0104 2201100000</v>
      </c>
      <c r="AA220" s="151" t="str">
        <f t="shared" si="112"/>
        <v>0104 2201180000</v>
      </c>
      <c r="AB220" s="151" t="str">
        <f t="shared" si="122"/>
        <v>922 0104 2201180000</v>
      </c>
      <c r="AC220" s="151" t="str">
        <f t="shared" si="113"/>
        <v>22 0 922 0104 2201180000</v>
      </c>
      <c r="AD220" s="151" t="str">
        <f t="shared" si="114"/>
        <v>0104 2201180020</v>
      </c>
      <c r="AE220" s="151" t="str">
        <f t="shared" si="123"/>
        <v>922 0104 2201180020</v>
      </c>
      <c r="AF220" s="151" t="str">
        <f t="shared" si="115"/>
        <v>22 0 922 0104 2201180020</v>
      </c>
      <c r="AG220" s="151" t="str">
        <f t="shared" si="124"/>
        <v>0104 2201180020 100</v>
      </c>
      <c r="AH220" s="1" t="str">
        <f t="shared" si="125"/>
        <v>0104 2201180020 120</v>
      </c>
      <c r="AI220" s="151" t="str">
        <f t="shared" si="126"/>
        <v>0104 2201180020 129</v>
      </c>
      <c r="AJ220" s="1" t="str">
        <f t="shared" si="127"/>
        <v>922 0104 2201180020 120</v>
      </c>
      <c r="AK220" s="151" t="str">
        <f t="shared" si="128"/>
        <v>922 0104 2201180020 100</v>
      </c>
      <c r="AL220" s="151" t="str">
        <f t="shared" si="129"/>
        <v>922 0104 2201180020 129</v>
      </c>
      <c r="AM220" s="151" t="str">
        <f t="shared" si="130"/>
        <v>22 0 922 0104 2201180020 100</v>
      </c>
      <c r="AN220" s="1" t="str">
        <f t="shared" si="138"/>
        <v>22 0 922 0104 2201180020 120</v>
      </c>
      <c r="AO220" s="151" t="str">
        <f t="shared" si="131"/>
        <v>22 0 922 0104 2201180020 129</v>
      </c>
      <c r="AP220" s="151" t="str">
        <f t="shared" si="132"/>
        <v>0</v>
      </c>
      <c r="AQ220" s="151">
        <f t="shared" si="133"/>
        <v>0</v>
      </c>
      <c r="AR220" s="152"/>
      <c r="AS220" s="151"/>
    </row>
    <row r="221" spans="1:45" ht="13.5" customHeight="1" x14ac:dyDescent="0.2">
      <c r="A221" s="134"/>
      <c r="B221" s="241" t="str">
        <f t="shared" si="134"/>
        <v>22</v>
      </c>
      <c r="C221" s="112" t="s">
        <v>3115</v>
      </c>
      <c r="D221" s="46" t="s">
        <v>580</v>
      </c>
      <c r="E221" s="46" t="s">
        <v>455</v>
      </c>
      <c r="F221" s="46" t="s">
        <v>2949</v>
      </c>
      <c r="G221" s="46">
        <v>80040</v>
      </c>
      <c r="H221" s="46" t="s">
        <v>821</v>
      </c>
      <c r="I221" s="46"/>
      <c r="J221" s="85"/>
      <c r="K221" s="85"/>
      <c r="L221" s="237"/>
      <c r="M221" s="115">
        <v>11350914.66</v>
      </c>
      <c r="N221" s="115"/>
      <c r="O221" s="155"/>
      <c r="P221" s="113" t="str">
        <f t="shared" si="117"/>
        <v>22 0</v>
      </c>
      <c r="Q221" s="150" t="str">
        <f t="shared" si="118"/>
        <v>22 0 922</v>
      </c>
      <c r="R221" s="150" t="str">
        <f t="shared" si="135"/>
        <v>0100</v>
      </c>
      <c r="S221" s="150" t="str">
        <f t="shared" si="119"/>
        <v>922 0100</v>
      </c>
      <c r="T221" s="150" t="str">
        <f t="shared" si="109"/>
        <v>22 0 922 0100</v>
      </c>
      <c r="U221" s="148" t="str">
        <f t="shared" si="136"/>
        <v>0104</v>
      </c>
      <c r="V221" s="150" t="str">
        <f t="shared" si="120"/>
        <v>922 0104</v>
      </c>
      <c r="W221" s="150" t="str">
        <f t="shared" si="110"/>
        <v>22 0 922 0104</v>
      </c>
      <c r="X221" s="151" t="str">
        <f t="shared" si="137"/>
        <v>0104 2201100000</v>
      </c>
      <c r="Y221" s="151" t="str">
        <f t="shared" si="121"/>
        <v>922 0104 2201100000</v>
      </c>
      <c r="Z221" s="151" t="str">
        <f t="shared" si="111"/>
        <v>22 0 922 0104 2201100000</v>
      </c>
      <c r="AA221" s="151" t="str">
        <f t="shared" si="112"/>
        <v>0104 2201180000</v>
      </c>
      <c r="AB221" s="151" t="str">
        <f t="shared" si="122"/>
        <v>922 0104 2201180000</v>
      </c>
      <c r="AC221" s="151" t="str">
        <f t="shared" si="113"/>
        <v>22 0 922 0104 2201180000</v>
      </c>
      <c r="AD221" s="151" t="str">
        <f t="shared" si="114"/>
        <v>0104 2201180040</v>
      </c>
      <c r="AE221" s="151" t="str">
        <f t="shared" si="123"/>
        <v>922 0104 2201180040</v>
      </c>
      <c r="AF221" s="151" t="str">
        <f t="shared" si="115"/>
        <v>22 0 922 0104 2201180040</v>
      </c>
      <c r="AG221" s="151" t="str">
        <f t="shared" si="124"/>
        <v>0104 2201180040 100</v>
      </c>
      <c r="AH221" s="1" t="str">
        <f t="shared" si="125"/>
        <v>0104 2201180040 120</v>
      </c>
      <c r="AI221" s="151" t="str">
        <f t="shared" si="126"/>
        <v>0104 2201180040 121</v>
      </c>
      <c r="AJ221" s="1" t="str">
        <f t="shared" si="127"/>
        <v>922 0104 2201180040 120</v>
      </c>
      <c r="AK221" s="151" t="str">
        <f t="shared" si="128"/>
        <v>922 0104 2201180040 100</v>
      </c>
      <c r="AL221" s="151" t="str">
        <f t="shared" si="129"/>
        <v>922 0104 2201180040 121</v>
      </c>
      <c r="AM221" s="151" t="str">
        <f t="shared" si="130"/>
        <v>22 0 922 0104 2201180040 100</v>
      </c>
      <c r="AN221" s="1" t="str">
        <f t="shared" si="138"/>
        <v>22 0 922 0104 2201180040 120</v>
      </c>
      <c r="AO221" s="151" t="str">
        <f t="shared" si="131"/>
        <v>22 0 922 0104 2201180040 121</v>
      </c>
      <c r="AP221" s="151" t="str">
        <f t="shared" si="132"/>
        <v>0</v>
      </c>
      <c r="AQ221" s="151">
        <f t="shared" si="133"/>
        <v>0</v>
      </c>
      <c r="AR221" s="152"/>
      <c r="AS221" s="151"/>
    </row>
    <row r="222" spans="1:45" ht="13.5" customHeight="1" x14ac:dyDescent="0.2">
      <c r="A222" s="134"/>
      <c r="B222" s="241" t="str">
        <f t="shared" si="134"/>
        <v>22</v>
      </c>
      <c r="C222" s="112" t="s">
        <v>3115</v>
      </c>
      <c r="D222" s="46" t="s">
        <v>580</v>
      </c>
      <c r="E222" s="46" t="s">
        <v>455</v>
      </c>
      <c r="F222" s="46" t="s">
        <v>2949</v>
      </c>
      <c r="G222" s="46">
        <v>80040</v>
      </c>
      <c r="H222" s="46" t="s">
        <v>684</v>
      </c>
      <c r="I222" s="46"/>
      <c r="J222" s="85"/>
      <c r="K222" s="85"/>
      <c r="L222" s="237"/>
      <c r="M222" s="115">
        <v>5936</v>
      </c>
      <c r="N222" s="115"/>
      <c r="O222" s="149"/>
      <c r="P222" s="113" t="str">
        <f t="shared" si="117"/>
        <v>22 0</v>
      </c>
      <c r="Q222" s="150" t="str">
        <f t="shared" si="118"/>
        <v>22 0 922</v>
      </c>
      <c r="R222" s="150" t="str">
        <f t="shared" si="135"/>
        <v>0100</v>
      </c>
      <c r="S222" s="150" t="str">
        <f t="shared" si="119"/>
        <v>922 0100</v>
      </c>
      <c r="T222" s="150" t="str">
        <f t="shared" si="109"/>
        <v>22 0 922 0100</v>
      </c>
      <c r="U222" s="148" t="str">
        <f t="shared" si="136"/>
        <v>0104</v>
      </c>
      <c r="V222" s="150" t="str">
        <f t="shared" si="120"/>
        <v>922 0104</v>
      </c>
      <c r="W222" s="150" t="str">
        <f t="shared" si="110"/>
        <v>22 0 922 0104</v>
      </c>
      <c r="X222" s="151" t="str">
        <f t="shared" si="137"/>
        <v>0104 2201100000</v>
      </c>
      <c r="Y222" s="151" t="str">
        <f t="shared" si="121"/>
        <v>922 0104 2201100000</v>
      </c>
      <c r="Z222" s="151" t="str">
        <f t="shared" si="111"/>
        <v>22 0 922 0104 2201100000</v>
      </c>
      <c r="AA222" s="151" t="str">
        <f t="shared" si="112"/>
        <v>0104 2201180000</v>
      </c>
      <c r="AB222" s="151" t="str">
        <f t="shared" si="122"/>
        <v>922 0104 2201180000</v>
      </c>
      <c r="AC222" s="151" t="str">
        <f t="shared" si="113"/>
        <v>22 0 922 0104 2201180000</v>
      </c>
      <c r="AD222" s="151" t="str">
        <f t="shared" si="114"/>
        <v>0104 2201180040</v>
      </c>
      <c r="AE222" s="151" t="str">
        <f t="shared" si="123"/>
        <v>922 0104 2201180040</v>
      </c>
      <c r="AF222" s="151" t="str">
        <f t="shared" si="115"/>
        <v>22 0 922 0104 2201180040</v>
      </c>
      <c r="AG222" s="151" t="str">
        <f t="shared" si="124"/>
        <v>0104 2201180040 100</v>
      </c>
      <c r="AH222" s="1" t="str">
        <f t="shared" si="125"/>
        <v>0104 2201180040 120</v>
      </c>
      <c r="AI222" s="151" t="str">
        <f t="shared" si="126"/>
        <v>0104 2201180040 122</v>
      </c>
      <c r="AJ222" s="1" t="str">
        <f t="shared" si="127"/>
        <v>922 0104 2201180040 120</v>
      </c>
      <c r="AK222" s="151" t="str">
        <f t="shared" si="128"/>
        <v>922 0104 2201180040 100</v>
      </c>
      <c r="AL222" s="151" t="str">
        <f t="shared" si="129"/>
        <v>922 0104 2201180040 122</v>
      </c>
      <c r="AM222" s="151" t="str">
        <f t="shared" si="130"/>
        <v>22 0 922 0104 2201180040 100</v>
      </c>
      <c r="AN222" s="1" t="str">
        <f t="shared" si="138"/>
        <v>22 0 922 0104 2201180040 120</v>
      </c>
      <c r="AO222" s="151" t="str">
        <f t="shared" si="131"/>
        <v>22 0 922 0104 2201180040 122</v>
      </c>
      <c r="AP222" s="151" t="str">
        <f t="shared" si="132"/>
        <v>0</v>
      </c>
      <c r="AQ222" s="151">
        <f t="shared" si="133"/>
        <v>0</v>
      </c>
      <c r="AR222" s="152"/>
      <c r="AS222" s="151"/>
    </row>
    <row r="223" spans="1:45" ht="13.5" customHeight="1" x14ac:dyDescent="0.2">
      <c r="A223" s="134"/>
      <c r="B223" s="241" t="str">
        <f t="shared" si="134"/>
        <v>22</v>
      </c>
      <c r="C223" s="112" t="s">
        <v>3115</v>
      </c>
      <c r="D223" s="46" t="s">
        <v>580</v>
      </c>
      <c r="E223" s="46" t="s">
        <v>455</v>
      </c>
      <c r="F223" s="46" t="s">
        <v>2949</v>
      </c>
      <c r="G223" s="46">
        <v>80040</v>
      </c>
      <c r="H223" s="46" t="s">
        <v>826</v>
      </c>
      <c r="I223" s="46"/>
      <c r="J223" s="85"/>
      <c r="K223" s="85"/>
      <c r="L223" s="237"/>
      <c r="M223" s="115">
        <v>3651730.06</v>
      </c>
      <c r="N223" s="115"/>
      <c r="O223" s="149"/>
      <c r="P223" s="113" t="str">
        <f t="shared" si="117"/>
        <v>22 0</v>
      </c>
      <c r="Q223" s="150" t="str">
        <f t="shared" si="118"/>
        <v>22 0 922</v>
      </c>
      <c r="R223" s="150" t="str">
        <f t="shared" si="135"/>
        <v>0100</v>
      </c>
      <c r="S223" s="150" t="str">
        <f t="shared" si="119"/>
        <v>922 0100</v>
      </c>
      <c r="T223" s="150" t="str">
        <f t="shared" si="109"/>
        <v>22 0 922 0100</v>
      </c>
      <c r="U223" s="148" t="str">
        <f t="shared" si="136"/>
        <v>0104</v>
      </c>
      <c r="V223" s="150" t="str">
        <f t="shared" si="120"/>
        <v>922 0104</v>
      </c>
      <c r="W223" s="150" t="str">
        <f t="shared" si="110"/>
        <v>22 0 922 0104</v>
      </c>
      <c r="X223" s="151" t="str">
        <f t="shared" si="137"/>
        <v>0104 2201100000</v>
      </c>
      <c r="Y223" s="151" t="str">
        <f t="shared" si="121"/>
        <v>922 0104 2201100000</v>
      </c>
      <c r="Z223" s="151" t="str">
        <f t="shared" si="111"/>
        <v>22 0 922 0104 2201100000</v>
      </c>
      <c r="AA223" s="151" t="str">
        <f t="shared" si="112"/>
        <v>0104 2201180000</v>
      </c>
      <c r="AB223" s="151" t="str">
        <f t="shared" si="122"/>
        <v>922 0104 2201180000</v>
      </c>
      <c r="AC223" s="151" t="str">
        <f t="shared" si="113"/>
        <v>22 0 922 0104 2201180000</v>
      </c>
      <c r="AD223" s="151" t="str">
        <f t="shared" si="114"/>
        <v>0104 2201180040</v>
      </c>
      <c r="AE223" s="151" t="str">
        <f t="shared" si="123"/>
        <v>922 0104 2201180040</v>
      </c>
      <c r="AF223" s="151" t="str">
        <f t="shared" si="115"/>
        <v>22 0 922 0104 2201180040</v>
      </c>
      <c r="AG223" s="151" t="str">
        <f t="shared" si="124"/>
        <v>0104 2201180040 100</v>
      </c>
      <c r="AH223" s="1" t="str">
        <f t="shared" si="125"/>
        <v>0104 2201180040 120</v>
      </c>
      <c r="AI223" s="151" t="str">
        <f t="shared" si="126"/>
        <v>0104 2201180040 129</v>
      </c>
      <c r="AJ223" s="1" t="str">
        <f t="shared" si="127"/>
        <v>922 0104 2201180040 120</v>
      </c>
      <c r="AK223" s="151" t="str">
        <f t="shared" si="128"/>
        <v>922 0104 2201180040 100</v>
      </c>
      <c r="AL223" s="151" t="str">
        <f t="shared" si="129"/>
        <v>922 0104 2201180040 129</v>
      </c>
      <c r="AM223" s="151" t="str">
        <f t="shared" si="130"/>
        <v>22 0 922 0104 2201180040 100</v>
      </c>
      <c r="AN223" s="1" t="str">
        <f t="shared" si="138"/>
        <v>22 0 922 0104 2201180040 120</v>
      </c>
      <c r="AO223" s="151" t="str">
        <f t="shared" si="131"/>
        <v>22 0 922 0104 2201180040 129</v>
      </c>
      <c r="AP223" s="151" t="str">
        <f t="shared" si="132"/>
        <v>0</v>
      </c>
      <c r="AQ223" s="151">
        <f t="shared" si="133"/>
        <v>0</v>
      </c>
      <c r="AR223" s="152"/>
      <c r="AS223" s="151"/>
    </row>
    <row r="224" spans="1:45" ht="13.5" customHeight="1" x14ac:dyDescent="0.2">
      <c r="A224" s="134"/>
      <c r="B224" s="241" t="str">
        <f t="shared" si="134"/>
        <v>22</v>
      </c>
      <c r="C224" s="112" t="s">
        <v>3115</v>
      </c>
      <c r="D224" s="46" t="s">
        <v>580</v>
      </c>
      <c r="E224" s="46" t="s">
        <v>455</v>
      </c>
      <c r="F224" s="46" t="s">
        <v>2949</v>
      </c>
      <c r="G224" s="46">
        <v>80040</v>
      </c>
      <c r="H224" s="46" t="s">
        <v>411</v>
      </c>
      <c r="I224" s="46"/>
      <c r="J224" s="85"/>
      <c r="K224" s="85"/>
      <c r="L224" s="237"/>
      <c r="M224" s="115">
        <v>2564225.52</v>
      </c>
      <c r="N224" s="115"/>
      <c r="O224" s="149"/>
      <c r="P224" s="113" t="str">
        <f t="shared" si="117"/>
        <v>22 0</v>
      </c>
      <c r="Q224" s="150" t="str">
        <f t="shared" si="118"/>
        <v>22 0 922</v>
      </c>
      <c r="R224" s="150" t="str">
        <f t="shared" si="135"/>
        <v>0100</v>
      </c>
      <c r="S224" s="150" t="str">
        <f t="shared" si="119"/>
        <v>922 0100</v>
      </c>
      <c r="T224" s="150" t="str">
        <f t="shared" ref="T224:T287" si="139">Q224&amp;" "&amp;R224</f>
        <v>22 0 922 0100</v>
      </c>
      <c r="U224" s="148" t="str">
        <f t="shared" si="136"/>
        <v>0104</v>
      </c>
      <c r="V224" s="150" t="str">
        <f t="shared" si="120"/>
        <v>922 0104</v>
      </c>
      <c r="W224" s="150" t="str">
        <f t="shared" ref="W224:W287" si="140">Q224&amp;" "&amp;U224</f>
        <v>22 0 922 0104</v>
      </c>
      <c r="X224" s="151" t="str">
        <f t="shared" si="137"/>
        <v>0104 2201100000</v>
      </c>
      <c r="Y224" s="151" t="str">
        <f t="shared" si="121"/>
        <v>922 0104 2201100000</v>
      </c>
      <c r="Z224" s="151" t="str">
        <f t="shared" ref="Z224:Z287" si="141">Q224&amp;" "&amp;X224</f>
        <v>22 0 922 0104 2201100000</v>
      </c>
      <c r="AA224" s="151" t="str">
        <f t="shared" ref="AA224:AA287" si="142">E224&amp;" "&amp;F224&amp;LEFT(G224,2)&amp;"000"</f>
        <v>0104 2201180000</v>
      </c>
      <c r="AB224" s="151" t="str">
        <f t="shared" si="122"/>
        <v>922 0104 2201180000</v>
      </c>
      <c r="AC224" s="151" t="str">
        <f t="shared" ref="AC224:AC287" si="143">Q224&amp;" "&amp;AA224</f>
        <v>22 0 922 0104 2201180000</v>
      </c>
      <c r="AD224" s="151" t="str">
        <f t="shared" ref="AD224:AD287" si="144">E224&amp;" "&amp;F224&amp;G224</f>
        <v>0104 2201180040</v>
      </c>
      <c r="AE224" s="151" t="str">
        <f t="shared" si="123"/>
        <v>922 0104 2201180040</v>
      </c>
      <c r="AF224" s="151" t="str">
        <f t="shared" ref="AF224:AF287" si="145">Q224&amp;" "&amp;AD224</f>
        <v>22 0 922 0104 2201180040</v>
      </c>
      <c r="AG224" s="151" t="str">
        <f t="shared" si="124"/>
        <v>0104 2201180040 200</v>
      </c>
      <c r="AH224" s="1" t="str">
        <f t="shared" si="125"/>
        <v>0104 2201180040 240</v>
      </c>
      <c r="AI224" s="151" t="str">
        <f t="shared" si="126"/>
        <v>0104 2201180040 244</v>
      </c>
      <c r="AJ224" s="1" t="str">
        <f t="shared" si="127"/>
        <v>922 0104 2201180040 240</v>
      </c>
      <c r="AK224" s="151" t="str">
        <f t="shared" si="128"/>
        <v>922 0104 2201180040 200</v>
      </c>
      <c r="AL224" s="151" t="str">
        <f t="shared" si="129"/>
        <v>922 0104 2201180040 244</v>
      </c>
      <c r="AM224" s="151" t="str">
        <f t="shared" si="130"/>
        <v>22 0 922 0104 2201180040 200</v>
      </c>
      <c r="AN224" s="1" t="str">
        <f t="shared" si="138"/>
        <v>22 0 922 0104 2201180040 240</v>
      </c>
      <c r="AO224" s="151" t="str">
        <f t="shared" si="131"/>
        <v>22 0 922 0104 2201180040 244</v>
      </c>
      <c r="AP224" s="151" t="str">
        <f t="shared" si="132"/>
        <v>0</v>
      </c>
      <c r="AQ224" s="151">
        <f t="shared" si="133"/>
        <v>0</v>
      </c>
      <c r="AR224" s="152"/>
      <c r="AS224" s="151"/>
    </row>
    <row r="225" spans="1:45" ht="13.5" customHeight="1" x14ac:dyDescent="0.2">
      <c r="A225" s="134"/>
      <c r="B225" s="241" t="str">
        <f t="shared" si="134"/>
        <v>22</v>
      </c>
      <c r="C225" s="112" t="s">
        <v>3115</v>
      </c>
      <c r="D225" s="46" t="s">
        <v>580</v>
      </c>
      <c r="E225" s="46" t="s">
        <v>455</v>
      </c>
      <c r="F225" s="46" t="s">
        <v>2949</v>
      </c>
      <c r="G225" s="46">
        <v>80040</v>
      </c>
      <c r="H225" s="46" t="s">
        <v>1171</v>
      </c>
      <c r="I225" s="46"/>
      <c r="J225" s="85"/>
      <c r="K225" s="85"/>
      <c r="L225" s="237"/>
      <c r="M225" s="115">
        <v>50976</v>
      </c>
      <c r="N225" s="115"/>
      <c r="O225" s="149"/>
      <c r="P225" s="113" t="str">
        <f t="shared" si="117"/>
        <v>22 0</v>
      </c>
      <c r="Q225" s="150" t="str">
        <f t="shared" si="118"/>
        <v>22 0 922</v>
      </c>
      <c r="R225" s="150" t="str">
        <f t="shared" si="135"/>
        <v>0100</v>
      </c>
      <c r="S225" s="150" t="str">
        <f t="shared" si="119"/>
        <v>922 0100</v>
      </c>
      <c r="T225" s="150" t="str">
        <f t="shared" si="139"/>
        <v>22 0 922 0100</v>
      </c>
      <c r="U225" s="148" t="str">
        <f t="shared" si="136"/>
        <v>0104</v>
      </c>
      <c r="V225" s="150" t="str">
        <f t="shared" si="120"/>
        <v>922 0104</v>
      </c>
      <c r="W225" s="150" t="str">
        <f t="shared" si="140"/>
        <v>22 0 922 0104</v>
      </c>
      <c r="X225" s="151" t="str">
        <f t="shared" si="137"/>
        <v>0104 2201100000</v>
      </c>
      <c r="Y225" s="151" t="str">
        <f t="shared" si="121"/>
        <v>922 0104 2201100000</v>
      </c>
      <c r="Z225" s="151" t="str">
        <f t="shared" si="141"/>
        <v>22 0 922 0104 2201100000</v>
      </c>
      <c r="AA225" s="151" t="str">
        <f t="shared" si="142"/>
        <v>0104 2201180000</v>
      </c>
      <c r="AB225" s="151" t="str">
        <f t="shared" si="122"/>
        <v>922 0104 2201180000</v>
      </c>
      <c r="AC225" s="151" t="str">
        <f t="shared" si="143"/>
        <v>22 0 922 0104 2201180000</v>
      </c>
      <c r="AD225" s="151" t="str">
        <f t="shared" si="144"/>
        <v>0104 2201180040</v>
      </c>
      <c r="AE225" s="151" t="str">
        <f t="shared" si="123"/>
        <v>922 0104 2201180040</v>
      </c>
      <c r="AF225" s="151" t="str">
        <f t="shared" si="145"/>
        <v>22 0 922 0104 2201180040</v>
      </c>
      <c r="AG225" s="151" t="str">
        <f t="shared" si="124"/>
        <v>0104 2201180040 800</v>
      </c>
      <c r="AH225" s="1" t="str">
        <f t="shared" si="125"/>
        <v>0104 2201180040 850</v>
      </c>
      <c r="AI225" s="151" t="str">
        <f t="shared" si="126"/>
        <v>0104 2201180040 851</v>
      </c>
      <c r="AJ225" s="1" t="str">
        <f t="shared" si="127"/>
        <v>922 0104 2201180040 850</v>
      </c>
      <c r="AK225" s="151" t="str">
        <f t="shared" si="128"/>
        <v>922 0104 2201180040 800</v>
      </c>
      <c r="AL225" s="151" t="str">
        <f t="shared" si="129"/>
        <v>922 0104 2201180040 851</v>
      </c>
      <c r="AM225" s="151" t="str">
        <f t="shared" si="130"/>
        <v>22 0 922 0104 2201180040 800</v>
      </c>
      <c r="AN225" s="1" t="str">
        <f t="shared" si="138"/>
        <v>22 0 922 0104 2201180040 850</v>
      </c>
      <c r="AO225" s="151" t="str">
        <f t="shared" si="131"/>
        <v>22 0 922 0104 2201180040 851</v>
      </c>
      <c r="AP225" s="151" t="str">
        <f t="shared" si="132"/>
        <v>0</v>
      </c>
      <c r="AQ225" s="151">
        <f t="shared" si="133"/>
        <v>0</v>
      </c>
      <c r="AR225" s="152"/>
      <c r="AS225" s="151"/>
    </row>
    <row r="226" spans="1:45" ht="13.5" customHeight="1" x14ac:dyDescent="0.2">
      <c r="A226" s="134"/>
      <c r="B226" s="241" t="str">
        <f t="shared" si="134"/>
        <v>22</v>
      </c>
      <c r="C226" s="112" t="s">
        <v>3115</v>
      </c>
      <c r="D226" s="110" t="s">
        <v>580</v>
      </c>
      <c r="E226" s="110" t="s">
        <v>455</v>
      </c>
      <c r="F226" s="110" t="s">
        <v>2949</v>
      </c>
      <c r="G226" s="110">
        <v>80040</v>
      </c>
      <c r="H226" s="110" t="s">
        <v>1173</v>
      </c>
      <c r="I226" s="110"/>
      <c r="J226" s="162"/>
      <c r="K226" s="162"/>
      <c r="L226" s="237"/>
      <c r="M226" s="115">
        <v>32896.01</v>
      </c>
      <c r="N226" s="115"/>
      <c r="O226" s="153"/>
      <c r="P226" s="113" t="str">
        <f t="shared" si="117"/>
        <v>22 0</v>
      </c>
      <c r="Q226" s="150" t="str">
        <f t="shared" si="118"/>
        <v>22 0 922</v>
      </c>
      <c r="R226" s="150" t="str">
        <f t="shared" si="135"/>
        <v>0100</v>
      </c>
      <c r="S226" s="150" t="str">
        <f t="shared" si="119"/>
        <v>922 0100</v>
      </c>
      <c r="T226" s="150" t="str">
        <f t="shared" si="139"/>
        <v>22 0 922 0100</v>
      </c>
      <c r="U226" s="148" t="str">
        <f t="shared" si="136"/>
        <v>0104</v>
      </c>
      <c r="V226" s="150" t="str">
        <f t="shared" si="120"/>
        <v>922 0104</v>
      </c>
      <c r="W226" s="150" t="str">
        <f t="shared" si="140"/>
        <v>22 0 922 0104</v>
      </c>
      <c r="X226" s="151" t="str">
        <f t="shared" si="137"/>
        <v>0104 2201100000</v>
      </c>
      <c r="Y226" s="151" t="str">
        <f t="shared" si="121"/>
        <v>922 0104 2201100000</v>
      </c>
      <c r="Z226" s="151" t="str">
        <f t="shared" si="141"/>
        <v>22 0 922 0104 2201100000</v>
      </c>
      <c r="AA226" s="151" t="str">
        <f t="shared" si="142"/>
        <v>0104 2201180000</v>
      </c>
      <c r="AB226" s="151" t="str">
        <f t="shared" si="122"/>
        <v>922 0104 2201180000</v>
      </c>
      <c r="AC226" s="151" t="str">
        <f t="shared" si="143"/>
        <v>22 0 922 0104 2201180000</v>
      </c>
      <c r="AD226" s="151" t="str">
        <f t="shared" si="144"/>
        <v>0104 2201180040</v>
      </c>
      <c r="AE226" s="151" t="str">
        <f t="shared" si="123"/>
        <v>922 0104 2201180040</v>
      </c>
      <c r="AF226" s="151" t="str">
        <f t="shared" si="145"/>
        <v>22 0 922 0104 2201180040</v>
      </c>
      <c r="AG226" s="151" t="str">
        <f t="shared" si="124"/>
        <v>0104 2201180040 800</v>
      </c>
      <c r="AH226" s="1" t="str">
        <f t="shared" si="125"/>
        <v>0104 2201180040 850</v>
      </c>
      <c r="AI226" s="151" t="str">
        <f t="shared" si="126"/>
        <v>0104 2201180040 852</v>
      </c>
      <c r="AJ226" s="1" t="str">
        <f t="shared" si="127"/>
        <v>922 0104 2201180040 850</v>
      </c>
      <c r="AK226" s="151" t="str">
        <f t="shared" si="128"/>
        <v>922 0104 2201180040 800</v>
      </c>
      <c r="AL226" s="151" t="str">
        <f t="shared" si="129"/>
        <v>922 0104 2201180040 852</v>
      </c>
      <c r="AM226" s="151" t="str">
        <f t="shared" si="130"/>
        <v>22 0 922 0104 2201180040 800</v>
      </c>
      <c r="AN226" s="1" t="str">
        <f t="shared" si="138"/>
        <v>22 0 922 0104 2201180040 850</v>
      </c>
      <c r="AO226" s="151" t="str">
        <f t="shared" si="131"/>
        <v>22 0 922 0104 2201180040 852</v>
      </c>
      <c r="AP226" s="151" t="str">
        <f t="shared" si="132"/>
        <v>0</v>
      </c>
      <c r="AQ226" s="151">
        <f t="shared" si="133"/>
        <v>0</v>
      </c>
      <c r="AR226" s="154"/>
      <c r="AS226" s="151"/>
    </row>
    <row r="227" spans="1:45" ht="13.5" customHeight="1" x14ac:dyDescent="0.2">
      <c r="A227" s="134"/>
      <c r="B227" s="241" t="str">
        <f t="shared" si="134"/>
        <v>22</v>
      </c>
      <c r="C227" s="112" t="s">
        <v>3115</v>
      </c>
      <c r="D227" s="46" t="s">
        <v>580</v>
      </c>
      <c r="E227" s="46" t="s">
        <v>455</v>
      </c>
      <c r="F227" s="46" t="s">
        <v>2949</v>
      </c>
      <c r="G227" s="46">
        <v>80040</v>
      </c>
      <c r="H227" s="46" t="s">
        <v>1349</v>
      </c>
      <c r="I227" s="46"/>
      <c r="J227" s="85"/>
      <c r="K227" s="85"/>
      <c r="L227" s="237"/>
      <c r="M227" s="115">
        <v>410.49</v>
      </c>
      <c r="N227" s="115"/>
      <c r="O227" s="149"/>
      <c r="P227" s="113" t="str">
        <f t="shared" si="117"/>
        <v>22 0</v>
      </c>
      <c r="Q227" s="150" t="str">
        <f t="shared" si="118"/>
        <v>22 0 922</v>
      </c>
      <c r="R227" s="150" t="str">
        <f t="shared" si="135"/>
        <v>0100</v>
      </c>
      <c r="S227" s="150" t="str">
        <f t="shared" si="119"/>
        <v>922 0100</v>
      </c>
      <c r="T227" s="150" t="str">
        <f t="shared" si="139"/>
        <v>22 0 922 0100</v>
      </c>
      <c r="U227" s="148" t="str">
        <f t="shared" si="136"/>
        <v>0104</v>
      </c>
      <c r="V227" s="150" t="str">
        <f t="shared" si="120"/>
        <v>922 0104</v>
      </c>
      <c r="W227" s="150" t="str">
        <f t="shared" si="140"/>
        <v>22 0 922 0104</v>
      </c>
      <c r="X227" s="151" t="str">
        <f t="shared" si="137"/>
        <v>0104 2201100000</v>
      </c>
      <c r="Y227" s="151" t="str">
        <f t="shared" si="121"/>
        <v>922 0104 2201100000</v>
      </c>
      <c r="Z227" s="151" t="str">
        <f t="shared" si="141"/>
        <v>22 0 922 0104 2201100000</v>
      </c>
      <c r="AA227" s="151" t="str">
        <f t="shared" si="142"/>
        <v>0104 2201180000</v>
      </c>
      <c r="AB227" s="151" t="str">
        <f t="shared" si="122"/>
        <v>922 0104 2201180000</v>
      </c>
      <c r="AC227" s="151" t="str">
        <f t="shared" si="143"/>
        <v>22 0 922 0104 2201180000</v>
      </c>
      <c r="AD227" s="151" t="str">
        <f t="shared" si="144"/>
        <v>0104 2201180040</v>
      </c>
      <c r="AE227" s="151" t="str">
        <f t="shared" si="123"/>
        <v>922 0104 2201180040</v>
      </c>
      <c r="AF227" s="151" t="str">
        <f t="shared" si="145"/>
        <v>22 0 922 0104 2201180040</v>
      </c>
      <c r="AG227" s="151" t="str">
        <f t="shared" si="124"/>
        <v>0104 2201180040 800</v>
      </c>
      <c r="AH227" s="1" t="str">
        <f t="shared" si="125"/>
        <v>0104 2201180040 850</v>
      </c>
      <c r="AI227" s="151" t="str">
        <f t="shared" si="126"/>
        <v>0104 2201180040 853</v>
      </c>
      <c r="AJ227" s="1" t="str">
        <f t="shared" si="127"/>
        <v>922 0104 2201180040 850</v>
      </c>
      <c r="AK227" s="151" t="str">
        <f t="shared" si="128"/>
        <v>922 0104 2201180040 800</v>
      </c>
      <c r="AL227" s="151" t="str">
        <f t="shared" si="129"/>
        <v>922 0104 2201180040 853</v>
      </c>
      <c r="AM227" s="151" t="str">
        <f t="shared" si="130"/>
        <v>22 0 922 0104 2201180040 800</v>
      </c>
      <c r="AN227" s="1" t="str">
        <f t="shared" si="138"/>
        <v>22 0 922 0104 2201180040 850</v>
      </c>
      <c r="AO227" s="151" t="str">
        <f t="shared" si="131"/>
        <v>22 0 922 0104 2201180040 853</v>
      </c>
      <c r="AP227" s="151" t="str">
        <f t="shared" si="132"/>
        <v>0</v>
      </c>
      <c r="AQ227" s="151">
        <f t="shared" si="133"/>
        <v>0</v>
      </c>
      <c r="AR227" s="152"/>
      <c r="AS227" s="151"/>
    </row>
    <row r="228" spans="1:45" ht="13.5" customHeight="1" x14ac:dyDescent="0.2">
      <c r="A228" s="134"/>
      <c r="B228" s="241" t="str">
        <f t="shared" si="134"/>
        <v>22</v>
      </c>
      <c r="C228" s="112" t="s">
        <v>3115</v>
      </c>
      <c r="D228" s="46" t="s">
        <v>580</v>
      </c>
      <c r="E228" s="46" t="s">
        <v>455</v>
      </c>
      <c r="F228" s="46" t="s">
        <v>2949</v>
      </c>
      <c r="G228" s="46">
        <v>84400</v>
      </c>
      <c r="H228" s="46" t="s">
        <v>411</v>
      </c>
      <c r="I228" s="46"/>
      <c r="J228" s="85"/>
      <c r="K228" s="85"/>
      <c r="L228" s="237"/>
      <c r="M228" s="115">
        <v>0</v>
      </c>
      <c r="N228" s="115"/>
      <c r="O228" s="149"/>
      <c r="P228" s="113" t="str">
        <f t="shared" si="117"/>
        <v>22 0</v>
      </c>
      <c r="Q228" s="150" t="str">
        <f t="shared" si="118"/>
        <v>22 0 922</v>
      </c>
      <c r="R228" s="150" t="str">
        <f t="shared" si="135"/>
        <v>0100</v>
      </c>
      <c r="S228" s="150" t="str">
        <f t="shared" si="119"/>
        <v>922 0100</v>
      </c>
      <c r="T228" s="150" t="str">
        <f t="shared" si="139"/>
        <v>22 0 922 0100</v>
      </c>
      <c r="U228" s="148" t="str">
        <f t="shared" si="136"/>
        <v>0104</v>
      </c>
      <c r="V228" s="150" t="str">
        <f t="shared" si="120"/>
        <v>922 0104</v>
      </c>
      <c r="W228" s="150" t="str">
        <f t="shared" si="140"/>
        <v>22 0 922 0104</v>
      </c>
      <c r="X228" s="151" t="str">
        <f t="shared" si="137"/>
        <v>0104 2201100000</v>
      </c>
      <c r="Y228" s="151" t="str">
        <f t="shared" si="121"/>
        <v>922 0104 2201100000</v>
      </c>
      <c r="Z228" s="151" t="str">
        <f t="shared" si="141"/>
        <v>22 0 922 0104 2201100000</v>
      </c>
      <c r="AA228" s="151" t="str">
        <f t="shared" si="142"/>
        <v>0104 2201184000</v>
      </c>
      <c r="AB228" s="151" t="str">
        <f t="shared" si="122"/>
        <v>922 0104 2201184000</v>
      </c>
      <c r="AC228" s="151" t="str">
        <f t="shared" si="143"/>
        <v>22 0 922 0104 2201184000</v>
      </c>
      <c r="AD228" s="151" t="str">
        <f t="shared" si="144"/>
        <v>0104 2201184400</v>
      </c>
      <c r="AE228" s="151" t="str">
        <f t="shared" si="123"/>
        <v>922 0104 2201184400</v>
      </c>
      <c r="AF228" s="151" t="str">
        <f t="shared" si="145"/>
        <v>22 0 922 0104 2201184400</v>
      </c>
      <c r="AG228" s="151" t="str">
        <f t="shared" si="124"/>
        <v>0104 2201184400 200</v>
      </c>
      <c r="AH228" s="1" t="str">
        <f t="shared" si="125"/>
        <v>0104 2201184400 240</v>
      </c>
      <c r="AI228" s="151" t="str">
        <f t="shared" si="126"/>
        <v>0104 2201184400 244</v>
      </c>
      <c r="AJ228" s="1" t="str">
        <f t="shared" si="127"/>
        <v>922 0104 2201184400 240</v>
      </c>
      <c r="AK228" s="151" t="str">
        <f t="shared" si="128"/>
        <v>922 0104 2201184400 200</v>
      </c>
      <c r="AL228" s="151" t="str">
        <f t="shared" si="129"/>
        <v>922 0104 2201184400 244</v>
      </c>
      <c r="AM228" s="151" t="str">
        <f t="shared" si="130"/>
        <v>22 0 922 0104 2201184400 200</v>
      </c>
      <c r="AN228" s="1" t="str">
        <f t="shared" si="138"/>
        <v>22 0 922 0104 2201184400 240</v>
      </c>
      <c r="AO228" s="151" t="str">
        <f t="shared" si="131"/>
        <v>22 0 922 0104 2201184400 244</v>
      </c>
      <c r="AP228" s="151" t="str">
        <f t="shared" si="132"/>
        <v>0</v>
      </c>
      <c r="AQ228" s="151">
        <f t="shared" si="133"/>
        <v>0</v>
      </c>
      <c r="AR228" s="152"/>
      <c r="AS228" s="151"/>
    </row>
    <row r="229" spans="1:45" ht="13.5" customHeight="1" x14ac:dyDescent="0.2">
      <c r="A229" s="134"/>
      <c r="B229" s="241" t="str">
        <f t="shared" si="134"/>
        <v>22</v>
      </c>
      <c r="C229" s="112" t="s">
        <v>3115</v>
      </c>
      <c r="D229" s="46" t="s">
        <v>580</v>
      </c>
      <c r="E229" s="46" t="s">
        <v>640</v>
      </c>
      <c r="F229" s="46" t="s">
        <v>2950</v>
      </c>
      <c r="G229" s="46">
        <v>51200</v>
      </c>
      <c r="H229" s="46" t="s">
        <v>411</v>
      </c>
      <c r="I229" s="46"/>
      <c r="J229" s="85"/>
      <c r="K229" s="85"/>
      <c r="L229" s="237"/>
      <c r="M229" s="115">
        <v>13280</v>
      </c>
      <c r="N229" s="115"/>
      <c r="O229" s="155"/>
      <c r="P229" s="113" t="str">
        <f t="shared" si="117"/>
        <v>22 0</v>
      </c>
      <c r="Q229" s="150" t="str">
        <f t="shared" si="118"/>
        <v>22 0 922</v>
      </c>
      <c r="R229" s="150" t="str">
        <f t="shared" si="135"/>
        <v>0100</v>
      </c>
      <c r="S229" s="150" t="str">
        <f t="shared" si="119"/>
        <v>922 0100</v>
      </c>
      <c r="T229" s="150" t="str">
        <f t="shared" si="139"/>
        <v>22 0 922 0100</v>
      </c>
      <c r="U229" s="148" t="str">
        <f t="shared" si="136"/>
        <v>0105</v>
      </c>
      <c r="V229" s="150" t="str">
        <f t="shared" si="120"/>
        <v>922 0105</v>
      </c>
      <c r="W229" s="150" t="str">
        <f t="shared" si="140"/>
        <v>22 0 922 0105</v>
      </c>
      <c r="X229" s="151" t="str">
        <f t="shared" si="137"/>
        <v>0105 2201200000</v>
      </c>
      <c r="Y229" s="151" t="str">
        <f t="shared" si="121"/>
        <v>922 0105 2201200000</v>
      </c>
      <c r="Z229" s="151" t="str">
        <f t="shared" si="141"/>
        <v>22 0 922 0105 2201200000</v>
      </c>
      <c r="AA229" s="151" t="str">
        <f t="shared" si="142"/>
        <v>0105 2201251000</v>
      </c>
      <c r="AB229" s="151" t="str">
        <f t="shared" si="122"/>
        <v>922 0105 2201251000</v>
      </c>
      <c r="AC229" s="151" t="str">
        <f t="shared" si="143"/>
        <v>22 0 922 0105 2201251000</v>
      </c>
      <c r="AD229" s="151" t="str">
        <f t="shared" si="144"/>
        <v>0105 2201251200</v>
      </c>
      <c r="AE229" s="151" t="str">
        <f t="shared" si="123"/>
        <v>922 0105 2201251200</v>
      </c>
      <c r="AF229" s="151" t="str">
        <f t="shared" si="145"/>
        <v>22 0 922 0105 2201251200</v>
      </c>
      <c r="AG229" s="151" t="str">
        <f t="shared" si="124"/>
        <v>0105 2201251200 200</v>
      </c>
      <c r="AH229" s="1" t="str">
        <f t="shared" si="125"/>
        <v>0105 2201251200 240</v>
      </c>
      <c r="AI229" s="151" t="str">
        <f t="shared" si="126"/>
        <v>0105 2201251200 244</v>
      </c>
      <c r="AJ229" s="1" t="str">
        <f t="shared" si="127"/>
        <v>922 0105 2201251200 240</v>
      </c>
      <c r="AK229" s="151" t="str">
        <f t="shared" si="128"/>
        <v>922 0105 2201251200 200</v>
      </c>
      <c r="AL229" s="151" t="str">
        <f t="shared" si="129"/>
        <v>922 0105 2201251200 244</v>
      </c>
      <c r="AM229" s="151" t="str">
        <f t="shared" si="130"/>
        <v>22 0 922 0105 2201251200 200</v>
      </c>
      <c r="AN229" s="1" t="str">
        <f t="shared" si="138"/>
        <v>22 0 922 0105 2201251200 240</v>
      </c>
      <c r="AO229" s="151" t="str">
        <f t="shared" si="131"/>
        <v>22 0 922 0105 2201251200 244</v>
      </c>
      <c r="AP229" s="151" t="str">
        <f t="shared" si="132"/>
        <v>0</v>
      </c>
      <c r="AQ229" s="151">
        <f t="shared" si="133"/>
        <v>0</v>
      </c>
      <c r="AR229" s="152"/>
      <c r="AS229" s="151"/>
    </row>
    <row r="230" spans="1:45" ht="13.5" customHeight="1" x14ac:dyDescent="0.2">
      <c r="A230" s="134"/>
      <c r="B230" s="241" t="str">
        <f t="shared" si="134"/>
        <v>22</v>
      </c>
      <c r="C230" s="112" t="s">
        <v>3115</v>
      </c>
      <c r="D230" s="46" t="s">
        <v>580</v>
      </c>
      <c r="E230" s="46" t="s">
        <v>1041</v>
      </c>
      <c r="F230" s="46" t="s">
        <v>3008</v>
      </c>
      <c r="G230" s="46">
        <v>54690</v>
      </c>
      <c r="H230" s="46" t="s">
        <v>411</v>
      </c>
      <c r="I230" s="46"/>
      <c r="J230" s="85"/>
      <c r="K230" s="85"/>
      <c r="L230" s="237"/>
      <c r="M230" s="115">
        <v>0</v>
      </c>
      <c r="N230" s="115"/>
      <c r="O230" s="155"/>
      <c r="P230" s="113" t="str">
        <f t="shared" si="117"/>
        <v>22 0</v>
      </c>
      <c r="Q230" s="150" t="str">
        <f t="shared" si="118"/>
        <v>22 0 922</v>
      </c>
      <c r="R230" s="150" t="str">
        <f t="shared" si="135"/>
        <v>0100</v>
      </c>
      <c r="S230" s="150" t="str">
        <f t="shared" si="119"/>
        <v>922 0100</v>
      </c>
      <c r="T230" s="150" t="str">
        <f t="shared" si="139"/>
        <v>22 0 922 0100</v>
      </c>
      <c r="U230" s="148" t="str">
        <f t="shared" si="136"/>
        <v>0113</v>
      </c>
      <c r="V230" s="150" t="str">
        <f t="shared" si="120"/>
        <v>922 0113</v>
      </c>
      <c r="W230" s="150" t="str">
        <f t="shared" si="140"/>
        <v>22 0 922 0113</v>
      </c>
      <c r="X230" s="151" t="str">
        <f t="shared" si="137"/>
        <v>0113 2201000000</v>
      </c>
      <c r="Y230" s="151" t="str">
        <f t="shared" si="121"/>
        <v>922 0113 2201000000</v>
      </c>
      <c r="Z230" s="151" t="str">
        <f t="shared" si="141"/>
        <v>22 0 922 0113 2201000000</v>
      </c>
      <c r="AA230" s="151" t="str">
        <f t="shared" si="142"/>
        <v>0113 2201054000</v>
      </c>
      <c r="AB230" s="151" t="str">
        <f t="shared" si="122"/>
        <v>922 0113 2201054000</v>
      </c>
      <c r="AC230" s="151" t="str">
        <f t="shared" si="143"/>
        <v>22 0 922 0113 2201054000</v>
      </c>
      <c r="AD230" s="151" t="str">
        <f t="shared" si="144"/>
        <v>0113 2201054690</v>
      </c>
      <c r="AE230" s="151" t="str">
        <f t="shared" si="123"/>
        <v>922 0113 2201054690</v>
      </c>
      <c r="AF230" s="151" t="str">
        <f t="shared" si="145"/>
        <v>22 0 922 0113 2201054690</v>
      </c>
      <c r="AG230" s="151" t="str">
        <f t="shared" si="124"/>
        <v>0113 2201054690 200</v>
      </c>
      <c r="AH230" s="1" t="str">
        <f t="shared" si="125"/>
        <v>0113 2201054690 240</v>
      </c>
      <c r="AI230" s="151" t="str">
        <f t="shared" si="126"/>
        <v>0113 2201054690 244</v>
      </c>
      <c r="AJ230" s="1" t="str">
        <f t="shared" si="127"/>
        <v>922 0113 2201054690 240</v>
      </c>
      <c r="AK230" s="151" t="str">
        <f t="shared" si="128"/>
        <v>922 0113 2201054690 200</v>
      </c>
      <c r="AL230" s="151" t="str">
        <f t="shared" si="129"/>
        <v>922 0113 2201054690 244</v>
      </c>
      <c r="AM230" s="151" t="str">
        <f t="shared" si="130"/>
        <v>22 0 922 0113 2201054690 200</v>
      </c>
      <c r="AN230" s="1" t="str">
        <f t="shared" si="138"/>
        <v>22 0 922 0113 2201054690 240</v>
      </c>
      <c r="AO230" s="151" t="str">
        <f t="shared" si="131"/>
        <v>22 0 922 0113 2201054690 244</v>
      </c>
      <c r="AP230" s="151" t="str">
        <f t="shared" si="132"/>
        <v>0</v>
      </c>
      <c r="AQ230" s="151">
        <f t="shared" si="133"/>
        <v>0</v>
      </c>
      <c r="AR230" s="152"/>
      <c r="AS230" s="151"/>
    </row>
    <row r="231" spans="1:45" ht="13.5" customHeight="1" x14ac:dyDescent="0.2">
      <c r="A231" s="134"/>
      <c r="B231" s="241" t="str">
        <f t="shared" si="134"/>
        <v>22</v>
      </c>
      <c r="C231" s="112" t="s">
        <v>3115</v>
      </c>
      <c r="D231" s="46" t="s">
        <v>580</v>
      </c>
      <c r="E231" s="46" t="s">
        <v>1041</v>
      </c>
      <c r="F231" s="46" t="s">
        <v>2949</v>
      </c>
      <c r="G231" s="46">
        <v>80070</v>
      </c>
      <c r="H231" s="46" t="s">
        <v>411</v>
      </c>
      <c r="I231" s="46"/>
      <c r="J231" s="85"/>
      <c r="K231" s="85"/>
      <c r="L231" s="237"/>
      <c r="M231" s="115">
        <v>28401</v>
      </c>
      <c r="N231" s="115"/>
      <c r="O231" s="149"/>
      <c r="P231" s="113" t="str">
        <f t="shared" si="117"/>
        <v>22 0</v>
      </c>
      <c r="Q231" s="150" t="str">
        <f t="shared" si="118"/>
        <v>22 0 922</v>
      </c>
      <c r="R231" s="150" t="str">
        <f t="shared" si="135"/>
        <v>0100</v>
      </c>
      <c r="S231" s="150" t="str">
        <f t="shared" si="119"/>
        <v>922 0100</v>
      </c>
      <c r="T231" s="150" t="str">
        <f t="shared" si="139"/>
        <v>22 0 922 0100</v>
      </c>
      <c r="U231" s="148" t="str">
        <f t="shared" si="136"/>
        <v>0113</v>
      </c>
      <c r="V231" s="150" t="str">
        <f t="shared" si="120"/>
        <v>922 0113</v>
      </c>
      <c r="W231" s="150" t="str">
        <f t="shared" si="140"/>
        <v>22 0 922 0113</v>
      </c>
      <c r="X231" s="151" t="str">
        <f t="shared" si="137"/>
        <v>0113 2201100000</v>
      </c>
      <c r="Y231" s="151" t="str">
        <f t="shared" si="121"/>
        <v>922 0113 2201100000</v>
      </c>
      <c r="Z231" s="151" t="str">
        <f t="shared" si="141"/>
        <v>22 0 922 0113 2201100000</v>
      </c>
      <c r="AA231" s="151" t="str">
        <f t="shared" si="142"/>
        <v>0113 2201180000</v>
      </c>
      <c r="AB231" s="151" t="str">
        <f t="shared" si="122"/>
        <v>922 0113 2201180000</v>
      </c>
      <c r="AC231" s="151" t="str">
        <f t="shared" si="143"/>
        <v>22 0 922 0113 2201180000</v>
      </c>
      <c r="AD231" s="151" t="str">
        <f t="shared" si="144"/>
        <v>0113 2201180070</v>
      </c>
      <c r="AE231" s="151" t="str">
        <f t="shared" si="123"/>
        <v>922 0113 2201180070</v>
      </c>
      <c r="AF231" s="151" t="str">
        <f t="shared" si="145"/>
        <v>22 0 922 0113 2201180070</v>
      </c>
      <c r="AG231" s="151" t="str">
        <f t="shared" si="124"/>
        <v>0113 2201180070 200</v>
      </c>
      <c r="AH231" s="1" t="str">
        <f t="shared" si="125"/>
        <v>0113 2201180070 240</v>
      </c>
      <c r="AI231" s="151" t="str">
        <f t="shared" si="126"/>
        <v>0113 2201180070 244</v>
      </c>
      <c r="AJ231" s="1" t="str">
        <f t="shared" si="127"/>
        <v>922 0113 2201180070 240</v>
      </c>
      <c r="AK231" s="151" t="str">
        <f t="shared" si="128"/>
        <v>922 0113 2201180070 200</v>
      </c>
      <c r="AL231" s="151" t="str">
        <f t="shared" si="129"/>
        <v>922 0113 2201180070 244</v>
      </c>
      <c r="AM231" s="151" t="str">
        <f t="shared" si="130"/>
        <v>22 0 922 0113 2201180070 200</v>
      </c>
      <c r="AN231" s="1" t="str">
        <f t="shared" si="138"/>
        <v>22 0 922 0113 2201180070 240</v>
      </c>
      <c r="AO231" s="151" t="str">
        <f t="shared" si="131"/>
        <v>22 0 922 0113 2201180070 244</v>
      </c>
      <c r="AP231" s="151" t="str">
        <f t="shared" si="132"/>
        <v>0</v>
      </c>
      <c r="AQ231" s="151">
        <f t="shared" si="133"/>
        <v>0</v>
      </c>
      <c r="AR231" s="152"/>
      <c r="AS231" s="151"/>
    </row>
    <row r="232" spans="1:45" ht="13.5" customHeight="1" x14ac:dyDescent="0.2">
      <c r="A232" s="134"/>
      <c r="B232" s="241" t="str">
        <f t="shared" si="134"/>
        <v>22</v>
      </c>
      <c r="C232" s="112" t="s">
        <v>3115</v>
      </c>
      <c r="D232" s="46" t="s">
        <v>580</v>
      </c>
      <c r="E232" s="46" t="s">
        <v>1041</v>
      </c>
      <c r="F232" s="46" t="s">
        <v>2949</v>
      </c>
      <c r="G232" s="46">
        <v>81400</v>
      </c>
      <c r="H232" s="46" t="s">
        <v>411</v>
      </c>
      <c r="I232" s="46"/>
      <c r="J232" s="85"/>
      <c r="K232" s="85"/>
      <c r="L232" s="237"/>
      <c r="M232" s="115">
        <v>0</v>
      </c>
      <c r="N232" s="115"/>
      <c r="O232" s="149"/>
      <c r="P232" s="113" t="str">
        <f t="shared" si="117"/>
        <v>22 0</v>
      </c>
      <c r="Q232" s="150" t="str">
        <f t="shared" si="118"/>
        <v>22 0 922</v>
      </c>
      <c r="R232" s="150" t="str">
        <f t="shared" si="135"/>
        <v>0100</v>
      </c>
      <c r="S232" s="150" t="str">
        <f t="shared" si="119"/>
        <v>922 0100</v>
      </c>
      <c r="T232" s="150" t="str">
        <f t="shared" si="139"/>
        <v>22 0 922 0100</v>
      </c>
      <c r="U232" s="148" t="str">
        <f t="shared" si="136"/>
        <v>0113</v>
      </c>
      <c r="V232" s="150" t="str">
        <f t="shared" si="120"/>
        <v>922 0113</v>
      </c>
      <c r="W232" s="150" t="str">
        <f t="shared" si="140"/>
        <v>22 0 922 0113</v>
      </c>
      <c r="X232" s="151" t="str">
        <f t="shared" si="137"/>
        <v>0113 2201100000</v>
      </c>
      <c r="Y232" s="151" t="str">
        <f t="shared" si="121"/>
        <v>922 0113 2201100000</v>
      </c>
      <c r="Z232" s="151" t="str">
        <f t="shared" si="141"/>
        <v>22 0 922 0113 2201100000</v>
      </c>
      <c r="AA232" s="151" t="str">
        <f t="shared" si="142"/>
        <v>0113 2201181000</v>
      </c>
      <c r="AB232" s="151" t="str">
        <f t="shared" si="122"/>
        <v>922 0113 2201181000</v>
      </c>
      <c r="AC232" s="151" t="str">
        <f t="shared" si="143"/>
        <v>22 0 922 0113 2201181000</v>
      </c>
      <c r="AD232" s="151" t="str">
        <f t="shared" si="144"/>
        <v>0113 2201181400</v>
      </c>
      <c r="AE232" s="151" t="str">
        <f t="shared" si="123"/>
        <v>922 0113 2201181400</v>
      </c>
      <c r="AF232" s="151" t="str">
        <f t="shared" si="145"/>
        <v>22 0 922 0113 2201181400</v>
      </c>
      <c r="AG232" s="151" t="str">
        <f t="shared" si="124"/>
        <v>0113 2201181400 200</v>
      </c>
      <c r="AH232" s="1" t="str">
        <f t="shared" si="125"/>
        <v>0113 2201181400 240</v>
      </c>
      <c r="AI232" s="151" t="str">
        <f t="shared" si="126"/>
        <v>0113 2201181400 244</v>
      </c>
      <c r="AJ232" s="1" t="str">
        <f t="shared" si="127"/>
        <v>922 0113 2201181400 240</v>
      </c>
      <c r="AK232" s="151" t="str">
        <f t="shared" si="128"/>
        <v>922 0113 2201181400 200</v>
      </c>
      <c r="AL232" s="151" t="str">
        <f t="shared" si="129"/>
        <v>922 0113 2201181400 244</v>
      </c>
      <c r="AM232" s="151" t="str">
        <f t="shared" si="130"/>
        <v>22 0 922 0113 2201181400 200</v>
      </c>
      <c r="AN232" s="1" t="str">
        <f t="shared" si="138"/>
        <v>22 0 922 0113 2201181400 240</v>
      </c>
      <c r="AO232" s="151" t="str">
        <f t="shared" si="131"/>
        <v>22 0 922 0113 2201181400 244</v>
      </c>
      <c r="AP232" s="151" t="str">
        <f t="shared" si="132"/>
        <v>0</v>
      </c>
      <c r="AQ232" s="151">
        <f t="shared" si="133"/>
        <v>0</v>
      </c>
      <c r="AR232" s="152"/>
      <c r="AS232" s="151"/>
    </row>
    <row r="233" spans="1:45" ht="13.5" customHeight="1" x14ac:dyDescent="0.2">
      <c r="A233" s="134"/>
      <c r="B233" s="241" t="str">
        <f t="shared" si="134"/>
        <v>22</v>
      </c>
      <c r="C233" s="112" t="s">
        <v>3115</v>
      </c>
      <c r="D233" s="46" t="s">
        <v>580</v>
      </c>
      <c r="E233" s="46" t="s">
        <v>1041</v>
      </c>
      <c r="F233" s="46" t="s">
        <v>2949</v>
      </c>
      <c r="G233" s="46">
        <v>81410</v>
      </c>
      <c r="H233" s="46" t="s">
        <v>1349</v>
      </c>
      <c r="I233" s="46"/>
      <c r="J233" s="85"/>
      <c r="K233" s="85"/>
      <c r="L233" s="237"/>
      <c r="M233" s="115">
        <v>70000</v>
      </c>
      <c r="N233" s="115"/>
      <c r="O233" s="149"/>
      <c r="P233" s="113" t="str">
        <f t="shared" si="117"/>
        <v>22 0</v>
      </c>
      <c r="Q233" s="150" t="str">
        <f t="shared" si="118"/>
        <v>22 0 922</v>
      </c>
      <c r="R233" s="150" t="str">
        <f t="shared" si="135"/>
        <v>0100</v>
      </c>
      <c r="S233" s="150" t="str">
        <f t="shared" si="119"/>
        <v>922 0100</v>
      </c>
      <c r="T233" s="150" t="str">
        <f t="shared" si="139"/>
        <v>22 0 922 0100</v>
      </c>
      <c r="U233" s="148" t="str">
        <f t="shared" si="136"/>
        <v>0113</v>
      </c>
      <c r="V233" s="150" t="str">
        <f t="shared" si="120"/>
        <v>922 0113</v>
      </c>
      <c r="W233" s="150" t="str">
        <f t="shared" si="140"/>
        <v>22 0 922 0113</v>
      </c>
      <c r="X233" s="151" t="str">
        <f t="shared" si="137"/>
        <v>0113 2201100000</v>
      </c>
      <c r="Y233" s="151" t="str">
        <f t="shared" si="121"/>
        <v>922 0113 2201100000</v>
      </c>
      <c r="Z233" s="151" t="str">
        <f t="shared" si="141"/>
        <v>22 0 922 0113 2201100000</v>
      </c>
      <c r="AA233" s="151" t="str">
        <f t="shared" si="142"/>
        <v>0113 2201181000</v>
      </c>
      <c r="AB233" s="151" t="str">
        <f t="shared" si="122"/>
        <v>922 0113 2201181000</v>
      </c>
      <c r="AC233" s="151" t="str">
        <f t="shared" si="143"/>
        <v>22 0 922 0113 2201181000</v>
      </c>
      <c r="AD233" s="151" t="str">
        <f t="shared" si="144"/>
        <v>0113 2201181410</v>
      </c>
      <c r="AE233" s="151" t="str">
        <f t="shared" si="123"/>
        <v>922 0113 2201181410</v>
      </c>
      <c r="AF233" s="151" t="str">
        <f t="shared" si="145"/>
        <v>22 0 922 0113 2201181410</v>
      </c>
      <c r="AG233" s="151" t="str">
        <f t="shared" si="124"/>
        <v>0113 2201181410 800</v>
      </c>
      <c r="AH233" s="1" t="str">
        <f t="shared" si="125"/>
        <v>0113 2201181410 850</v>
      </c>
      <c r="AI233" s="151" t="str">
        <f t="shared" si="126"/>
        <v>0113 2201181410 853</v>
      </c>
      <c r="AJ233" s="1" t="str">
        <f t="shared" si="127"/>
        <v>922 0113 2201181410 850</v>
      </c>
      <c r="AK233" s="151" t="str">
        <f t="shared" si="128"/>
        <v>922 0113 2201181410 800</v>
      </c>
      <c r="AL233" s="151" t="str">
        <f t="shared" si="129"/>
        <v>922 0113 2201181410 853</v>
      </c>
      <c r="AM233" s="151" t="str">
        <f t="shared" si="130"/>
        <v>22 0 922 0113 2201181410 800</v>
      </c>
      <c r="AN233" s="1" t="str">
        <f t="shared" si="138"/>
        <v>22 0 922 0113 2201181410 850</v>
      </c>
      <c r="AO233" s="151" t="str">
        <f t="shared" si="131"/>
        <v>22 0 922 0113 2201181410 853</v>
      </c>
      <c r="AP233" s="151" t="str">
        <f t="shared" si="132"/>
        <v>0</v>
      </c>
      <c r="AQ233" s="151">
        <f t="shared" si="133"/>
        <v>0</v>
      </c>
      <c r="AR233" s="152"/>
      <c r="AS233" s="151"/>
    </row>
    <row r="234" spans="1:45" ht="13.5" customHeight="1" x14ac:dyDescent="0.2">
      <c r="A234" s="134"/>
      <c r="B234" s="241" t="str">
        <f t="shared" si="134"/>
        <v>22</v>
      </c>
      <c r="C234" s="112" t="s">
        <v>3115</v>
      </c>
      <c r="D234" s="46" t="s">
        <v>580</v>
      </c>
      <c r="E234" s="46" t="s">
        <v>1041</v>
      </c>
      <c r="F234" s="46" t="s">
        <v>2951</v>
      </c>
      <c r="G234" s="46">
        <v>12020</v>
      </c>
      <c r="H234" s="46" t="s">
        <v>821</v>
      </c>
      <c r="I234" s="46"/>
      <c r="J234" s="85"/>
      <c r="K234" s="85"/>
      <c r="L234" s="237"/>
      <c r="M234" s="115">
        <v>142043.24</v>
      </c>
      <c r="N234" s="115"/>
      <c r="O234" s="149"/>
      <c r="P234" s="113" t="str">
        <f t="shared" si="117"/>
        <v>22 0</v>
      </c>
      <c r="Q234" s="150" t="str">
        <f t="shared" si="118"/>
        <v>22 0 922</v>
      </c>
      <c r="R234" s="150" t="str">
        <f t="shared" si="135"/>
        <v>0100</v>
      </c>
      <c r="S234" s="150" t="str">
        <f t="shared" si="119"/>
        <v>922 0100</v>
      </c>
      <c r="T234" s="150" t="str">
        <f t="shared" si="139"/>
        <v>22 0 922 0100</v>
      </c>
      <c r="U234" s="148" t="str">
        <f t="shared" si="136"/>
        <v>0113</v>
      </c>
      <c r="V234" s="150" t="str">
        <f t="shared" si="120"/>
        <v>922 0113</v>
      </c>
      <c r="W234" s="150" t="str">
        <f t="shared" si="140"/>
        <v>22 0 922 0113</v>
      </c>
      <c r="X234" s="151" t="str">
        <f t="shared" si="137"/>
        <v>0113 2201300000</v>
      </c>
      <c r="Y234" s="151" t="str">
        <f t="shared" si="121"/>
        <v>922 0113 2201300000</v>
      </c>
      <c r="Z234" s="151" t="str">
        <f t="shared" si="141"/>
        <v>22 0 922 0113 2201300000</v>
      </c>
      <c r="AA234" s="151" t="str">
        <f t="shared" si="142"/>
        <v>0113 2201312000</v>
      </c>
      <c r="AB234" s="151" t="str">
        <f t="shared" si="122"/>
        <v>922 0113 2201312000</v>
      </c>
      <c r="AC234" s="151" t="str">
        <f t="shared" si="143"/>
        <v>22 0 922 0113 2201312000</v>
      </c>
      <c r="AD234" s="151" t="str">
        <f t="shared" si="144"/>
        <v>0113 2201312020</v>
      </c>
      <c r="AE234" s="151" t="str">
        <f t="shared" si="123"/>
        <v>922 0113 2201312020</v>
      </c>
      <c r="AF234" s="151" t="str">
        <f t="shared" si="145"/>
        <v>22 0 922 0113 2201312020</v>
      </c>
      <c r="AG234" s="151" t="str">
        <f t="shared" si="124"/>
        <v>0113 2201312020 100</v>
      </c>
      <c r="AH234" s="1" t="str">
        <f t="shared" si="125"/>
        <v>0113 2201312020 120</v>
      </c>
      <c r="AI234" s="151" t="str">
        <f t="shared" si="126"/>
        <v>0113 2201312020 121</v>
      </c>
      <c r="AJ234" s="1" t="str">
        <f t="shared" si="127"/>
        <v>922 0113 2201312020 120</v>
      </c>
      <c r="AK234" s="151" t="str">
        <f t="shared" si="128"/>
        <v>922 0113 2201312020 100</v>
      </c>
      <c r="AL234" s="151" t="str">
        <f t="shared" si="129"/>
        <v>922 0113 2201312020 121</v>
      </c>
      <c r="AM234" s="151" t="str">
        <f t="shared" si="130"/>
        <v>22 0 922 0113 2201312020 100</v>
      </c>
      <c r="AN234" s="1" t="str">
        <f t="shared" si="138"/>
        <v>22 0 922 0113 2201312020 120</v>
      </c>
      <c r="AO234" s="151" t="str">
        <f t="shared" si="131"/>
        <v>22 0 922 0113 2201312020 121</v>
      </c>
      <c r="AP234" s="151" t="str">
        <f t="shared" si="132"/>
        <v>0</v>
      </c>
      <c r="AQ234" s="151">
        <f t="shared" si="133"/>
        <v>0</v>
      </c>
      <c r="AR234" s="152"/>
      <c r="AS234" s="151"/>
    </row>
    <row r="235" spans="1:45" ht="13.5" customHeight="1" x14ac:dyDescent="0.2">
      <c r="A235" s="134"/>
      <c r="B235" s="241" t="str">
        <f t="shared" si="134"/>
        <v>22</v>
      </c>
      <c r="C235" s="112" t="s">
        <v>3115</v>
      </c>
      <c r="D235" s="46" t="s">
        <v>580</v>
      </c>
      <c r="E235" s="46" t="s">
        <v>1041</v>
      </c>
      <c r="F235" s="46" t="s">
        <v>2951</v>
      </c>
      <c r="G235" s="46">
        <v>12020</v>
      </c>
      <c r="H235" s="46" t="s">
        <v>826</v>
      </c>
      <c r="I235" s="46"/>
      <c r="J235" s="85"/>
      <c r="K235" s="85"/>
      <c r="L235" s="237"/>
      <c r="M235" s="115">
        <v>40843.43</v>
      </c>
      <c r="N235" s="115"/>
      <c r="O235" s="149"/>
      <c r="P235" s="113" t="str">
        <f t="shared" si="117"/>
        <v>22 0</v>
      </c>
      <c r="Q235" s="150" t="str">
        <f t="shared" si="118"/>
        <v>22 0 922</v>
      </c>
      <c r="R235" s="150" t="str">
        <f t="shared" si="135"/>
        <v>0100</v>
      </c>
      <c r="S235" s="150" t="str">
        <f t="shared" si="119"/>
        <v>922 0100</v>
      </c>
      <c r="T235" s="150" t="str">
        <f t="shared" si="139"/>
        <v>22 0 922 0100</v>
      </c>
      <c r="U235" s="148" t="str">
        <f t="shared" si="136"/>
        <v>0113</v>
      </c>
      <c r="V235" s="150" t="str">
        <f t="shared" si="120"/>
        <v>922 0113</v>
      </c>
      <c r="W235" s="150" t="str">
        <f t="shared" si="140"/>
        <v>22 0 922 0113</v>
      </c>
      <c r="X235" s="151" t="str">
        <f t="shared" si="137"/>
        <v>0113 2201300000</v>
      </c>
      <c r="Y235" s="151" t="str">
        <f t="shared" si="121"/>
        <v>922 0113 2201300000</v>
      </c>
      <c r="Z235" s="151" t="str">
        <f t="shared" si="141"/>
        <v>22 0 922 0113 2201300000</v>
      </c>
      <c r="AA235" s="151" t="str">
        <f t="shared" si="142"/>
        <v>0113 2201312000</v>
      </c>
      <c r="AB235" s="151" t="str">
        <f t="shared" si="122"/>
        <v>922 0113 2201312000</v>
      </c>
      <c r="AC235" s="151" t="str">
        <f t="shared" si="143"/>
        <v>22 0 922 0113 2201312000</v>
      </c>
      <c r="AD235" s="151" t="str">
        <f t="shared" si="144"/>
        <v>0113 2201312020</v>
      </c>
      <c r="AE235" s="151" t="str">
        <f t="shared" si="123"/>
        <v>922 0113 2201312020</v>
      </c>
      <c r="AF235" s="151" t="str">
        <f t="shared" si="145"/>
        <v>22 0 922 0113 2201312020</v>
      </c>
      <c r="AG235" s="151" t="str">
        <f t="shared" si="124"/>
        <v>0113 2201312020 100</v>
      </c>
      <c r="AH235" s="1" t="str">
        <f t="shared" si="125"/>
        <v>0113 2201312020 120</v>
      </c>
      <c r="AI235" s="151" t="str">
        <f t="shared" si="126"/>
        <v>0113 2201312020 129</v>
      </c>
      <c r="AJ235" s="1" t="str">
        <f t="shared" si="127"/>
        <v>922 0113 2201312020 120</v>
      </c>
      <c r="AK235" s="151" t="str">
        <f t="shared" si="128"/>
        <v>922 0113 2201312020 100</v>
      </c>
      <c r="AL235" s="151" t="str">
        <f t="shared" si="129"/>
        <v>922 0113 2201312020 129</v>
      </c>
      <c r="AM235" s="151" t="str">
        <f t="shared" si="130"/>
        <v>22 0 922 0113 2201312020 100</v>
      </c>
      <c r="AN235" s="1" t="str">
        <f t="shared" si="138"/>
        <v>22 0 922 0113 2201312020 120</v>
      </c>
      <c r="AO235" s="151" t="str">
        <f t="shared" si="131"/>
        <v>22 0 922 0113 2201312020 129</v>
      </c>
      <c r="AP235" s="151" t="str">
        <f t="shared" si="132"/>
        <v>0</v>
      </c>
      <c r="AQ235" s="151">
        <f t="shared" si="133"/>
        <v>0</v>
      </c>
      <c r="AR235" s="152"/>
      <c r="AS235" s="151"/>
    </row>
    <row r="236" spans="1:45" ht="13.5" customHeight="1" x14ac:dyDescent="0.2">
      <c r="A236" s="134"/>
      <c r="B236" s="241" t="str">
        <f t="shared" si="134"/>
        <v>22</v>
      </c>
      <c r="C236" s="112" t="s">
        <v>3115</v>
      </c>
      <c r="D236" s="46" t="s">
        <v>580</v>
      </c>
      <c r="E236" s="46" t="s">
        <v>1041</v>
      </c>
      <c r="F236" s="46" t="s">
        <v>2951</v>
      </c>
      <c r="G236" s="46">
        <v>12020</v>
      </c>
      <c r="H236" s="46" t="s">
        <v>411</v>
      </c>
      <c r="I236" s="46"/>
      <c r="J236" s="85"/>
      <c r="K236" s="85"/>
      <c r="L236" s="237"/>
      <c r="M236" s="115">
        <v>35400</v>
      </c>
      <c r="N236" s="115"/>
      <c r="O236" s="149"/>
      <c r="P236" s="113" t="str">
        <f t="shared" si="117"/>
        <v>22 0</v>
      </c>
      <c r="Q236" s="150" t="str">
        <f t="shared" si="118"/>
        <v>22 0 922</v>
      </c>
      <c r="R236" s="150" t="str">
        <f t="shared" si="135"/>
        <v>0100</v>
      </c>
      <c r="S236" s="150" t="str">
        <f t="shared" si="119"/>
        <v>922 0100</v>
      </c>
      <c r="T236" s="150" t="str">
        <f t="shared" si="139"/>
        <v>22 0 922 0100</v>
      </c>
      <c r="U236" s="148" t="str">
        <f t="shared" si="136"/>
        <v>0113</v>
      </c>
      <c r="V236" s="150" t="str">
        <f t="shared" si="120"/>
        <v>922 0113</v>
      </c>
      <c r="W236" s="150" t="str">
        <f t="shared" si="140"/>
        <v>22 0 922 0113</v>
      </c>
      <c r="X236" s="151" t="str">
        <f t="shared" si="137"/>
        <v>0113 2201300000</v>
      </c>
      <c r="Y236" s="151" t="str">
        <f t="shared" si="121"/>
        <v>922 0113 2201300000</v>
      </c>
      <c r="Z236" s="151" t="str">
        <f t="shared" si="141"/>
        <v>22 0 922 0113 2201300000</v>
      </c>
      <c r="AA236" s="151" t="str">
        <f t="shared" si="142"/>
        <v>0113 2201312000</v>
      </c>
      <c r="AB236" s="151" t="str">
        <f t="shared" si="122"/>
        <v>922 0113 2201312000</v>
      </c>
      <c r="AC236" s="151" t="str">
        <f t="shared" si="143"/>
        <v>22 0 922 0113 2201312000</v>
      </c>
      <c r="AD236" s="151" t="str">
        <f t="shared" si="144"/>
        <v>0113 2201312020</v>
      </c>
      <c r="AE236" s="151" t="str">
        <f t="shared" si="123"/>
        <v>922 0113 2201312020</v>
      </c>
      <c r="AF236" s="151" t="str">
        <f t="shared" si="145"/>
        <v>22 0 922 0113 2201312020</v>
      </c>
      <c r="AG236" s="151" t="str">
        <f t="shared" si="124"/>
        <v>0113 2201312020 200</v>
      </c>
      <c r="AH236" s="1" t="str">
        <f t="shared" si="125"/>
        <v>0113 2201312020 240</v>
      </c>
      <c r="AI236" s="151" t="str">
        <f t="shared" si="126"/>
        <v>0113 2201312020 244</v>
      </c>
      <c r="AJ236" s="1" t="str">
        <f t="shared" si="127"/>
        <v>922 0113 2201312020 240</v>
      </c>
      <c r="AK236" s="151" t="str">
        <f t="shared" si="128"/>
        <v>922 0113 2201312020 200</v>
      </c>
      <c r="AL236" s="151" t="str">
        <f t="shared" si="129"/>
        <v>922 0113 2201312020 244</v>
      </c>
      <c r="AM236" s="151" t="str">
        <f t="shared" si="130"/>
        <v>22 0 922 0113 2201312020 200</v>
      </c>
      <c r="AN236" s="1" t="str">
        <f t="shared" si="138"/>
        <v>22 0 922 0113 2201312020 240</v>
      </c>
      <c r="AO236" s="151" t="str">
        <f t="shared" si="131"/>
        <v>22 0 922 0113 2201312020 244</v>
      </c>
      <c r="AP236" s="151" t="str">
        <f t="shared" si="132"/>
        <v>0</v>
      </c>
      <c r="AQ236" s="151">
        <f t="shared" si="133"/>
        <v>0</v>
      </c>
      <c r="AR236" s="152"/>
      <c r="AS236" s="151"/>
    </row>
    <row r="237" spans="1:45" ht="13.5" customHeight="1" x14ac:dyDescent="0.2">
      <c r="A237" s="134"/>
      <c r="B237" s="241" t="str">
        <f t="shared" si="134"/>
        <v>22</v>
      </c>
      <c r="C237" s="112" t="s">
        <v>3115</v>
      </c>
      <c r="D237" s="110" t="s">
        <v>580</v>
      </c>
      <c r="E237" s="46" t="s">
        <v>1041</v>
      </c>
      <c r="F237" s="110" t="s">
        <v>2951</v>
      </c>
      <c r="G237" s="110">
        <v>12020</v>
      </c>
      <c r="H237" s="110" t="s">
        <v>560</v>
      </c>
      <c r="I237" s="110"/>
      <c r="J237" s="162"/>
      <c r="K237" s="162"/>
      <c r="L237" s="237"/>
      <c r="M237" s="115">
        <v>400</v>
      </c>
      <c r="N237" s="115"/>
      <c r="O237" s="153"/>
      <c r="P237" s="113" t="str">
        <f t="shared" si="117"/>
        <v>22 0</v>
      </c>
      <c r="Q237" s="150" t="str">
        <f t="shared" si="118"/>
        <v>22 0 922</v>
      </c>
      <c r="R237" s="150" t="str">
        <f t="shared" si="135"/>
        <v>0100</v>
      </c>
      <c r="S237" s="150" t="str">
        <f t="shared" si="119"/>
        <v>922 0100</v>
      </c>
      <c r="T237" s="150" t="str">
        <f t="shared" si="139"/>
        <v>22 0 922 0100</v>
      </c>
      <c r="U237" s="148" t="str">
        <f t="shared" si="136"/>
        <v>0113</v>
      </c>
      <c r="V237" s="150" t="str">
        <f t="shared" si="120"/>
        <v>922 0113</v>
      </c>
      <c r="W237" s="150" t="str">
        <f t="shared" si="140"/>
        <v>22 0 922 0113</v>
      </c>
      <c r="X237" s="151" t="str">
        <f t="shared" si="137"/>
        <v>0113 2201300000</v>
      </c>
      <c r="Y237" s="151" t="str">
        <f t="shared" si="121"/>
        <v>922 0113 2201300000</v>
      </c>
      <c r="Z237" s="151" t="str">
        <f t="shared" si="141"/>
        <v>22 0 922 0113 2201300000</v>
      </c>
      <c r="AA237" s="151" t="str">
        <f t="shared" si="142"/>
        <v>0113 2201312000</v>
      </c>
      <c r="AB237" s="151" t="str">
        <f t="shared" si="122"/>
        <v>922 0113 2201312000</v>
      </c>
      <c r="AC237" s="151" t="str">
        <f t="shared" si="143"/>
        <v>22 0 922 0113 2201312000</v>
      </c>
      <c r="AD237" s="151" t="str">
        <f t="shared" si="144"/>
        <v>0113 2201312020</v>
      </c>
      <c r="AE237" s="151" t="str">
        <f t="shared" si="123"/>
        <v>922 0113 2201312020</v>
      </c>
      <c r="AF237" s="151" t="str">
        <f t="shared" si="145"/>
        <v>22 0 922 0113 2201312020</v>
      </c>
      <c r="AG237" s="151" t="str">
        <f t="shared" si="124"/>
        <v>0113 2201312020 500</v>
      </c>
      <c r="AH237" s="1" t="str">
        <f t="shared" si="125"/>
        <v>0113 2201312020 530</v>
      </c>
      <c r="AI237" s="151" t="str">
        <f t="shared" si="126"/>
        <v>0113 2201312020 530</v>
      </c>
      <c r="AJ237" s="1" t="str">
        <f t="shared" si="127"/>
        <v>922 0113 2201312020 530</v>
      </c>
      <c r="AK237" s="151" t="str">
        <f t="shared" si="128"/>
        <v>922 0113 2201312020 500</v>
      </c>
      <c r="AL237" s="151" t="str">
        <f t="shared" si="129"/>
        <v>922 0113 2201312020 530</v>
      </c>
      <c r="AM237" s="151" t="str">
        <f t="shared" si="130"/>
        <v>22 0 922 0113 2201312020 500</v>
      </c>
      <c r="AN237" s="1" t="str">
        <f t="shared" si="138"/>
        <v>22 0 922 0113 2201312020 530</v>
      </c>
      <c r="AO237" s="151" t="str">
        <f t="shared" si="131"/>
        <v>22 0 922 0113 2201312020 530</v>
      </c>
      <c r="AP237" s="151" t="str">
        <f t="shared" si="132"/>
        <v>0</v>
      </c>
      <c r="AQ237" s="151">
        <f t="shared" si="133"/>
        <v>0</v>
      </c>
      <c r="AR237" s="154"/>
      <c r="AS237" s="151"/>
    </row>
    <row r="238" spans="1:45" ht="13.5" customHeight="1" x14ac:dyDescent="0.2">
      <c r="A238" s="134"/>
      <c r="B238" s="241" t="str">
        <f t="shared" si="134"/>
        <v>22</v>
      </c>
      <c r="C238" s="112" t="s">
        <v>3115</v>
      </c>
      <c r="D238" s="46" t="s">
        <v>580</v>
      </c>
      <c r="E238" s="46" t="s">
        <v>1041</v>
      </c>
      <c r="F238" s="46" t="s">
        <v>2952</v>
      </c>
      <c r="G238" s="46">
        <v>80720</v>
      </c>
      <c r="H238" s="46" t="s">
        <v>1156</v>
      </c>
      <c r="I238" s="46"/>
      <c r="J238" s="85"/>
      <c r="K238" s="85"/>
      <c r="L238" s="237"/>
      <c r="M238" s="115">
        <v>3276000</v>
      </c>
      <c r="N238" s="115"/>
      <c r="O238" s="149"/>
      <c r="P238" s="113" t="str">
        <f t="shared" si="117"/>
        <v>22 0</v>
      </c>
      <c r="Q238" s="150" t="str">
        <f t="shared" si="118"/>
        <v>22 0 922</v>
      </c>
      <c r="R238" s="150" t="str">
        <f t="shared" si="135"/>
        <v>0100</v>
      </c>
      <c r="S238" s="150" t="str">
        <f t="shared" si="119"/>
        <v>922 0100</v>
      </c>
      <c r="T238" s="150" t="str">
        <f t="shared" si="139"/>
        <v>22 0 922 0100</v>
      </c>
      <c r="U238" s="148" t="str">
        <f t="shared" si="136"/>
        <v>0113</v>
      </c>
      <c r="V238" s="150" t="str">
        <f t="shared" si="120"/>
        <v>922 0113</v>
      </c>
      <c r="W238" s="150" t="str">
        <f t="shared" si="140"/>
        <v>22 0 922 0113</v>
      </c>
      <c r="X238" s="151" t="str">
        <f t="shared" si="137"/>
        <v>0113 2202200000</v>
      </c>
      <c r="Y238" s="151" t="str">
        <f t="shared" si="121"/>
        <v>922 0113 2202200000</v>
      </c>
      <c r="Z238" s="151" t="str">
        <f t="shared" si="141"/>
        <v>22 0 922 0113 2202200000</v>
      </c>
      <c r="AA238" s="151" t="str">
        <f t="shared" si="142"/>
        <v>0113 2202280000</v>
      </c>
      <c r="AB238" s="151" t="str">
        <f t="shared" si="122"/>
        <v>922 0113 2202280000</v>
      </c>
      <c r="AC238" s="151" t="str">
        <f t="shared" si="143"/>
        <v>22 0 922 0113 2202280000</v>
      </c>
      <c r="AD238" s="151" t="str">
        <f t="shared" si="144"/>
        <v>0113 2202280720</v>
      </c>
      <c r="AE238" s="151" t="str">
        <f t="shared" si="123"/>
        <v>922 0113 2202280720</v>
      </c>
      <c r="AF238" s="151" t="str">
        <f t="shared" si="145"/>
        <v>22 0 922 0113 2202280720</v>
      </c>
      <c r="AG238" s="151" t="str">
        <f t="shared" si="124"/>
        <v>0113 2202280720 600</v>
      </c>
      <c r="AH238" s="1" t="str">
        <f t="shared" si="125"/>
        <v>0113 2202280720 610</v>
      </c>
      <c r="AI238" s="151" t="str">
        <f t="shared" si="126"/>
        <v>0113 2202280720 611</v>
      </c>
      <c r="AJ238" s="1" t="str">
        <f t="shared" si="127"/>
        <v>922 0113 2202280720 610</v>
      </c>
      <c r="AK238" s="151" t="str">
        <f t="shared" si="128"/>
        <v>922 0113 2202280720 600</v>
      </c>
      <c r="AL238" s="151" t="str">
        <f t="shared" si="129"/>
        <v>922 0113 2202280720 611</v>
      </c>
      <c r="AM238" s="151" t="str">
        <f t="shared" si="130"/>
        <v>22 0 922 0113 2202280720 600</v>
      </c>
      <c r="AN238" s="1" t="str">
        <f t="shared" si="138"/>
        <v>22 0 922 0113 2202280720 610</v>
      </c>
      <c r="AO238" s="151" t="str">
        <f t="shared" si="131"/>
        <v>22 0 922 0113 2202280720 611</v>
      </c>
      <c r="AP238" s="151" t="str">
        <f t="shared" si="132"/>
        <v>0</v>
      </c>
      <c r="AQ238" s="151">
        <f t="shared" si="133"/>
        <v>0</v>
      </c>
      <c r="AR238" s="152"/>
      <c r="AS238" s="151"/>
    </row>
    <row r="239" spans="1:45" ht="13.5" customHeight="1" x14ac:dyDescent="0.2">
      <c r="A239" s="134"/>
      <c r="B239" s="241" t="str">
        <f t="shared" si="134"/>
        <v>22</v>
      </c>
      <c r="C239" s="112" t="s">
        <v>3115</v>
      </c>
      <c r="D239" s="46" t="s">
        <v>580</v>
      </c>
      <c r="E239" s="46" t="s">
        <v>1041</v>
      </c>
      <c r="F239" s="46" t="s">
        <v>2953</v>
      </c>
      <c r="G239" s="46">
        <v>80720</v>
      </c>
      <c r="H239" s="46" t="s">
        <v>1156</v>
      </c>
      <c r="I239" s="46"/>
      <c r="J239" s="85"/>
      <c r="K239" s="85"/>
      <c r="L239" s="237"/>
      <c r="M239" s="115">
        <v>15966577.210000001</v>
      </c>
      <c r="N239" s="115"/>
      <c r="O239" s="149"/>
      <c r="P239" s="113" t="str">
        <f t="shared" si="117"/>
        <v>22 0</v>
      </c>
      <c r="Q239" s="150" t="str">
        <f t="shared" si="118"/>
        <v>22 0 922</v>
      </c>
      <c r="R239" s="150" t="str">
        <f t="shared" si="135"/>
        <v>0100</v>
      </c>
      <c r="S239" s="150" t="str">
        <f t="shared" si="119"/>
        <v>922 0100</v>
      </c>
      <c r="T239" s="150" t="str">
        <f t="shared" si="139"/>
        <v>22 0 922 0100</v>
      </c>
      <c r="U239" s="148" t="str">
        <f t="shared" si="136"/>
        <v>0113</v>
      </c>
      <c r="V239" s="150" t="str">
        <f t="shared" si="120"/>
        <v>922 0113</v>
      </c>
      <c r="W239" s="150" t="str">
        <f t="shared" si="140"/>
        <v>22 0 922 0113</v>
      </c>
      <c r="X239" s="151" t="str">
        <f t="shared" si="137"/>
        <v>0113 2202300000</v>
      </c>
      <c r="Y239" s="151" t="str">
        <f t="shared" si="121"/>
        <v>922 0113 2202300000</v>
      </c>
      <c r="Z239" s="151" t="str">
        <f t="shared" si="141"/>
        <v>22 0 922 0113 2202300000</v>
      </c>
      <c r="AA239" s="151" t="str">
        <f t="shared" si="142"/>
        <v>0113 2202380000</v>
      </c>
      <c r="AB239" s="151" t="str">
        <f t="shared" si="122"/>
        <v>922 0113 2202380000</v>
      </c>
      <c r="AC239" s="151" t="str">
        <f t="shared" si="143"/>
        <v>22 0 922 0113 2202380000</v>
      </c>
      <c r="AD239" s="151" t="str">
        <f t="shared" si="144"/>
        <v>0113 2202380720</v>
      </c>
      <c r="AE239" s="151" t="str">
        <f t="shared" si="123"/>
        <v>922 0113 2202380720</v>
      </c>
      <c r="AF239" s="151" t="str">
        <f t="shared" si="145"/>
        <v>22 0 922 0113 2202380720</v>
      </c>
      <c r="AG239" s="151" t="str">
        <f t="shared" si="124"/>
        <v>0113 2202380720 600</v>
      </c>
      <c r="AH239" s="1" t="str">
        <f t="shared" si="125"/>
        <v>0113 2202380720 610</v>
      </c>
      <c r="AI239" s="151" t="str">
        <f t="shared" si="126"/>
        <v>0113 2202380720 611</v>
      </c>
      <c r="AJ239" s="1" t="str">
        <f t="shared" si="127"/>
        <v>922 0113 2202380720 610</v>
      </c>
      <c r="AK239" s="151" t="str">
        <f t="shared" si="128"/>
        <v>922 0113 2202380720 600</v>
      </c>
      <c r="AL239" s="151" t="str">
        <f t="shared" si="129"/>
        <v>922 0113 2202380720 611</v>
      </c>
      <c r="AM239" s="151" t="str">
        <f t="shared" si="130"/>
        <v>22 0 922 0113 2202380720 600</v>
      </c>
      <c r="AN239" s="1" t="str">
        <f t="shared" si="138"/>
        <v>22 0 922 0113 2202380720 610</v>
      </c>
      <c r="AO239" s="151" t="str">
        <f t="shared" si="131"/>
        <v>22 0 922 0113 2202380720 611</v>
      </c>
      <c r="AP239" s="151" t="str">
        <f t="shared" si="132"/>
        <v>0</v>
      </c>
      <c r="AQ239" s="151">
        <f t="shared" si="133"/>
        <v>0</v>
      </c>
      <c r="AR239" s="152"/>
      <c r="AS239" s="151"/>
    </row>
    <row r="240" spans="1:45" ht="13.5" customHeight="1" x14ac:dyDescent="0.2">
      <c r="A240" s="134"/>
      <c r="B240" s="241" t="str">
        <f t="shared" si="134"/>
        <v>22</v>
      </c>
      <c r="C240" s="112" t="s">
        <v>3115</v>
      </c>
      <c r="D240" s="46" t="s">
        <v>580</v>
      </c>
      <c r="E240" s="46" t="s">
        <v>1041</v>
      </c>
      <c r="F240" s="46" t="s">
        <v>2953</v>
      </c>
      <c r="G240" s="46">
        <v>80720</v>
      </c>
      <c r="H240" s="46" t="s">
        <v>1158</v>
      </c>
      <c r="I240" s="46"/>
      <c r="J240" s="85"/>
      <c r="K240" s="85"/>
      <c r="L240" s="237"/>
      <c r="M240" s="115">
        <v>299893</v>
      </c>
      <c r="N240" s="115"/>
      <c r="O240" s="149"/>
      <c r="P240" s="113" t="str">
        <f t="shared" si="117"/>
        <v>22 0</v>
      </c>
      <c r="Q240" s="150" t="str">
        <f t="shared" si="118"/>
        <v>22 0 922</v>
      </c>
      <c r="R240" s="150" t="str">
        <f t="shared" si="135"/>
        <v>0100</v>
      </c>
      <c r="S240" s="150" t="str">
        <f t="shared" si="119"/>
        <v>922 0100</v>
      </c>
      <c r="T240" s="150" t="str">
        <f t="shared" si="139"/>
        <v>22 0 922 0100</v>
      </c>
      <c r="U240" s="148" t="str">
        <f t="shared" si="136"/>
        <v>0113</v>
      </c>
      <c r="V240" s="150" t="str">
        <f t="shared" si="120"/>
        <v>922 0113</v>
      </c>
      <c r="W240" s="150" t="str">
        <f t="shared" si="140"/>
        <v>22 0 922 0113</v>
      </c>
      <c r="X240" s="151" t="str">
        <f t="shared" si="137"/>
        <v>0113 2202300000</v>
      </c>
      <c r="Y240" s="151" t="str">
        <f t="shared" si="121"/>
        <v>922 0113 2202300000</v>
      </c>
      <c r="Z240" s="151" t="str">
        <f t="shared" si="141"/>
        <v>22 0 922 0113 2202300000</v>
      </c>
      <c r="AA240" s="151" t="str">
        <f t="shared" si="142"/>
        <v>0113 2202380000</v>
      </c>
      <c r="AB240" s="151" t="str">
        <f t="shared" si="122"/>
        <v>922 0113 2202380000</v>
      </c>
      <c r="AC240" s="151" t="str">
        <f t="shared" si="143"/>
        <v>22 0 922 0113 2202380000</v>
      </c>
      <c r="AD240" s="151" t="str">
        <f t="shared" si="144"/>
        <v>0113 2202380720</v>
      </c>
      <c r="AE240" s="151" t="str">
        <f t="shared" si="123"/>
        <v>922 0113 2202380720</v>
      </c>
      <c r="AF240" s="151" t="str">
        <f t="shared" si="145"/>
        <v>22 0 922 0113 2202380720</v>
      </c>
      <c r="AG240" s="151" t="str">
        <f t="shared" si="124"/>
        <v>0113 2202380720 600</v>
      </c>
      <c r="AH240" s="1" t="str">
        <f t="shared" si="125"/>
        <v>0113 2202380720 610</v>
      </c>
      <c r="AI240" s="151" t="str">
        <f t="shared" si="126"/>
        <v>0113 2202380720 612</v>
      </c>
      <c r="AJ240" s="1" t="str">
        <f t="shared" si="127"/>
        <v>922 0113 2202380720 610</v>
      </c>
      <c r="AK240" s="151" t="str">
        <f t="shared" si="128"/>
        <v>922 0113 2202380720 600</v>
      </c>
      <c r="AL240" s="151" t="str">
        <f t="shared" si="129"/>
        <v>922 0113 2202380720 612</v>
      </c>
      <c r="AM240" s="151" t="str">
        <f t="shared" si="130"/>
        <v>22 0 922 0113 2202380720 600</v>
      </c>
      <c r="AN240" s="1" t="str">
        <f t="shared" si="138"/>
        <v>22 0 922 0113 2202380720 610</v>
      </c>
      <c r="AO240" s="151" t="str">
        <f t="shared" si="131"/>
        <v>22 0 922 0113 2202380720 612</v>
      </c>
      <c r="AP240" s="151" t="str">
        <f t="shared" si="132"/>
        <v>0</v>
      </c>
      <c r="AQ240" s="151">
        <f t="shared" si="133"/>
        <v>0</v>
      </c>
      <c r="AR240" s="152"/>
      <c r="AS240" s="151"/>
    </row>
    <row r="241" spans="1:46" ht="13.5" customHeight="1" x14ac:dyDescent="0.2">
      <c r="A241" s="134"/>
      <c r="B241" s="241" t="str">
        <f t="shared" si="134"/>
        <v>22</v>
      </c>
      <c r="C241" s="112" t="s">
        <v>3115</v>
      </c>
      <c r="D241" s="46" t="s">
        <v>580</v>
      </c>
      <c r="E241" s="46" t="s">
        <v>1041</v>
      </c>
      <c r="F241" s="46" t="s">
        <v>2954</v>
      </c>
      <c r="G241" s="46">
        <v>80710</v>
      </c>
      <c r="H241" s="46" t="s">
        <v>1156</v>
      </c>
      <c r="I241" s="46"/>
      <c r="J241" s="85"/>
      <c r="K241" s="85"/>
      <c r="L241" s="237"/>
      <c r="M241" s="115">
        <v>3900194.46</v>
      </c>
      <c r="N241" s="115"/>
      <c r="O241" s="149"/>
      <c r="P241" s="113" t="str">
        <f t="shared" si="117"/>
        <v>22 0</v>
      </c>
      <c r="Q241" s="150" t="str">
        <f t="shared" si="118"/>
        <v>22 0 922</v>
      </c>
      <c r="R241" s="150" t="str">
        <f t="shared" si="135"/>
        <v>0100</v>
      </c>
      <c r="S241" s="150" t="str">
        <f t="shared" si="119"/>
        <v>922 0100</v>
      </c>
      <c r="T241" s="150" t="str">
        <f t="shared" si="139"/>
        <v>22 0 922 0100</v>
      </c>
      <c r="U241" s="148" t="str">
        <f t="shared" si="136"/>
        <v>0113</v>
      </c>
      <c r="V241" s="150" t="str">
        <f t="shared" si="120"/>
        <v>922 0113</v>
      </c>
      <c r="W241" s="150" t="str">
        <f t="shared" si="140"/>
        <v>22 0 922 0113</v>
      </c>
      <c r="X241" s="151" t="str">
        <f t="shared" si="137"/>
        <v>0113 2203200000</v>
      </c>
      <c r="Y241" s="151" t="str">
        <f t="shared" si="121"/>
        <v>922 0113 2203200000</v>
      </c>
      <c r="Z241" s="151" t="str">
        <f t="shared" si="141"/>
        <v>22 0 922 0113 2203200000</v>
      </c>
      <c r="AA241" s="151" t="str">
        <f t="shared" si="142"/>
        <v>0113 2203280000</v>
      </c>
      <c r="AB241" s="151" t="str">
        <f t="shared" si="122"/>
        <v>922 0113 2203280000</v>
      </c>
      <c r="AC241" s="151" t="str">
        <f t="shared" si="143"/>
        <v>22 0 922 0113 2203280000</v>
      </c>
      <c r="AD241" s="151" t="str">
        <f t="shared" si="144"/>
        <v>0113 2203280710</v>
      </c>
      <c r="AE241" s="151" t="str">
        <f t="shared" si="123"/>
        <v>922 0113 2203280710</v>
      </c>
      <c r="AF241" s="151" t="str">
        <f t="shared" si="145"/>
        <v>22 0 922 0113 2203280710</v>
      </c>
      <c r="AG241" s="151" t="str">
        <f t="shared" si="124"/>
        <v>0113 2203280710 600</v>
      </c>
      <c r="AH241" s="1" t="str">
        <f t="shared" si="125"/>
        <v>0113 2203280710 610</v>
      </c>
      <c r="AI241" s="151" t="str">
        <f t="shared" si="126"/>
        <v>0113 2203280710 611</v>
      </c>
      <c r="AJ241" s="1" t="str">
        <f t="shared" si="127"/>
        <v>922 0113 2203280710 610</v>
      </c>
      <c r="AK241" s="151" t="str">
        <f t="shared" si="128"/>
        <v>922 0113 2203280710 600</v>
      </c>
      <c r="AL241" s="151" t="str">
        <f t="shared" si="129"/>
        <v>922 0113 2203280710 611</v>
      </c>
      <c r="AM241" s="151" t="str">
        <f t="shared" si="130"/>
        <v>22 0 922 0113 2203280710 600</v>
      </c>
      <c r="AN241" s="1" t="str">
        <f t="shared" si="138"/>
        <v>22 0 922 0113 2203280710 610</v>
      </c>
      <c r="AO241" s="151" t="str">
        <f t="shared" si="131"/>
        <v>22 0 922 0113 2203280710 611</v>
      </c>
      <c r="AP241" s="151" t="str">
        <f t="shared" si="132"/>
        <v>0</v>
      </c>
      <c r="AQ241" s="151">
        <f t="shared" si="133"/>
        <v>0</v>
      </c>
      <c r="AR241" s="152"/>
      <c r="AS241" s="151"/>
    </row>
    <row r="242" spans="1:46" ht="13.5" customHeight="1" x14ac:dyDescent="0.2">
      <c r="A242" s="134"/>
      <c r="B242" s="241" t="str">
        <f t="shared" si="134"/>
        <v>22</v>
      </c>
      <c r="C242" s="112" t="s">
        <v>3115</v>
      </c>
      <c r="D242" s="46" t="s">
        <v>580</v>
      </c>
      <c r="E242" s="46" t="s">
        <v>1041</v>
      </c>
      <c r="F242" s="46" t="s">
        <v>2955</v>
      </c>
      <c r="G242" s="46">
        <v>80900</v>
      </c>
      <c r="H242" s="46" t="s">
        <v>411</v>
      </c>
      <c r="I242" s="46"/>
      <c r="J242" s="85"/>
      <c r="K242" s="85"/>
      <c r="L242" s="237"/>
      <c r="M242" s="115">
        <v>300218.71999999997</v>
      </c>
      <c r="N242" s="115"/>
      <c r="O242" s="149"/>
      <c r="P242" s="113" t="str">
        <f t="shared" si="117"/>
        <v>22 0</v>
      </c>
      <c r="Q242" s="150" t="str">
        <f t="shared" si="118"/>
        <v>22 0 922</v>
      </c>
      <c r="R242" s="150" t="str">
        <f t="shared" si="135"/>
        <v>0100</v>
      </c>
      <c r="S242" s="150" t="str">
        <f t="shared" si="119"/>
        <v>922 0100</v>
      </c>
      <c r="T242" s="150" t="str">
        <f t="shared" si="139"/>
        <v>22 0 922 0100</v>
      </c>
      <c r="U242" s="148" t="str">
        <f t="shared" si="136"/>
        <v>0113</v>
      </c>
      <c r="V242" s="150" t="str">
        <f t="shared" si="120"/>
        <v>922 0113</v>
      </c>
      <c r="W242" s="150" t="str">
        <f t="shared" si="140"/>
        <v>22 0 922 0113</v>
      </c>
      <c r="X242" s="151" t="str">
        <f t="shared" si="137"/>
        <v>0113 2207300000</v>
      </c>
      <c r="Y242" s="151" t="str">
        <f t="shared" si="121"/>
        <v>922 0113 2207300000</v>
      </c>
      <c r="Z242" s="151" t="str">
        <f t="shared" si="141"/>
        <v>22 0 922 0113 2207300000</v>
      </c>
      <c r="AA242" s="151" t="str">
        <f t="shared" si="142"/>
        <v>0113 2207380000</v>
      </c>
      <c r="AB242" s="151" t="str">
        <f t="shared" si="122"/>
        <v>922 0113 2207380000</v>
      </c>
      <c r="AC242" s="151" t="str">
        <f t="shared" si="143"/>
        <v>22 0 922 0113 2207380000</v>
      </c>
      <c r="AD242" s="151" t="str">
        <f t="shared" si="144"/>
        <v>0113 2207380900</v>
      </c>
      <c r="AE242" s="151" t="str">
        <f t="shared" si="123"/>
        <v>922 0113 2207380900</v>
      </c>
      <c r="AF242" s="151" t="str">
        <f t="shared" si="145"/>
        <v>22 0 922 0113 2207380900</v>
      </c>
      <c r="AG242" s="151" t="str">
        <f t="shared" si="124"/>
        <v>0113 2207380900 200</v>
      </c>
      <c r="AH242" s="1" t="str">
        <f t="shared" si="125"/>
        <v>0113 2207380900 240</v>
      </c>
      <c r="AI242" s="151" t="str">
        <f t="shared" si="126"/>
        <v>0113 2207380900 244</v>
      </c>
      <c r="AJ242" s="1" t="str">
        <f t="shared" si="127"/>
        <v>922 0113 2207380900 240</v>
      </c>
      <c r="AK242" s="151" t="str">
        <f t="shared" si="128"/>
        <v>922 0113 2207380900 200</v>
      </c>
      <c r="AL242" s="151" t="str">
        <f t="shared" si="129"/>
        <v>922 0113 2207380900 244</v>
      </c>
      <c r="AM242" s="151" t="str">
        <f t="shared" si="130"/>
        <v>22 0 922 0113 2207380900 200</v>
      </c>
      <c r="AN242" s="1" t="str">
        <f t="shared" si="138"/>
        <v>22 0 922 0113 2207380900 240</v>
      </c>
      <c r="AO242" s="151" t="str">
        <f t="shared" si="131"/>
        <v>22 0 922 0113 2207380900 244</v>
      </c>
      <c r="AP242" s="151" t="str">
        <f t="shared" si="132"/>
        <v>0</v>
      </c>
      <c r="AQ242" s="151">
        <f t="shared" si="133"/>
        <v>0</v>
      </c>
      <c r="AR242" s="152"/>
      <c r="AS242" s="151"/>
    </row>
    <row r="243" spans="1:46" ht="13.5" customHeight="1" x14ac:dyDescent="0.2">
      <c r="A243" s="134"/>
      <c r="B243" s="241" t="str">
        <f t="shared" si="134"/>
        <v>22</v>
      </c>
      <c r="C243" s="112" t="s">
        <v>3115</v>
      </c>
      <c r="D243" s="46" t="s">
        <v>580</v>
      </c>
      <c r="E243" s="46" t="s">
        <v>1041</v>
      </c>
      <c r="F243" s="46" t="s">
        <v>2955</v>
      </c>
      <c r="G243" s="46">
        <v>80900</v>
      </c>
      <c r="H243" s="46" t="s">
        <v>1349</v>
      </c>
      <c r="I243" s="46"/>
      <c r="J243" s="85"/>
      <c r="K243" s="85"/>
      <c r="L243" s="237"/>
      <c r="M243" s="115">
        <v>120000</v>
      </c>
      <c r="N243" s="115"/>
      <c r="O243" s="149"/>
      <c r="P243" s="113" t="str">
        <f t="shared" si="117"/>
        <v>22 0</v>
      </c>
      <c r="Q243" s="150" t="str">
        <f t="shared" si="118"/>
        <v>22 0 922</v>
      </c>
      <c r="R243" s="150" t="str">
        <f t="shared" si="135"/>
        <v>0100</v>
      </c>
      <c r="S243" s="150" t="str">
        <f t="shared" si="119"/>
        <v>922 0100</v>
      </c>
      <c r="T243" s="150" t="str">
        <f t="shared" si="139"/>
        <v>22 0 922 0100</v>
      </c>
      <c r="U243" s="148" t="str">
        <f t="shared" si="136"/>
        <v>0113</v>
      </c>
      <c r="V243" s="150" t="str">
        <f t="shared" si="120"/>
        <v>922 0113</v>
      </c>
      <c r="W243" s="150" t="str">
        <f t="shared" si="140"/>
        <v>22 0 922 0113</v>
      </c>
      <c r="X243" s="151" t="str">
        <f t="shared" si="137"/>
        <v>0113 2207300000</v>
      </c>
      <c r="Y243" s="151" t="str">
        <f t="shared" si="121"/>
        <v>922 0113 2207300000</v>
      </c>
      <c r="Z243" s="151" t="str">
        <f t="shared" si="141"/>
        <v>22 0 922 0113 2207300000</v>
      </c>
      <c r="AA243" s="151" t="str">
        <f t="shared" si="142"/>
        <v>0113 2207380000</v>
      </c>
      <c r="AB243" s="151" t="str">
        <f t="shared" si="122"/>
        <v>922 0113 2207380000</v>
      </c>
      <c r="AC243" s="151" t="str">
        <f t="shared" si="143"/>
        <v>22 0 922 0113 2207380000</v>
      </c>
      <c r="AD243" s="151" t="str">
        <f t="shared" si="144"/>
        <v>0113 2207380900</v>
      </c>
      <c r="AE243" s="151" t="str">
        <f t="shared" si="123"/>
        <v>922 0113 2207380900</v>
      </c>
      <c r="AF243" s="151" t="str">
        <f t="shared" si="145"/>
        <v>22 0 922 0113 2207380900</v>
      </c>
      <c r="AG243" s="151" t="str">
        <f t="shared" si="124"/>
        <v>0113 2207380900 800</v>
      </c>
      <c r="AH243" s="1" t="str">
        <f t="shared" si="125"/>
        <v>0113 2207380900 850</v>
      </c>
      <c r="AI243" s="151" t="str">
        <f t="shared" si="126"/>
        <v>0113 2207380900 853</v>
      </c>
      <c r="AJ243" s="1" t="str">
        <f t="shared" si="127"/>
        <v>922 0113 2207380900 850</v>
      </c>
      <c r="AK243" s="151" t="str">
        <f t="shared" si="128"/>
        <v>922 0113 2207380900 800</v>
      </c>
      <c r="AL243" s="151" t="str">
        <f t="shared" si="129"/>
        <v>922 0113 2207380900 853</v>
      </c>
      <c r="AM243" s="151" t="str">
        <f t="shared" si="130"/>
        <v>22 0 922 0113 2207380900 800</v>
      </c>
      <c r="AN243" s="1" t="str">
        <f t="shared" si="138"/>
        <v>22 0 922 0113 2207380900 850</v>
      </c>
      <c r="AO243" s="151" t="str">
        <f t="shared" si="131"/>
        <v>22 0 922 0113 2207380900 853</v>
      </c>
      <c r="AP243" s="151" t="str">
        <f t="shared" si="132"/>
        <v>0</v>
      </c>
      <c r="AQ243" s="151">
        <f t="shared" si="133"/>
        <v>0</v>
      </c>
      <c r="AR243" s="152"/>
      <c r="AS243" s="151"/>
    </row>
    <row r="244" spans="1:46" ht="13.5" customHeight="1" x14ac:dyDescent="0.2">
      <c r="A244" s="134"/>
      <c r="B244" s="241" t="str">
        <f t="shared" si="134"/>
        <v>70</v>
      </c>
      <c r="C244" s="112" t="s">
        <v>3115</v>
      </c>
      <c r="D244" s="46" t="s">
        <v>580</v>
      </c>
      <c r="E244" s="46" t="s">
        <v>1041</v>
      </c>
      <c r="F244" s="46" t="s">
        <v>2942</v>
      </c>
      <c r="G244" s="46">
        <v>83270</v>
      </c>
      <c r="H244" s="46" t="s">
        <v>1310</v>
      </c>
      <c r="I244" s="46"/>
      <c r="J244" s="85"/>
      <c r="K244" s="85"/>
      <c r="L244" s="237"/>
      <c r="M244" s="115">
        <v>78750</v>
      </c>
      <c r="N244" s="115"/>
      <c r="O244" s="149"/>
      <c r="P244" s="113" t="str">
        <f t="shared" si="117"/>
        <v>70 0</v>
      </c>
      <c r="Q244" s="150" t="str">
        <f t="shared" si="118"/>
        <v>70 0 922</v>
      </c>
      <c r="R244" s="150" t="str">
        <f t="shared" si="135"/>
        <v>0100</v>
      </c>
      <c r="S244" s="150" t="str">
        <f t="shared" si="119"/>
        <v>922 0100</v>
      </c>
      <c r="T244" s="150" t="str">
        <f t="shared" si="139"/>
        <v>70 0 922 0100</v>
      </c>
      <c r="U244" s="148" t="str">
        <f t="shared" si="136"/>
        <v>0113</v>
      </c>
      <c r="V244" s="150" t="str">
        <f t="shared" si="120"/>
        <v>922 0113</v>
      </c>
      <c r="W244" s="150" t="str">
        <f t="shared" si="140"/>
        <v>70 0 922 0113</v>
      </c>
      <c r="X244" s="151" t="str">
        <f t="shared" si="137"/>
        <v>0113 7000000000</v>
      </c>
      <c r="Y244" s="151" t="str">
        <f t="shared" si="121"/>
        <v>922 0113 7000000000</v>
      </c>
      <c r="Z244" s="151" t="str">
        <f t="shared" si="141"/>
        <v>70 0 922 0113 7000000000</v>
      </c>
      <c r="AA244" s="151" t="str">
        <f t="shared" si="142"/>
        <v>0113 7000083000</v>
      </c>
      <c r="AB244" s="151" t="str">
        <f t="shared" si="122"/>
        <v>922 0113 7000083000</v>
      </c>
      <c r="AC244" s="151" t="str">
        <f t="shared" si="143"/>
        <v>70 0 922 0113 7000083000</v>
      </c>
      <c r="AD244" s="151" t="str">
        <f t="shared" si="144"/>
        <v>0113 7000083270</v>
      </c>
      <c r="AE244" s="151" t="str">
        <f t="shared" si="123"/>
        <v>922 0113 7000083270</v>
      </c>
      <c r="AF244" s="151" t="str">
        <f t="shared" si="145"/>
        <v>70 0 922 0113 7000083270</v>
      </c>
      <c r="AG244" s="151" t="str">
        <f t="shared" si="124"/>
        <v>0113 7000083270 800</v>
      </c>
      <c r="AH244" s="1" t="str">
        <f t="shared" si="125"/>
        <v>0113 7000083270 830</v>
      </c>
      <c r="AI244" s="151" t="str">
        <f t="shared" si="126"/>
        <v>0113 7000083270 831</v>
      </c>
      <c r="AJ244" s="1" t="str">
        <f t="shared" si="127"/>
        <v>922 0113 7000083270 830</v>
      </c>
      <c r="AK244" s="151" t="str">
        <f t="shared" si="128"/>
        <v>922 0113 7000083270 800</v>
      </c>
      <c r="AL244" s="151" t="str">
        <f t="shared" si="129"/>
        <v>922 0113 7000083270 831</v>
      </c>
      <c r="AM244" s="151" t="str">
        <f t="shared" si="130"/>
        <v>70 0 922 0113 7000083270 800</v>
      </c>
      <c r="AN244" s="1" t="str">
        <f t="shared" si="138"/>
        <v>70 0 922 0113 7000083270 830</v>
      </c>
      <c r="AO244" s="151" t="str">
        <f t="shared" si="131"/>
        <v>70 0 922 0113 7000083270 831</v>
      </c>
      <c r="AP244" s="151" t="str">
        <f t="shared" si="132"/>
        <v>0</v>
      </c>
      <c r="AQ244" s="151">
        <f t="shared" si="133"/>
        <v>0</v>
      </c>
      <c r="AR244" s="152"/>
      <c r="AS244" s="151"/>
    </row>
    <row r="245" spans="1:46" ht="13.5" customHeight="1" x14ac:dyDescent="0.2">
      <c r="A245" s="134"/>
      <c r="B245" s="241" t="str">
        <f t="shared" si="134"/>
        <v>70</v>
      </c>
      <c r="C245" s="112" t="s">
        <v>3115</v>
      </c>
      <c r="D245" s="46" t="s">
        <v>580</v>
      </c>
      <c r="E245" s="46" t="s">
        <v>1041</v>
      </c>
      <c r="F245" s="46" t="s">
        <v>2942</v>
      </c>
      <c r="G245" s="46">
        <v>83270</v>
      </c>
      <c r="H245" s="46" t="s">
        <v>1349</v>
      </c>
      <c r="I245" s="46"/>
      <c r="J245" s="85"/>
      <c r="K245" s="85"/>
      <c r="L245" s="237"/>
      <c r="M245" s="115">
        <v>345705</v>
      </c>
      <c r="N245" s="115"/>
      <c r="O245" s="149"/>
      <c r="P245" s="113" t="str">
        <f t="shared" si="117"/>
        <v>70 0</v>
      </c>
      <c r="Q245" s="150" t="str">
        <f t="shared" si="118"/>
        <v>70 0 922</v>
      </c>
      <c r="R245" s="150" t="str">
        <f t="shared" si="135"/>
        <v>0100</v>
      </c>
      <c r="S245" s="150" t="str">
        <f t="shared" si="119"/>
        <v>922 0100</v>
      </c>
      <c r="T245" s="150" t="str">
        <f t="shared" si="139"/>
        <v>70 0 922 0100</v>
      </c>
      <c r="U245" s="148" t="str">
        <f t="shared" si="136"/>
        <v>0113</v>
      </c>
      <c r="V245" s="150" t="str">
        <f t="shared" si="120"/>
        <v>922 0113</v>
      </c>
      <c r="W245" s="150" t="str">
        <f t="shared" si="140"/>
        <v>70 0 922 0113</v>
      </c>
      <c r="X245" s="151" t="str">
        <f t="shared" si="137"/>
        <v>0113 7000000000</v>
      </c>
      <c r="Y245" s="151" t="str">
        <f t="shared" si="121"/>
        <v>922 0113 7000000000</v>
      </c>
      <c r="Z245" s="151" t="str">
        <f t="shared" si="141"/>
        <v>70 0 922 0113 7000000000</v>
      </c>
      <c r="AA245" s="151" t="str">
        <f t="shared" si="142"/>
        <v>0113 7000083000</v>
      </c>
      <c r="AB245" s="151" t="str">
        <f t="shared" si="122"/>
        <v>922 0113 7000083000</v>
      </c>
      <c r="AC245" s="151" t="str">
        <f t="shared" si="143"/>
        <v>70 0 922 0113 7000083000</v>
      </c>
      <c r="AD245" s="151" t="str">
        <f t="shared" si="144"/>
        <v>0113 7000083270</v>
      </c>
      <c r="AE245" s="151" t="str">
        <f t="shared" si="123"/>
        <v>922 0113 7000083270</v>
      </c>
      <c r="AF245" s="151" t="str">
        <f t="shared" si="145"/>
        <v>70 0 922 0113 7000083270</v>
      </c>
      <c r="AG245" s="151" t="str">
        <f t="shared" si="124"/>
        <v>0113 7000083270 800</v>
      </c>
      <c r="AH245" s="1" t="str">
        <f t="shared" si="125"/>
        <v>0113 7000083270 850</v>
      </c>
      <c r="AI245" s="151" t="str">
        <f t="shared" si="126"/>
        <v>0113 7000083270 853</v>
      </c>
      <c r="AJ245" s="1" t="str">
        <f t="shared" si="127"/>
        <v>922 0113 7000083270 850</v>
      </c>
      <c r="AK245" s="151" t="str">
        <f t="shared" si="128"/>
        <v>922 0113 7000083270 800</v>
      </c>
      <c r="AL245" s="151" t="str">
        <f t="shared" si="129"/>
        <v>922 0113 7000083270 853</v>
      </c>
      <c r="AM245" s="151" t="str">
        <f t="shared" si="130"/>
        <v>70 0 922 0113 7000083270 800</v>
      </c>
      <c r="AN245" s="1" t="str">
        <f t="shared" si="138"/>
        <v>70 0 922 0113 7000083270 850</v>
      </c>
      <c r="AO245" s="151" t="str">
        <f t="shared" si="131"/>
        <v>70 0 922 0113 7000083270 853</v>
      </c>
      <c r="AP245" s="151" t="str">
        <f t="shared" si="132"/>
        <v>0</v>
      </c>
      <c r="AQ245" s="151">
        <f t="shared" si="133"/>
        <v>0</v>
      </c>
      <c r="AR245" s="152"/>
      <c r="AS245" s="151"/>
    </row>
    <row r="246" spans="1:46" ht="13.5" customHeight="1" x14ac:dyDescent="0.2">
      <c r="A246" s="134"/>
      <c r="B246" s="241" t="str">
        <f t="shared" ref="B246" si="146">LEFT(F246,2)</f>
        <v>70</v>
      </c>
      <c r="C246" s="112" t="s">
        <v>3115</v>
      </c>
      <c r="D246" s="46" t="s">
        <v>580</v>
      </c>
      <c r="E246" s="46" t="s">
        <v>1041</v>
      </c>
      <c r="F246" s="46" t="s">
        <v>3196</v>
      </c>
      <c r="G246" s="46">
        <v>58530</v>
      </c>
      <c r="H246" s="46" t="s">
        <v>411</v>
      </c>
      <c r="I246" s="46"/>
      <c r="J246" s="85"/>
      <c r="K246" s="85"/>
      <c r="L246" s="237"/>
      <c r="M246" s="115">
        <v>236440</v>
      </c>
      <c r="N246" s="115"/>
      <c r="O246" s="149"/>
      <c r="P246" s="113" t="str">
        <f t="shared" si="117"/>
        <v>70 0</v>
      </c>
      <c r="Q246" s="150" t="str">
        <f t="shared" si="118"/>
        <v>70 0 922</v>
      </c>
      <c r="R246" s="150" t="str">
        <f t="shared" si="135"/>
        <v>0100</v>
      </c>
      <c r="S246" s="150" t="str">
        <f t="shared" si="119"/>
        <v>922 0100</v>
      </c>
      <c r="T246" s="150" t="str">
        <f t="shared" si="139"/>
        <v>70 0 922 0100</v>
      </c>
      <c r="U246" s="148" t="str">
        <f t="shared" si="136"/>
        <v>0113</v>
      </c>
      <c r="V246" s="150" t="str">
        <f t="shared" si="120"/>
        <v>922 0113</v>
      </c>
      <c r="W246" s="150" t="str">
        <f t="shared" si="140"/>
        <v>70 0 922 0113</v>
      </c>
      <c r="X246" s="151" t="str">
        <f t="shared" si="137"/>
        <v>0113 700W000000</v>
      </c>
      <c r="Y246" s="151" t="str">
        <f t="shared" si="121"/>
        <v>922 0113 700W000000</v>
      </c>
      <c r="Z246" s="151" t="str">
        <f t="shared" si="141"/>
        <v>70 0 922 0113 700W000000</v>
      </c>
      <c r="AA246" s="151" t="str">
        <f t="shared" si="142"/>
        <v>0113 700W058000</v>
      </c>
      <c r="AB246" s="151" t="str">
        <f t="shared" si="122"/>
        <v>922 0113 700W058000</v>
      </c>
      <c r="AC246" s="151" t="str">
        <f t="shared" si="143"/>
        <v>70 0 922 0113 700W058000</v>
      </c>
      <c r="AD246" s="151" t="str">
        <f t="shared" si="144"/>
        <v>0113 700W058530</v>
      </c>
      <c r="AE246" s="151" t="str">
        <f t="shared" si="123"/>
        <v>922 0113 700W058530</v>
      </c>
      <c r="AF246" s="151" t="str">
        <f t="shared" si="145"/>
        <v>70 0 922 0113 700W058530</v>
      </c>
      <c r="AG246" s="151" t="str">
        <f t="shared" si="124"/>
        <v>0113 700W058530 200</v>
      </c>
      <c r="AH246" s="1" t="str">
        <f t="shared" si="125"/>
        <v>0113 700W058530 240</v>
      </c>
      <c r="AI246" s="151" t="str">
        <f t="shared" si="126"/>
        <v>0113 700W058530 244</v>
      </c>
      <c r="AJ246" s="1" t="str">
        <f t="shared" si="127"/>
        <v>922 0113 700W058530 240</v>
      </c>
      <c r="AK246" s="151" t="str">
        <f t="shared" si="128"/>
        <v>922 0113 700W058530 200</v>
      </c>
      <c r="AL246" s="151" t="str">
        <f t="shared" si="129"/>
        <v>922 0113 700W058530 244</v>
      </c>
      <c r="AM246" s="151" t="str">
        <f t="shared" si="130"/>
        <v>70 0 922 0113 700W058530 200</v>
      </c>
      <c r="AN246" s="1" t="str">
        <f t="shared" si="138"/>
        <v>70 0 922 0113 700W058530 240</v>
      </c>
      <c r="AO246" s="151" t="str">
        <f t="shared" si="131"/>
        <v>70 0 922 0113 700W058530 244</v>
      </c>
      <c r="AP246" s="151" t="str">
        <f t="shared" si="132"/>
        <v>0</v>
      </c>
      <c r="AQ246" s="151">
        <f t="shared" si="133"/>
        <v>0</v>
      </c>
      <c r="AR246" s="154"/>
      <c r="AS246" s="151"/>
    </row>
    <row r="247" spans="1:46" ht="13.5" customHeight="1" x14ac:dyDescent="0.2">
      <c r="A247" s="134"/>
      <c r="B247" s="241" t="str">
        <f t="shared" si="134"/>
        <v>22</v>
      </c>
      <c r="C247" s="112" t="s">
        <v>3115</v>
      </c>
      <c r="D247" s="46" t="s">
        <v>580</v>
      </c>
      <c r="E247" s="46" t="s">
        <v>1042</v>
      </c>
      <c r="F247" s="46" t="s">
        <v>2950</v>
      </c>
      <c r="G247" s="46">
        <v>51180</v>
      </c>
      <c r="H247" s="46" t="s">
        <v>560</v>
      </c>
      <c r="I247" s="46"/>
      <c r="J247" s="85"/>
      <c r="K247" s="85"/>
      <c r="L247" s="237"/>
      <c r="M247" s="115">
        <v>879558.75</v>
      </c>
      <c r="N247" s="115"/>
      <c r="O247" s="149"/>
      <c r="P247" s="113" t="str">
        <f t="shared" si="117"/>
        <v>22 0</v>
      </c>
      <c r="Q247" s="150" t="str">
        <f t="shared" si="118"/>
        <v>22 0 922</v>
      </c>
      <c r="R247" s="150" t="str">
        <f t="shared" si="135"/>
        <v>0200</v>
      </c>
      <c r="S247" s="150" t="str">
        <f t="shared" si="119"/>
        <v>922 0200</v>
      </c>
      <c r="T247" s="150" t="str">
        <f t="shared" si="139"/>
        <v>22 0 922 0200</v>
      </c>
      <c r="U247" s="148" t="str">
        <f t="shared" si="136"/>
        <v>0203</v>
      </c>
      <c r="V247" s="150" t="str">
        <f t="shared" si="120"/>
        <v>922 0203</v>
      </c>
      <c r="W247" s="150" t="str">
        <f t="shared" si="140"/>
        <v>22 0 922 0203</v>
      </c>
      <c r="X247" s="151" t="str">
        <f t="shared" si="137"/>
        <v>0203 2201200000</v>
      </c>
      <c r="Y247" s="151" t="str">
        <f t="shared" si="121"/>
        <v>922 0203 2201200000</v>
      </c>
      <c r="Z247" s="151" t="str">
        <f t="shared" si="141"/>
        <v>22 0 922 0203 2201200000</v>
      </c>
      <c r="AA247" s="151" t="str">
        <f t="shared" si="142"/>
        <v>0203 2201251000</v>
      </c>
      <c r="AB247" s="151" t="str">
        <f t="shared" si="122"/>
        <v>922 0203 2201251000</v>
      </c>
      <c r="AC247" s="151" t="str">
        <f t="shared" si="143"/>
        <v>22 0 922 0203 2201251000</v>
      </c>
      <c r="AD247" s="151" t="str">
        <f t="shared" si="144"/>
        <v>0203 2201251180</v>
      </c>
      <c r="AE247" s="151" t="str">
        <f t="shared" si="123"/>
        <v>922 0203 2201251180</v>
      </c>
      <c r="AF247" s="151" t="str">
        <f t="shared" si="145"/>
        <v>22 0 922 0203 2201251180</v>
      </c>
      <c r="AG247" s="151" t="str">
        <f t="shared" si="124"/>
        <v>0203 2201251180 500</v>
      </c>
      <c r="AH247" s="1" t="str">
        <f t="shared" si="125"/>
        <v>0203 2201251180 530</v>
      </c>
      <c r="AI247" s="151" t="str">
        <f t="shared" si="126"/>
        <v>0203 2201251180 530</v>
      </c>
      <c r="AJ247" s="1" t="str">
        <f t="shared" si="127"/>
        <v>922 0203 2201251180 530</v>
      </c>
      <c r="AK247" s="151" t="str">
        <f t="shared" si="128"/>
        <v>922 0203 2201251180 500</v>
      </c>
      <c r="AL247" s="151" t="str">
        <f t="shared" si="129"/>
        <v>922 0203 2201251180 530</v>
      </c>
      <c r="AM247" s="151" t="str">
        <f t="shared" si="130"/>
        <v>22 0 922 0203 2201251180 500</v>
      </c>
      <c r="AN247" s="1" t="str">
        <f t="shared" si="138"/>
        <v>22 0 922 0203 2201251180 530</v>
      </c>
      <c r="AO247" s="151" t="str">
        <f t="shared" si="131"/>
        <v>22 0 922 0203 2201251180 530</v>
      </c>
      <c r="AP247" s="151" t="str">
        <f t="shared" si="132"/>
        <v>0</v>
      </c>
      <c r="AQ247" s="151">
        <f t="shared" si="133"/>
        <v>0</v>
      </c>
      <c r="AR247" s="152"/>
      <c r="AS247" s="151"/>
    </row>
    <row r="248" spans="1:46" ht="13.5" customHeight="1" x14ac:dyDescent="0.2">
      <c r="A248" s="134"/>
      <c r="B248" s="241" t="str">
        <f t="shared" si="134"/>
        <v>14</v>
      </c>
      <c r="C248" s="112" t="s">
        <v>3115</v>
      </c>
      <c r="D248" s="46" t="s">
        <v>580</v>
      </c>
      <c r="E248" s="46" t="s">
        <v>1052</v>
      </c>
      <c r="F248" s="46" t="s">
        <v>2956</v>
      </c>
      <c r="G248" s="46">
        <v>80700</v>
      </c>
      <c r="H248" s="46" t="s">
        <v>903</v>
      </c>
      <c r="I248" s="46"/>
      <c r="J248" s="85"/>
      <c r="K248" s="85"/>
      <c r="L248" s="237"/>
      <c r="M248" s="115">
        <v>1178724.28</v>
      </c>
      <c r="N248" s="115"/>
      <c r="O248" s="149"/>
      <c r="P248" s="113" t="str">
        <f t="shared" si="117"/>
        <v>14 0</v>
      </c>
      <c r="Q248" s="150" t="str">
        <f t="shared" si="118"/>
        <v>14 0 922</v>
      </c>
      <c r="R248" s="150" t="str">
        <f t="shared" si="135"/>
        <v>0300</v>
      </c>
      <c r="S248" s="150" t="str">
        <f t="shared" si="119"/>
        <v>922 0300</v>
      </c>
      <c r="T248" s="150" t="str">
        <f t="shared" si="139"/>
        <v>14 0 922 0300</v>
      </c>
      <c r="U248" s="148" t="str">
        <f t="shared" si="136"/>
        <v>0309</v>
      </c>
      <c r="V248" s="150" t="str">
        <f t="shared" si="120"/>
        <v>922 0309</v>
      </c>
      <c r="W248" s="150" t="str">
        <f t="shared" si="140"/>
        <v>14 0 922 0309</v>
      </c>
      <c r="X248" s="151" t="str">
        <f t="shared" si="137"/>
        <v>0309 1401400000</v>
      </c>
      <c r="Y248" s="151" t="str">
        <f t="shared" si="121"/>
        <v>922 0309 1401400000</v>
      </c>
      <c r="Z248" s="151" t="str">
        <f t="shared" si="141"/>
        <v>14 0 922 0309 1401400000</v>
      </c>
      <c r="AA248" s="151" t="str">
        <f t="shared" si="142"/>
        <v>0309 1401480000</v>
      </c>
      <c r="AB248" s="151" t="str">
        <f t="shared" si="122"/>
        <v>922 0309 1401480000</v>
      </c>
      <c r="AC248" s="151" t="str">
        <f t="shared" si="143"/>
        <v>14 0 922 0309 1401480000</v>
      </c>
      <c r="AD248" s="151" t="str">
        <f t="shared" si="144"/>
        <v>0309 1401480700</v>
      </c>
      <c r="AE248" s="151" t="str">
        <f t="shared" si="123"/>
        <v>922 0309 1401480700</v>
      </c>
      <c r="AF248" s="151" t="str">
        <f t="shared" si="145"/>
        <v>14 0 922 0309 1401480700</v>
      </c>
      <c r="AG248" s="151" t="str">
        <f t="shared" si="124"/>
        <v>0309 1401480700 100</v>
      </c>
      <c r="AH248" s="1" t="str">
        <f t="shared" si="125"/>
        <v>0309 1401480700 110</v>
      </c>
      <c r="AI248" s="151" t="str">
        <f t="shared" si="126"/>
        <v>0309 1401480700 111</v>
      </c>
      <c r="AJ248" s="1" t="str">
        <f t="shared" si="127"/>
        <v>922 0309 1401480700 110</v>
      </c>
      <c r="AK248" s="151" t="str">
        <f t="shared" si="128"/>
        <v>922 0309 1401480700 100</v>
      </c>
      <c r="AL248" s="151" t="str">
        <f t="shared" si="129"/>
        <v>922 0309 1401480700 111</v>
      </c>
      <c r="AM248" s="151" t="str">
        <f t="shared" si="130"/>
        <v>14 0 922 0309 1401480700 100</v>
      </c>
      <c r="AN248" s="1" t="str">
        <f t="shared" si="138"/>
        <v>14 0 922 0309 1401480700 110</v>
      </c>
      <c r="AO248" s="151" t="str">
        <f t="shared" si="131"/>
        <v>14 0 922 0309 1401480700 111</v>
      </c>
      <c r="AP248" s="151" t="str">
        <f t="shared" si="132"/>
        <v>0</v>
      </c>
      <c r="AQ248" s="151">
        <f t="shared" si="133"/>
        <v>0</v>
      </c>
      <c r="AR248" s="154"/>
      <c r="AS248" s="151"/>
    </row>
    <row r="249" spans="1:46" ht="13.5" customHeight="1" x14ac:dyDescent="0.2">
      <c r="A249" s="134"/>
      <c r="B249" s="241" t="str">
        <f t="shared" si="134"/>
        <v>14</v>
      </c>
      <c r="C249" s="112" t="s">
        <v>3115</v>
      </c>
      <c r="D249" s="46" t="s">
        <v>580</v>
      </c>
      <c r="E249" s="46" t="s">
        <v>1052</v>
      </c>
      <c r="F249" s="46" t="s">
        <v>2956</v>
      </c>
      <c r="G249" s="46">
        <v>80700</v>
      </c>
      <c r="H249" s="46" t="s">
        <v>911</v>
      </c>
      <c r="I249" s="46"/>
      <c r="J249" s="85"/>
      <c r="K249" s="85"/>
      <c r="L249" s="237"/>
      <c r="M249" s="115">
        <v>375139.99</v>
      </c>
      <c r="N249" s="115"/>
      <c r="O249" s="155"/>
      <c r="P249" s="113" t="str">
        <f t="shared" si="117"/>
        <v>14 0</v>
      </c>
      <c r="Q249" s="150" t="str">
        <f t="shared" si="118"/>
        <v>14 0 922</v>
      </c>
      <c r="R249" s="150" t="str">
        <f t="shared" si="135"/>
        <v>0300</v>
      </c>
      <c r="S249" s="150" t="str">
        <f t="shared" si="119"/>
        <v>922 0300</v>
      </c>
      <c r="T249" s="150" t="str">
        <f t="shared" si="139"/>
        <v>14 0 922 0300</v>
      </c>
      <c r="U249" s="148" t="str">
        <f t="shared" si="136"/>
        <v>0309</v>
      </c>
      <c r="V249" s="150" t="str">
        <f t="shared" si="120"/>
        <v>922 0309</v>
      </c>
      <c r="W249" s="150" t="str">
        <f t="shared" si="140"/>
        <v>14 0 922 0309</v>
      </c>
      <c r="X249" s="151" t="str">
        <f t="shared" si="137"/>
        <v>0309 1401400000</v>
      </c>
      <c r="Y249" s="151" t="str">
        <f t="shared" si="121"/>
        <v>922 0309 1401400000</v>
      </c>
      <c r="Z249" s="151" t="str">
        <f t="shared" si="141"/>
        <v>14 0 922 0309 1401400000</v>
      </c>
      <c r="AA249" s="151" t="str">
        <f t="shared" si="142"/>
        <v>0309 1401480000</v>
      </c>
      <c r="AB249" s="151" t="str">
        <f t="shared" si="122"/>
        <v>922 0309 1401480000</v>
      </c>
      <c r="AC249" s="151" t="str">
        <f t="shared" si="143"/>
        <v>14 0 922 0309 1401480000</v>
      </c>
      <c r="AD249" s="151" t="str">
        <f t="shared" si="144"/>
        <v>0309 1401480700</v>
      </c>
      <c r="AE249" s="151" t="str">
        <f t="shared" si="123"/>
        <v>922 0309 1401480700</v>
      </c>
      <c r="AF249" s="151" t="str">
        <f t="shared" si="145"/>
        <v>14 0 922 0309 1401480700</v>
      </c>
      <c r="AG249" s="151" t="str">
        <f t="shared" si="124"/>
        <v>0309 1401480700 100</v>
      </c>
      <c r="AH249" s="1" t="str">
        <f t="shared" si="125"/>
        <v>0309 1401480700 110</v>
      </c>
      <c r="AI249" s="151" t="str">
        <f t="shared" si="126"/>
        <v>0309 1401480700 119</v>
      </c>
      <c r="AJ249" s="1" t="str">
        <f t="shared" si="127"/>
        <v>922 0309 1401480700 110</v>
      </c>
      <c r="AK249" s="151" t="str">
        <f t="shared" si="128"/>
        <v>922 0309 1401480700 100</v>
      </c>
      <c r="AL249" s="151" t="str">
        <f t="shared" si="129"/>
        <v>922 0309 1401480700 119</v>
      </c>
      <c r="AM249" s="151" t="str">
        <f t="shared" si="130"/>
        <v>14 0 922 0309 1401480700 100</v>
      </c>
      <c r="AN249" s="1" t="str">
        <f t="shared" si="138"/>
        <v>14 0 922 0309 1401480700 110</v>
      </c>
      <c r="AO249" s="151" t="str">
        <f t="shared" si="131"/>
        <v>14 0 922 0309 1401480700 119</v>
      </c>
      <c r="AP249" s="151" t="str">
        <f t="shared" si="132"/>
        <v>0</v>
      </c>
      <c r="AQ249" s="151">
        <f t="shared" si="133"/>
        <v>0</v>
      </c>
      <c r="AR249" s="152"/>
      <c r="AS249" s="151"/>
    </row>
    <row r="250" spans="1:46" ht="13.5" customHeight="1" x14ac:dyDescent="0.2">
      <c r="A250" s="134"/>
      <c r="B250" s="241" t="str">
        <f t="shared" si="134"/>
        <v>14</v>
      </c>
      <c r="C250" s="112" t="s">
        <v>3115</v>
      </c>
      <c r="D250" s="46" t="s">
        <v>580</v>
      </c>
      <c r="E250" s="46" t="s">
        <v>1052</v>
      </c>
      <c r="F250" s="46" t="s">
        <v>2956</v>
      </c>
      <c r="G250" s="46">
        <v>80700</v>
      </c>
      <c r="H250" s="46" t="s">
        <v>411</v>
      </c>
      <c r="I250" s="46"/>
      <c r="J250" s="85"/>
      <c r="K250" s="85"/>
      <c r="L250" s="237"/>
      <c r="M250" s="115">
        <v>558661.74</v>
      </c>
      <c r="N250" s="115"/>
      <c r="O250" s="149"/>
      <c r="P250" s="113" t="str">
        <f t="shared" si="117"/>
        <v>14 0</v>
      </c>
      <c r="Q250" s="150" t="str">
        <f t="shared" si="118"/>
        <v>14 0 922</v>
      </c>
      <c r="R250" s="150" t="str">
        <f t="shared" si="135"/>
        <v>0300</v>
      </c>
      <c r="S250" s="150" t="str">
        <f t="shared" si="119"/>
        <v>922 0300</v>
      </c>
      <c r="T250" s="150" t="str">
        <f t="shared" si="139"/>
        <v>14 0 922 0300</v>
      </c>
      <c r="U250" s="148" t="str">
        <f t="shared" si="136"/>
        <v>0309</v>
      </c>
      <c r="V250" s="150" t="str">
        <f t="shared" si="120"/>
        <v>922 0309</v>
      </c>
      <c r="W250" s="150" t="str">
        <f t="shared" si="140"/>
        <v>14 0 922 0309</v>
      </c>
      <c r="X250" s="151" t="str">
        <f t="shared" si="137"/>
        <v>0309 1401400000</v>
      </c>
      <c r="Y250" s="151" t="str">
        <f t="shared" si="121"/>
        <v>922 0309 1401400000</v>
      </c>
      <c r="Z250" s="151" t="str">
        <f t="shared" si="141"/>
        <v>14 0 922 0309 1401400000</v>
      </c>
      <c r="AA250" s="151" t="str">
        <f t="shared" si="142"/>
        <v>0309 1401480000</v>
      </c>
      <c r="AB250" s="151" t="str">
        <f t="shared" si="122"/>
        <v>922 0309 1401480000</v>
      </c>
      <c r="AC250" s="151" t="str">
        <f t="shared" si="143"/>
        <v>14 0 922 0309 1401480000</v>
      </c>
      <c r="AD250" s="151" t="str">
        <f t="shared" si="144"/>
        <v>0309 1401480700</v>
      </c>
      <c r="AE250" s="151" t="str">
        <f t="shared" si="123"/>
        <v>922 0309 1401480700</v>
      </c>
      <c r="AF250" s="151" t="str">
        <f t="shared" si="145"/>
        <v>14 0 922 0309 1401480700</v>
      </c>
      <c r="AG250" s="151" t="str">
        <f t="shared" si="124"/>
        <v>0309 1401480700 200</v>
      </c>
      <c r="AH250" s="1" t="str">
        <f t="shared" si="125"/>
        <v>0309 1401480700 240</v>
      </c>
      <c r="AI250" s="151" t="str">
        <f t="shared" si="126"/>
        <v>0309 1401480700 244</v>
      </c>
      <c r="AJ250" s="1" t="str">
        <f t="shared" si="127"/>
        <v>922 0309 1401480700 240</v>
      </c>
      <c r="AK250" s="151" t="str">
        <f t="shared" si="128"/>
        <v>922 0309 1401480700 200</v>
      </c>
      <c r="AL250" s="151" t="str">
        <f t="shared" si="129"/>
        <v>922 0309 1401480700 244</v>
      </c>
      <c r="AM250" s="151" t="str">
        <f t="shared" si="130"/>
        <v>14 0 922 0309 1401480700 200</v>
      </c>
      <c r="AN250" s="1" t="str">
        <f t="shared" si="138"/>
        <v>14 0 922 0309 1401480700 240</v>
      </c>
      <c r="AO250" s="151" t="str">
        <f t="shared" si="131"/>
        <v>14 0 922 0309 1401480700 244</v>
      </c>
      <c r="AP250" s="151" t="str">
        <f t="shared" si="132"/>
        <v>0</v>
      </c>
      <c r="AQ250" s="151">
        <f t="shared" si="133"/>
        <v>0</v>
      </c>
      <c r="AR250" s="152"/>
      <c r="AS250" s="151"/>
    </row>
    <row r="251" spans="1:46" ht="13.5" customHeight="1" x14ac:dyDescent="0.2">
      <c r="A251" s="134"/>
      <c r="B251" s="241" t="str">
        <f t="shared" si="134"/>
        <v>14</v>
      </c>
      <c r="C251" s="112" t="s">
        <v>3115</v>
      </c>
      <c r="D251" s="46" t="s">
        <v>580</v>
      </c>
      <c r="E251" s="46" t="s">
        <v>1052</v>
      </c>
      <c r="F251" s="46" t="s">
        <v>2956</v>
      </c>
      <c r="G251" s="46">
        <v>80700</v>
      </c>
      <c r="H251" s="46" t="s">
        <v>1349</v>
      </c>
      <c r="I251" s="46"/>
      <c r="J251" s="85"/>
      <c r="K251" s="85"/>
      <c r="L251" s="237"/>
      <c r="M251" s="115">
        <v>1052.73</v>
      </c>
      <c r="N251" s="115"/>
      <c r="O251" s="149"/>
      <c r="P251" s="113" t="str">
        <f t="shared" si="117"/>
        <v>14 0</v>
      </c>
      <c r="Q251" s="150" t="str">
        <f t="shared" si="118"/>
        <v>14 0 922</v>
      </c>
      <c r="R251" s="150" t="str">
        <f t="shared" si="135"/>
        <v>0300</v>
      </c>
      <c r="S251" s="150" t="str">
        <f t="shared" si="119"/>
        <v>922 0300</v>
      </c>
      <c r="T251" s="150" t="str">
        <f t="shared" si="139"/>
        <v>14 0 922 0300</v>
      </c>
      <c r="U251" s="148" t="str">
        <f t="shared" si="136"/>
        <v>0309</v>
      </c>
      <c r="V251" s="150" t="str">
        <f t="shared" si="120"/>
        <v>922 0309</v>
      </c>
      <c r="W251" s="150" t="str">
        <f t="shared" si="140"/>
        <v>14 0 922 0309</v>
      </c>
      <c r="X251" s="151" t="str">
        <f t="shared" si="137"/>
        <v>0309 1401400000</v>
      </c>
      <c r="Y251" s="151" t="str">
        <f t="shared" si="121"/>
        <v>922 0309 1401400000</v>
      </c>
      <c r="Z251" s="151" t="str">
        <f t="shared" si="141"/>
        <v>14 0 922 0309 1401400000</v>
      </c>
      <c r="AA251" s="151" t="str">
        <f t="shared" si="142"/>
        <v>0309 1401480000</v>
      </c>
      <c r="AB251" s="151" t="str">
        <f t="shared" si="122"/>
        <v>922 0309 1401480000</v>
      </c>
      <c r="AC251" s="151" t="str">
        <f t="shared" si="143"/>
        <v>14 0 922 0309 1401480000</v>
      </c>
      <c r="AD251" s="151" t="str">
        <f t="shared" si="144"/>
        <v>0309 1401480700</v>
      </c>
      <c r="AE251" s="151" t="str">
        <f t="shared" si="123"/>
        <v>922 0309 1401480700</v>
      </c>
      <c r="AF251" s="151" t="str">
        <f t="shared" si="145"/>
        <v>14 0 922 0309 1401480700</v>
      </c>
      <c r="AG251" s="151" t="str">
        <f t="shared" si="124"/>
        <v>0309 1401480700 800</v>
      </c>
      <c r="AH251" s="1" t="str">
        <f t="shared" si="125"/>
        <v>0309 1401480700 850</v>
      </c>
      <c r="AI251" s="151" t="str">
        <f t="shared" si="126"/>
        <v>0309 1401480700 853</v>
      </c>
      <c r="AJ251" s="1" t="str">
        <f t="shared" si="127"/>
        <v>922 0309 1401480700 850</v>
      </c>
      <c r="AK251" s="151" t="str">
        <f t="shared" si="128"/>
        <v>922 0309 1401480700 800</v>
      </c>
      <c r="AL251" s="151" t="str">
        <f t="shared" si="129"/>
        <v>922 0309 1401480700 853</v>
      </c>
      <c r="AM251" s="151" t="str">
        <f t="shared" si="130"/>
        <v>14 0 922 0309 1401480700 800</v>
      </c>
      <c r="AN251" s="1" t="str">
        <f t="shared" si="138"/>
        <v>14 0 922 0309 1401480700 850</v>
      </c>
      <c r="AO251" s="151" t="str">
        <f t="shared" si="131"/>
        <v>14 0 922 0309 1401480700 853</v>
      </c>
      <c r="AP251" s="151" t="str">
        <f t="shared" si="132"/>
        <v>0</v>
      </c>
      <c r="AQ251" s="151">
        <f t="shared" si="133"/>
        <v>0</v>
      </c>
      <c r="AR251" s="152"/>
      <c r="AS251" s="151"/>
    </row>
    <row r="252" spans="1:46" ht="13.5" customHeight="1" x14ac:dyDescent="0.2">
      <c r="A252" s="134"/>
      <c r="B252" s="241" t="str">
        <f t="shared" si="134"/>
        <v>14</v>
      </c>
      <c r="C252" s="112" t="s">
        <v>3115</v>
      </c>
      <c r="D252" s="46" t="s">
        <v>580</v>
      </c>
      <c r="E252" s="46" t="s">
        <v>1052</v>
      </c>
      <c r="F252" s="46" t="s">
        <v>2956</v>
      </c>
      <c r="G252" s="46">
        <v>81200</v>
      </c>
      <c r="H252" s="46" t="s">
        <v>411</v>
      </c>
      <c r="I252" s="46"/>
      <c r="J252" s="85"/>
      <c r="K252" s="85"/>
      <c r="L252" s="237"/>
      <c r="M252" s="115">
        <v>62950</v>
      </c>
      <c r="N252" s="115"/>
      <c r="O252" s="149"/>
      <c r="P252" s="113" t="str">
        <f t="shared" si="117"/>
        <v>14 0</v>
      </c>
      <c r="Q252" s="150" t="str">
        <f t="shared" si="118"/>
        <v>14 0 922</v>
      </c>
      <c r="R252" s="150" t="str">
        <f t="shared" si="135"/>
        <v>0300</v>
      </c>
      <c r="S252" s="150" t="str">
        <f t="shared" si="119"/>
        <v>922 0300</v>
      </c>
      <c r="T252" s="150" t="str">
        <f t="shared" si="139"/>
        <v>14 0 922 0300</v>
      </c>
      <c r="U252" s="148" t="str">
        <f t="shared" si="136"/>
        <v>0309</v>
      </c>
      <c r="V252" s="150" t="str">
        <f t="shared" si="120"/>
        <v>922 0309</v>
      </c>
      <c r="W252" s="150" t="str">
        <f t="shared" si="140"/>
        <v>14 0 922 0309</v>
      </c>
      <c r="X252" s="151" t="str">
        <f t="shared" si="137"/>
        <v>0309 1401400000</v>
      </c>
      <c r="Y252" s="151" t="str">
        <f t="shared" si="121"/>
        <v>922 0309 1401400000</v>
      </c>
      <c r="Z252" s="151" t="str">
        <f t="shared" si="141"/>
        <v>14 0 922 0309 1401400000</v>
      </c>
      <c r="AA252" s="151" t="str">
        <f t="shared" si="142"/>
        <v>0309 1401481000</v>
      </c>
      <c r="AB252" s="151" t="str">
        <f t="shared" si="122"/>
        <v>922 0309 1401481000</v>
      </c>
      <c r="AC252" s="151" t="str">
        <f t="shared" si="143"/>
        <v>14 0 922 0309 1401481000</v>
      </c>
      <c r="AD252" s="151" t="str">
        <f t="shared" si="144"/>
        <v>0309 1401481200</v>
      </c>
      <c r="AE252" s="151" t="str">
        <f t="shared" si="123"/>
        <v>922 0309 1401481200</v>
      </c>
      <c r="AF252" s="151" t="str">
        <f t="shared" si="145"/>
        <v>14 0 922 0309 1401481200</v>
      </c>
      <c r="AG252" s="151" t="str">
        <f t="shared" si="124"/>
        <v>0309 1401481200 200</v>
      </c>
      <c r="AH252" s="1" t="str">
        <f t="shared" si="125"/>
        <v>0309 1401481200 240</v>
      </c>
      <c r="AI252" s="151" t="str">
        <f t="shared" si="126"/>
        <v>0309 1401481200 244</v>
      </c>
      <c r="AJ252" s="1" t="str">
        <f t="shared" si="127"/>
        <v>922 0309 1401481200 240</v>
      </c>
      <c r="AK252" s="151" t="str">
        <f t="shared" si="128"/>
        <v>922 0309 1401481200 200</v>
      </c>
      <c r="AL252" s="151" t="str">
        <f t="shared" si="129"/>
        <v>922 0309 1401481200 244</v>
      </c>
      <c r="AM252" s="151" t="str">
        <f t="shared" si="130"/>
        <v>14 0 922 0309 1401481200 200</v>
      </c>
      <c r="AN252" s="1" t="str">
        <f t="shared" si="138"/>
        <v>14 0 922 0309 1401481200 240</v>
      </c>
      <c r="AO252" s="151" t="str">
        <f t="shared" si="131"/>
        <v>14 0 922 0309 1401481200 244</v>
      </c>
      <c r="AP252" s="151" t="str">
        <f t="shared" si="132"/>
        <v>0</v>
      </c>
      <c r="AQ252" s="151">
        <f t="shared" si="133"/>
        <v>0</v>
      </c>
      <c r="AR252" s="152"/>
      <c r="AS252" s="151"/>
    </row>
    <row r="253" spans="1:46" ht="13.5" customHeight="1" x14ac:dyDescent="0.2">
      <c r="A253" s="134"/>
      <c r="B253" s="241" t="str">
        <f t="shared" si="134"/>
        <v>14</v>
      </c>
      <c r="C253" s="112" t="s">
        <v>3115</v>
      </c>
      <c r="D253" s="46" t="s">
        <v>580</v>
      </c>
      <c r="E253" s="46" t="s">
        <v>1053</v>
      </c>
      <c r="F253" s="46" t="s">
        <v>2957</v>
      </c>
      <c r="G253" s="46">
        <v>80730</v>
      </c>
      <c r="H253" s="46" t="s">
        <v>903</v>
      </c>
      <c r="I253" s="46"/>
      <c r="J253" s="85"/>
      <c r="K253" s="85"/>
      <c r="L253" s="237"/>
      <c r="M253" s="115">
        <v>3463955.01</v>
      </c>
      <c r="N253" s="115"/>
      <c r="O253" s="149"/>
      <c r="P253" s="113" t="str">
        <f t="shared" si="117"/>
        <v>14 0</v>
      </c>
      <c r="Q253" s="150" t="str">
        <f t="shared" si="118"/>
        <v>14 0 922</v>
      </c>
      <c r="R253" s="150" t="str">
        <f t="shared" si="135"/>
        <v>0300</v>
      </c>
      <c r="S253" s="150" t="str">
        <f t="shared" si="119"/>
        <v>922 0300</v>
      </c>
      <c r="T253" s="150" t="str">
        <f t="shared" si="139"/>
        <v>14 0 922 0300</v>
      </c>
      <c r="U253" s="148" t="str">
        <f t="shared" si="136"/>
        <v>0310</v>
      </c>
      <c r="V253" s="150" t="str">
        <f t="shared" si="120"/>
        <v>922 0310</v>
      </c>
      <c r="W253" s="150" t="str">
        <f t="shared" si="140"/>
        <v>14 0 922 0310</v>
      </c>
      <c r="X253" s="151" t="str">
        <f t="shared" si="137"/>
        <v>0310 1401100000</v>
      </c>
      <c r="Y253" s="151" t="str">
        <f t="shared" si="121"/>
        <v>922 0310 1401100000</v>
      </c>
      <c r="Z253" s="151" t="str">
        <f t="shared" si="141"/>
        <v>14 0 922 0310 1401100000</v>
      </c>
      <c r="AA253" s="151" t="str">
        <f t="shared" si="142"/>
        <v>0310 1401180000</v>
      </c>
      <c r="AB253" s="151" t="str">
        <f t="shared" si="122"/>
        <v>922 0310 1401180000</v>
      </c>
      <c r="AC253" s="151" t="str">
        <f t="shared" si="143"/>
        <v>14 0 922 0310 1401180000</v>
      </c>
      <c r="AD253" s="151" t="str">
        <f t="shared" si="144"/>
        <v>0310 1401180730</v>
      </c>
      <c r="AE253" s="151" t="str">
        <f t="shared" si="123"/>
        <v>922 0310 1401180730</v>
      </c>
      <c r="AF253" s="151" t="str">
        <f t="shared" si="145"/>
        <v>14 0 922 0310 1401180730</v>
      </c>
      <c r="AG253" s="151" t="str">
        <f t="shared" si="124"/>
        <v>0310 1401180730 100</v>
      </c>
      <c r="AH253" s="1" t="str">
        <f t="shared" si="125"/>
        <v>0310 1401180730 110</v>
      </c>
      <c r="AI253" s="151" t="str">
        <f t="shared" si="126"/>
        <v>0310 1401180730 111</v>
      </c>
      <c r="AJ253" s="1" t="str">
        <f t="shared" si="127"/>
        <v>922 0310 1401180730 110</v>
      </c>
      <c r="AK253" s="151" t="str">
        <f t="shared" si="128"/>
        <v>922 0310 1401180730 100</v>
      </c>
      <c r="AL253" s="151" t="str">
        <f t="shared" si="129"/>
        <v>922 0310 1401180730 111</v>
      </c>
      <c r="AM253" s="151" t="str">
        <f t="shared" si="130"/>
        <v>14 0 922 0310 1401180730 100</v>
      </c>
      <c r="AN253" s="1" t="str">
        <f t="shared" si="138"/>
        <v>14 0 922 0310 1401180730 110</v>
      </c>
      <c r="AO253" s="151" t="str">
        <f t="shared" si="131"/>
        <v>14 0 922 0310 1401180730 111</v>
      </c>
      <c r="AP253" s="151" t="str">
        <f t="shared" si="132"/>
        <v>0</v>
      </c>
      <c r="AQ253" s="151">
        <f t="shared" si="133"/>
        <v>0</v>
      </c>
      <c r="AR253" s="152"/>
      <c r="AS253" s="151"/>
    </row>
    <row r="254" spans="1:46" ht="13.5" customHeight="1" x14ac:dyDescent="0.2">
      <c r="A254" s="134"/>
      <c r="B254" s="241" t="str">
        <f t="shared" si="134"/>
        <v>14</v>
      </c>
      <c r="C254" s="112" t="s">
        <v>3115</v>
      </c>
      <c r="D254" s="46" t="s">
        <v>580</v>
      </c>
      <c r="E254" s="46" t="s">
        <v>1053</v>
      </c>
      <c r="F254" s="46" t="s">
        <v>2957</v>
      </c>
      <c r="G254" s="46">
        <v>80730</v>
      </c>
      <c r="H254" s="46" t="s">
        <v>911</v>
      </c>
      <c r="I254" s="46"/>
      <c r="J254" s="85"/>
      <c r="K254" s="85"/>
      <c r="L254" s="237"/>
      <c r="M254" s="115">
        <v>942615.23</v>
      </c>
      <c r="N254" s="115"/>
      <c r="O254" s="149"/>
      <c r="P254" s="113" t="str">
        <f t="shared" si="117"/>
        <v>14 0</v>
      </c>
      <c r="Q254" s="150" t="str">
        <f t="shared" si="118"/>
        <v>14 0 922</v>
      </c>
      <c r="R254" s="150" t="str">
        <f t="shared" si="135"/>
        <v>0300</v>
      </c>
      <c r="S254" s="150" t="str">
        <f t="shared" si="119"/>
        <v>922 0300</v>
      </c>
      <c r="T254" s="150" t="str">
        <f t="shared" si="139"/>
        <v>14 0 922 0300</v>
      </c>
      <c r="U254" s="148" t="str">
        <f t="shared" si="136"/>
        <v>0310</v>
      </c>
      <c r="V254" s="150" t="str">
        <f t="shared" si="120"/>
        <v>922 0310</v>
      </c>
      <c r="W254" s="150" t="str">
        <f t="shared" si="140"/>
        <v>14 0 922 0310</v>
      </c>
      <c r="X254" s="151" t="str">
        <f t="shared" si="137"/>
        <v>0310 1401100000</v>
      </c>
      <c r="Y254" s="151" t="str">
        <f t="shared" si="121"/>
        <v>922 0310 1401100000</v>
      </c>
      <c r="Z254" s="151" t="str">
        <f t="shared" si="141"/>
        <v>14 0 922 0310 1401100000</v>
      </c>
      <c r="AA254" s="151" t="str">
        <f t="shared" si="142"/>
        <v>0310 1401180000</v>
      </c>
      <c r="AB254" s="151" t="str">
        <f t="shared" si="122"/>
        <v>922 0310 1401180000</v>
      </c>
      <c r="AC254" s="151" t="str">
        <f t="shared" si="143"/>
        <v>14 0 922 0310 1401180000</v>
      </c>
      <c r="AD254" s="151" t="str">
        <f t="shared" si="144"/>
        <v>0310 1401180730</v>
      </c>
      <c r="AE254" s="151" t="str">
        <f t="shared" si="123"/>
        <v>922 0310 1401180730</v>
      </c>
      <c r="AF254" s="151" t="str">
        <f t="shared" si="145"/>
        <v>14 0 922 0310 1401180730</v>
      </c>
      <c r="AG254" s="151" t="str">
        <f t="shared" si="124"/>
        <v>0310 1401180730 100</v>
      </c>
      <c r="AH254" s="1" t="str">
        <f t="shared" si="125"/>
        <v>0310 1401180730 110</v>
      </c>
      <c r="AI254" s="151" t="str">
        <f t="shared" si="126"/>
        <v>0310 1401180730 119</v>
      </c>
      <c r="AJ254" s="1" t="str">
        <f t="shared" si="127"/>
        <v>922 0310 1401180730 110</v>
      </c>
      <c r="AK254" s="151" t="str">
        <f t="shared" si="128"/>
        <v>922 0310 1401180730 100</v>
      </c>
      <c r="AL254" s="151" t="str">
        <f t="shared" si="129"/>
        <v>922 0310 1401180730 119</v>
      </c>
      <c r="AM254" s="151" t="str">
        <f t="shared" si="130"/>
        <v>14 0 922 0310 1401180730 100</v>
      </c>
      <c r="AN254" s="1" t="str">
        <f t="shared" si="138"/>
        <v>14 0 922 0310 1401180730 110</v>
      </c>
      <c r="AO254" s="151" t="str">
        <f t="shared" si="131"/>
        <v>14 0 922 0310 1401180730 119</v>
      </c>
      <c r="AP254" s="151" t="str">
        <f t="shared" si="132"/>
        <v>0</v>
      </c>
      <c r="AQ254" s="151">
        <f t="shared" si="133"/>
        <v>0</v>
      </c>
      <c r="AR254" s="152"/>
      <c r="AS254" s="151"/>
    </row>
    <row r="255" spans="1:46" ht="13.5" customHeight="1" x14ac:dyDescent="0.2">
      <c r="A255" s="134"/>
      <c r="B255" s="241" t="str">
        <f t="shared" si="134"/>
        <v>14</v>
      </c>
      <c r="C255" s="112" t="s">
        <v>3115</v>
      </c>
      <c r="D255" s="46" t="s">
        <v>580</v>
      </c>
      <c r="E255" s="46" t="s">
        <v>1053</v>
      </c>
      <c r="F255" s="46" t="s">
        <v>2957</v>
      </c>
      <c r="G255" s="46">
        <v>80730</v>
      </c>
      <c r="H255" s="46" t="s">
        <v>411</v>
      </c>
      <c r="I255" s="46"/>
      <c r="J255" s="85"/>
      <c r="K255" s="85"/>
      <c r="L255" s="237"/>
      <c r="M255" s="115">
        <v>332052.57</v>
      </c>
      <c r="N255" s="115"/>
      <c r="O255" s="149"/>
      <c r="P255" s="113" t="str">
        <f t="shared" si="117"/>
        <v>14 0</v>
      </c>
      <c r="Q255" s="150" t="str">
        <f t="shared" si="118"/>
        <v>14 0 922</v>
      </c>
      <c r="R255" s="150" t="str">
        <f t="shared" si="135"/>
        <v>0300</v>
      </c>
      <c r="S255" s="150" t="str">
        <f t="shared" si="119"/>
        <v>922 0300</v>
      </c>
      <c r="T255" s="150" t="str">
        <f t="shared" si="139"/>
        <v>14 0 922 0300</v>
      </c>
      <c r="U255" s="148" t="str">
        <f t="shared" si="136"/>
        <v>0310</v>
      </c>
      <c r="V255" s="150" t="str">
        <f t="shared" si="120"/>
        <v>922 0310</v>
      </c>
      <c r="W255" s="150" t="str">
        <f t="shared" si="140"/>
        <v>14 0 922 0310</v>
      </c>
      <c r="X255" s="151" t="str">
        <f t="shared" si="137"/>
        <v>0310 1401100000</v>
      </c>
      <c r="Y255" s="151" t="str">
        <f t="shared" si="121"/>
        <v>922 0310 1401100000</v>
      </c>
      <c r="Z255" s="151" t="str">
        <f t="shared" si="141"/>
        <v>14 0 922 0310 1401100000</v>
      </c>
      <c r="AA255" s="151" t="str">
        <f t="shared" si="142"/>
        <v>0310 1401180000</v>
      </c>
      <c r="AB255" s="151" t="str">
        <f t="shared" si="122"/>
        <v>922 0310 1401180000</v>
      </c>
      <c r="AC255" s="151" t="str">
        <f t="shared" si="143"/>
        <v>14 0 922 0310 1401180000</v>
      </c>
      <c r="AD255" s="151" t="str">
        <f t="shared" si="144"/>
        <v>0310 1401180730</v>
      </c>
      <c r="AE255" s="151" t="str">
        <f t="shared" si="123"/>
        <v>922 0310 1401180730</v>
      </c>
      <c r="AF255" s="151" t="str">
        <f t="shared" si="145"/>
        <v>14 0 922 0310 1401180730</v>
      </c>
      <c r="AG255" s="151" t="str">
        <f t="shared" si="124"/>
        <v>0310 1401180730 200</v>
      </c>
      <c r="AH255" s="1" t="str">
        <f t="shared" si="125"/>
        <v>0310 1401180730 240</v>
      </c>
      <c r="AI255" s="151" t="str">
        <f t="shared" si="126"/>
        <v>0310 1401180730 244</v>
      </c>
      <c r="AJ255" s="1" t="str">
        <f t="shared" si="127"/>
        <v>922 0310 1401180730 240</v>
      </c>
      <c r="AK255" s="151" t="str">
        <f t="shared" si="128"/>
        <v>922 0310 1401180730 200</v>
      </c>
      <c r="AL255" s="151" t="str">
        <f t="shared" si="129"/>
        <v>922 0310 1401180730 244</v>
      </c>
      <c r="AM255" s="151" t="str">
        <f t="shared" si="130"/>
        <v>14 0 922 0310 1401180730 200</v>
      </c>
      <c r="AN255" s="1" t="str">
        <f t="shared" si="138"/>
        <v>14 0 922 0310 1401180730 240</v>
      </c>
      <c r="AO255" s="151" t="str">
        <f t="shared" si="131"/>
        <v>14 0 922 0310 1401180730 244</v>
      </c>
      <c r="AP255" s="151" t="str">
        <f t="shared" si="132"/>
        <v>0</v>
      </c>
      <c r="AQ255" s="151">
        <f t="shared" si="133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4"/>
        <v>14</v>
      </c>
      <c r="C256" s="112" t="s">
        <v>3115</v>
      </c>
      <c r="D256" s="46" t="s">
        <v>580</v>
      </c>
      <c r="E256" s="46" t="s">
        <v>1053</v>
      </c>
      <c r="F256" s="46" t="s">
        <v>2957</v>
      </c>
      <c r="G256" s="46">
        <v>80730</v>
      </c>
      <c r="H256" s="46" t="s">
        <v>1173</v>
      </c>
      <c r="I256" s="46"/>
      <c r="J256" s="85"/>
      <c r="K256" s="85"/>
      <c r="L256" s="237"/>
      <c r="M256" s="115">
        <v>18675</v>
      </c>
      <c r="N256" s="115"/>
      <c r="O256" s="149"/>
      <c r="P256" s="113" t="str">
        <f t="shared" si="117"/>
        <v>14 0</v>
      </c>
      <c r="Q256" s="150" t="str">
        <f t="shared" si="118"/>
        <v>14 0 922</v>
      </c>
      <c r="R256" s="150" t="str">
        <f t="shared" si="135"/>
        <v>0300</v>
      </c>
      <c r="S256" s="150" t="str">
        <f t="shared" si="119"/>
        <v>922 0300</v>
      </c>
      <c r="T256" s="150" t="str">
        <f t="shared" si="139"/>
        <v>14 0 922 0300</v>
      </c>
      <c r="U256" s="148" t="str">
        <f t="shared" si="136"/>
        <v>0310</v>
      </c>
      <c r="V256" s="150" t="str">
        <f t="shared" si="120"/>
        <v>922 0310</v>
      </c>
      <c r="W256" s="150" t="str">
        <f t="shared" si="140"/>
        <v>14 0 922 0310</v>
      </c>
      <c r="X256" s="151" t="str">
        <f t="shared" si="137"/>
        <v>0310 1401100000</v>
      </c>
      <c r="Y256" s="151" t="str">
        <f t="shared" si="121"/>
        <v>922 0310 1401100000</v>
      </c>
      <c r="Z256" s="151" t="str">
        <f t="shared" si="141"/>
        <v>14 0 922 0310 1401100000</v>
      </c>
      <c r="AA256" s="151" t="str">
        <f t="shared" si="142"/>
        <v>0310 1401180000</v>
      </c>
      <c r="AB256" s="151" t="str">
        <f t="shared" si="122"/>
        <v>922 0310 1401180000</v>
      </c>
      <c r="AC256" s="151" t="str">
        <f t="shared" si="143"/>
        <v>14 0 922 0310 1401180000</v>
      </c>
      <c r="AD256" s="151" t="str">
        <f t="shared" si="144"/>
        <v>0310 1401180730</v>
      </c>
      <c r="AE256" s="151" t="str">
        <f t="shared" si="123"/>
        <v>922 0310 1401180730</v>
      </c>
      <c r="AF256" s="151" t="str">
        <f t="shared" si="145"/>
        <v>14 0 922 0310 1401180730</v>
      </c>
      <c r="AG256" s="151" t="str">
        <f t="shared" si="124"/>
        <v>0310 1401180730 800</v>
      </c>
      <c r="AH256" s="1" t="str">
        <f t="shared" si="125"/>
        <v>0310 1401180730 850</v>
      </c>
      <c r="AI256" s="151" t="str">
        <f t="shared" si="126"/>
        <v>0310 1401180730 852</v>
      </c>
      <c r="AJ256" s="1" t="str">
        <f t="shared" si="127"/>
        <v>922 0310 1401180730 850</v>
      </c>
      <c r="AK256" s="151" t="str">
        <f t="shared" si="128"/>
        <v>922 0310 1401180730 800</v>
      </c>
      <c r="AL256" s="151" t="str">
        <f t="shared" si="129"/>
        <v>922 0310 1401180730 852</v>
      </c>
      <c r="AM256" s="151" t="str">
        <f t="shared" si="130"/>
        <v>14 0 922 0310 1401180730 800</v>
      </c>
      <c r="AN256" s="1" t="str">
        <f t="shared" si="138"/>
        <v>14 0 922 0310 1401180730 850</v>
      </c>
      <c r="AO256" s="151" t="str">
        <f t="shared" si="131"/>
        <v>14 0 922 0310 1401180730 852</v>
      </c>
      <c r="AP256" s="151" t="str">
        <f t="shared" si="132"/>
        <v>0</v>
      </c>
      <c r="AQ256" s="151">
        <f t="shared" si="133"/>
        <v>0</v>
      </c>
      <c r="AR256" s="154"/>
      <c r="AS256" s="151"/>
    </row>
    <row r="257" spans="1:46" ht="13.5" customHeight="1" x14ac:dyDescent="0.2">
      <c r="A257" s="134"/>
      <c r="B257" s="241" t="str">
        <f t="shared" si="134"/>
        <v>14</v>
      </c>
      <c r="C257" s="112" t="s">
        <v>3115</v>
      </c>
      <c r="D257" s="46" t="s">
        <v>580</v>
      </c>
      <c r="E257" s="46" t="s">
        <v>1053</v>
      </c>
      <c r="F257" s="46" t="s">
        <v>2957</v>
      </c>
      <c r="G257" s="46">
        <v>80730</v>
      </c>
      <c r="H257" s="46" t="s">
        <v>1349</v>
      </c>
      <c r="I257" s="46"/>
      <c r="J257" s="85"/>
      <c r="K257" s="85"/>
      <c r="L257" s="237"/>
      <c r="M257" s="115">
        <v>5721.19</v>
      </c>
      <c r="N257" s="115"/>
      <c r="O257" s="149"/>
      <c r="P257" s="113" t="str">
        <f t="shared" si="117"/>
        <v>14 0</v>
      </c>
      <c r="Q257" s="150" t="str">
        <f t="shared" si="118"/>
        <v>14 0 922</v>
      </c>
      <c r="R257" s="150" t="str">
        <f t="shared" si="135"/>
        <v>0300</v>
      </c>
      <c r="S257" s="150" t="str">
        <f t="shared" si="119"/>
        <v>922 0300</v>
      </c>
      <c r="T257" s="150" t="str">
        <f t="shared" si="139"/>
        <v>14 0 922 0300</v>
      </c>
      <c r="U257" s="148" t="str">
        <f t="shared" si="136"/>
        <v>0310</v>
      </c>
      <c r="V257" s="150" t="str">
        <f t="shared" si="120"/>
        <v>922 0310</v>
      </c>
      <c r="W257" s="150" t="str">
        <f t="shared" si="140"/>
        <v>14 0 922 0310</v>
      </c>
      <c r="X257" s="151" t="str">
        <f t="shared" si="137"/>
        <v>0310 1401100000</v>
      </c>
      <c r="Y257" s="151" t="str">
        <f t="shared" si="121"/>
        <v>922 0310 1401100000</v>
      </c>
      <c r="Z257" s="151" t="str">
        <f t="shared" si="141"/>
        <v>14 0 922 0310 1401100000</v>
      </c>
      <c r="AA257" s="151" t="str">
        <f t="shared" si="142"/>
        <v>0310 1401180000</v>
      </c>
      <c r="AB257" s="151" t="str">
        <f t="shared" si="122"/>
        <v>922 0310 1401180000</v>
      </c>
      <c r="AC257" s="151" t="str">
        <f t="shared" si="143"/>
        <v>14 0 922 0310 1401180000</v>
      </c>
      <c r="AD257" s="151" t="str">
        <f t="shared" si="144"/>
        <v>0310 1401180730</v>
      </c>
      <c r="AE257" s="151" t="str">
        <f t="shared" si="123"/>
        <v>922 0310 1401180730</v>
      </c>
      <c r="AF257" s="151" t="str">
        <f t="shared" si="145"/>
        <v>14 0 922 0310 1401180730</v>
      </c>
      <c r="AG257" s="151" t="str">
        <f t="shared" si="124"/>
        <v>0310 1401180730 800</v>
      </c>
      <c r="AH257" s="1" t="str">
        <f t="shared" si="125"/>
        <v>0310 1401180730 850</v>
      </c>
      <c r="AI257" s="151" t="str">
        <f t="shared" si="126"/>
        <v>0310 1401180730 853</v>
      </c>
      <c r="AJ257" s="1" t="str">
        <f t="shared" si="127"/>
        <v>922 0310 1401180730 850</v>
      </c>
      <c r="AK257" s="151" t="str">
        <f t="shared" si="128"/>
        <v>922 0310 1401180730 800</v>
      </c>
      <c r="AL257" s="151" t="str">
        <f t="shared" si="129"/>
        <v>922 0310 1401180730 853</v>
      </c>
      <c r="AM257" s="151" t="str">
        <f t="shared" si="130"/>
        <v>14 0 922 0310 1401180730 800</v>
      </c>
      <c r="AN257" s="1" t="str">
        <f t="shared" si="138"/>
        <v>14 0 922 0310 1401180730 850</v>
      </c>
      <c r="AO257" s="151" t="str">
        <f t="shared" si="131"/>
        <v>14 0 922 0310 1401180730 853</v>
      </c>
      <c r="AP257" s="151" t="str">
        <f t="shared" si="132"/>
        <v>0</v>
      </c>
      <c r="AQ257" s="151">
        <f t="shared" si="133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4"/>
        <v>22</v>
      </c>
      <c r="C258" s="112" t="s">
        <v>3115</v>
      </c>
      <c r="D258" s="46" t="s">
        <v>580</v>
      </c>
      <c r="E258" s="46" t="s">
        <v>1057</v>
      </c>
      <c r="F258" s="46" t="s">
        <v>2958</v>
      </c>
      <c r="G258" s="46">
        <v>12510</v>
      </c>
      <c r="H258" s="46" t="s">
        <v>411</v>
      </c>
      <c r="I258" s="46"/>
      <c r="J258" s="85"/>
      <c r="K258" s="85"/>
      <c r="L258" s="237"/>
      <c r="M258" s="115">
        <v>78555.3</v>
      </c>
      <c r="N258" s="115"/>
      <c r="O258" s="149"/>
      <c r="P258" s="113" t="str">
        <f t="shared" ref="P258:P321" si="147">B258&amp;C258</f>
        <v>22 0</v>
      </c>
      <c r="Q258" s="150" t="str">
        <f t="shared" ref="Q258:Q321" si="148">P258&amp;" "&amp;D258</f>
        <v>22 0 922</v>
      </c>
      <c r="R258" s="150" t="str">
        <f t="shared" si="135"/>
        <v>0400</v>
      </c>
      <c r="S258" s="150" t="str">
        <f t="shared" ref="S258:S321" si="149">D258&amp;" "&amp;R258</f>
        <v>922 0400</v>
      </c>
      <c r="T258" s="150" t="str">
        <f t="shared" si="139"/>
        <v>22 0 922 0400</v>
      </c>
      <c r="U258" s="148" t="str">
        <f t="shared" si="136"/>
        <v>0405</v>
      </c>
      <c r="V258" s="150" t="str">
        <f t="shared" ref="V258:V321" si="150">D258&amp;" "&amp;U258</f>
        <v>922 0405</v>
      </c>
      <c r="W258" s="150" t="str">
        <f t="shared" si="140"/>
        <v>22 0 922 0405</v>
      </c>
      <c r="X258" s="151" t="str">
        <f t="shared" si="137"/>
        <v>0405 2205300000</v>
      </c>
      <c r="Y258" s="151" t="str">
        <f t="shared" ref="Y258:Y321" si="151">D258&amp;" "&amp;X258</f>
        <v>922 0405 2205300000</v>
      </c>
      <c r="Z258" s="151" t="str">
        <f t="shared" si="141"/>
        <v>22 0 922 0405 2205300000</v>
      </c>
      <c r="AA258" s="151" t="str">
        <f t="shared" si="142"/>
        <v>0405 2205312000</v>
      </c>
      <c r="AB258" s="151" t="str">
        <f t="shared" ref="AB258:AB321" si="152">D258&amp;" "&amp;AA258</f>
        <v>922 0405 2205312000</v>
      </c>
      <c r="AC258" s="151" t="str">
        <f t="shared" si="143"/>
        <v>22 0 922 0405 2205312000</v>
      </c>
      <c r="AD258" s="151" t="str">
        <f t="shared" si="144"/>
        <v>0405 2205312510</v>
      </c>
      <c r="AE258" s="151" t="str">
        <f t="shared" ref="AE258:AE321" si="153">D258&amp;" "&amp;AD258</f>
        <v>922 0405 2205312510</v>
      </c>
      <c r="AF258" s="151" t="str">
        <f t="shared" si="145"/>
        <v>22 0 922 0405 2205312510</v>
      </c>
      <c r="AG258" s="151" t="str">
        <f t="shared" ref="AG258:AG321" si="154">E258&amp;" "&amp;F258&amp;G258&amp;" "&amp;LEFT(H258,1)&amp;"00"</f>
        <v>0405 2205312510 200</v>
      </c>
      <c r="AH258" s="1" t="str">
        <f t="shared" ref="AH258:AH321" si="155">E258&amp;" "&amp;F258&amp;G258&amp;" "&amp;LEFT(H258,2)&amp;"0"</f>
        <v>0405 2205312510 240</v>
      </c>
      <c r="AI258" s="151" t="str">
        <f t="shared" ref="AI258:AI321" si="156">E258&amp;" "&amp;F258&amp;G258&amp;" "&amp;H258</f>
        <v>0405 2205312510 244</v>
      </c>
      <c r="AJ258" s="1" t="str">
        <f t="shared" ref="AJ258:AJ321" si="157">D258&amp;" "&amp;AH258</f>
        <v>922 0405 2205312510 240</v>
      </c>
      <c r="AK258" s="151" t="str">
        <f t="shared" ref="AK258:AK321" si="158">D258&amp;" "&amp;AG258</f>
        <v>922 0405 2205312510 200</v>
      </c>
      <c r="AL258" s="151" t="str">
        <f t="shared" ref="AL258:AL321" si="159">D258&amp;" "&amp;AI258</f>
        <v>922 0405 2205312510 244</v>
      </c>
      <c r="AM258" s="151" t="str">
        <f t="shared" ref="AM258:AM321" si="160">Q258&amp;" "&amp;AG258</f>
        <v>22 0 922 0405 2205312510 200</v>
      </c>
      <c r="AN258" s="1" t="str">
        <f t="shared" si="138"/>
        <v>22 0 922 0405 2205312510 240</v>
      </c>
      <c r="AO258" s="151" t="str">
        <f t="shared" ref="AO258:AO321" si="161">Q258&amp;" "&amp;AI258</f>
        <v>22 0 922 0405 2205312510 244</v>
      </c>
      <c r="AP258" s="151" t="str">
        <f t="shared" ref="AP258:AP321" si="162">LEFT(I258,2)&amp;"0"</f>
        <v>0</v>
      </c>
      <c r="AQ258" s="151">
        <f t="shared" ref="AQ258:AQ321" si="163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4">LEFT(F259,2)</f>
        <v>22</v>
      </c>
      <c r="C259" s="112" t="s">
        <v>3115</v>
      </c>
      <c r="D259" s="46" t="s">
        <v>580</v>
      </c>
      <c r="E259" s="46" t="s">
        <v>1058</v>
      </c>
      <c r="F259" s="46" t="s">
        <v>2959</v>
      </c>
      <c r="G259" s="46">
        <v>83300</v>
      </c>
      <c r="H259" s="46" t="s">
        <v>411</v>
      </c>
      <c r="I259" s="46"/>
      <c r="J259" s="85"/>
      <c r="K259" s="85"/>
      <c r="L259" s="237"/>
      <c r="M259" s="115">
        <v>167040</v>
      </c>
      <c r="N259" s="115"/>
      <c r="O259" s="149"/>
      <c r="P259" s="113" t="str">
        <f t="shared" si="147"/>
        <v>22 0</v>
      </c>
      <c r="Q259" s="150" t="str">
        <f t="shared" si="148"/>
        <v>22 0 922</v>
      </c>
      <c r="R259" s="150" t="str">
        <f t="shared" ref="R259:R322" si="165">LEFT(E259,2)&amp;"00"</f>
        <v>0400</v>
      </c>
      <c r="S259" s="150" t="str">
        <f t="shared" si="149"/>
        <v>922 0400</v>
      </c>
      <c r="T259" s="150" t="str">
        <f t="shared" si="139"/>
        <v>22 0 922 0400</v>
      </c>
      <c r="U259" s="148" t="str">
        <f t="shared" ref="U259:U322" si="166">E259</f>
        <v>0406</v>
      </c>
      <c r="V259" s="150" t="str">
        <f t="shared" si="150"/>
        <v>922 0406</v>
      </c>
      <c r="W259" s="150" t="str">
        <f t="shared" si="140"/>
        <v>22 0 922 0406</v>
      </c>
      <c r="X259" s="151" t="str">
        <f t="shared" ref="X259:X322" si="167">U259&amp;" "&amp;F259&amp;"00000"</f>
        <v>0406 2201800000</v>
      </c>
      <c r="Y259" s="151" t="str">
        <f t="shared" si="151"/>
        <v>922 0406 2201800000</v>
      </c>
      <c r="Z259" s="151" t="str">
        <f t="shared" si="141"/>
        <v>22 0 922 0406 2201800000</v>
      </c>
      <c r="AA259" s="151" t="str">
        <f t="shared" si="142"/>
        <v>0406 2201883000</v>
      </c>
      <c r="AB259" s="151" t="str">
        <f t="shared" si="152"/>
        <v>922 0406 2201883000</v>
      </c>
      <c r="AC259" s="151" t="str">
        <f t="shared" si="143"/>
        <v>22 0 922 0406 2201883000</v>
      </c>
      <c r="AD259" s="151" t="str">
        <f t="shared" si="144"/>
        <v>0406 2201883300</v>
      </c>
      <c r="AE259" s="151" t="str">
        <f t="shared" si="153"/>
        <v>922 0406 2201883300</v>
      </c>
      <c r="AF259" s="151" t="str">
        <f t="shared" si="145"/>
        <v>22 0 922 0406 2201883300</v>
      </c>
      <c r="AG259" s="151" t="str">
        <f t="shared" si="154"/>
        <v>0406 2201883300 200</v>
      </c>
      <c r="AH259" s="1" t="str">
        <f t="shared" si="155"/>
        <v>0406 2201883300 240</v>
      </c>
      <c r="AI259" s="151" t="str">
        <f t="shared" si="156"/>
        <v>0406 2201883300 244</v>
      </c>
      <c r="AJ259" s="1" t="str">
        <f t="shared" si="157"/>
        <v>922 0406 2201883300 240</v>
      </c>
      <c r="AK259" s="151" t="str">
        <f t="shared" si="158"/>
        <v>922 0406 2201883300 200</v>
      </c>
      <c r="AL259" s="151" t="str">
        <f t="shared" si="159"/>
        <v>922 0406 2201883300 244</v>
      </c>
      <c r="AM259" s="151" t="str">
        <f t="shared" si="160"/>
        <v>22 0 922 0406 2201883300 200</v>
      </c>
      <c r="AN259" s="1" t="str">
        <f t="shared" ref="AN259:AN322" si="168">Q259&amp;" "&amp;AH259</f>
        <v>22 0 922 0406 2201883300 240</v>
      </c>
      <c r="AO259" s="151" t="str">
        <f t="shared" si="161"/>
        <v>22 0 922 0406 2201883300 244</v>
      </c>
      <c r="AP259" s="151" t="str">
        <f t="shared" si="162"/>
        <v>0</v>
      </c>
      <c r="AQ259" s="151">
        <f t="shared" si="163"/>
        <v>0</v>
      </c>
      <c r="AR259" s="152"/>
      <c r="AS259" s="151"/>
    </row>
    <row r="260" spans="1:46" ht="13.5" customHeight="1" x14ac:dyDescent="0.2">
      <c r="A260" s="134"/>
      <c r="B260" s="241" t="str">
        <f t="shared" si="164"/>
        <v>22</v>
      </c>
      <c r="C260" s="112" t="s">
        <v>3115</v>
      </c>
      <c r="D260" s="46" t="s">
        <v>580</v>
      </c>
      <c r="E260" s="46" t="s">
        <v>1059</v>
      </c>
      <c r="F260" s="46" t="s">
        <v>2960</v>
      </c>
      <c r="G260" s="46">
        <v>81630</v>
      </c>
      <c r="H260" s="46" t="s">
        <v>2193</v>
      </c>
      <c r="I260" s="46"/>
      <c r="J260" s="85"/>
      <c r="K260" s="85"/>
      <c r="L260" s="237"/>
      <c r="M260" s="115">
        <v>2684800</v>
      </c>
      <c r="N260" s="115"/>
      <c r="O260" s="149"/>
      <c r="P260" s="113" t="str">
        <f t="shared" si="147"/>
        <v>22 0</v>
      </c>
      <c r="Q260" s="150" t="str">
        <f t="shared" si="148"/>
        <v>22 0 922</v>
      </c>
      <c r="R260" s="150" t="str">
        <f t="shared" si="165"/>
        <v>0400</v>
      </c>
      <c r="S260" s="150" t="str">
        <f t="shared" si="149"/>
        <v>922 0400</v>
      </c>
      <c r="T260" s="150" t="str">
        <f t="shared" si="139"/>
        <v>22 0 922 0400</v>
      </c>
      <c r="U260" s="148" t="str">
        <f t="shared" si="166"/>
        <v>0408</v>
      </c>
      <c r="V260" s="150" t="str">
        <f t="shared" si="150"/>
        <v>922 0408</v>
      </c>
      <c r="W260" s="150" t="str">
        <f t="shared" si="140"/>
        <v>22 0 922 0408</v>
      </c>
      <c r="X260" s="151" t="str">
        <f t="shared" si="167"/>
        <v>0408 2201400000</v>
      </c>
      <c r="Y260" s="151" t="str">
        <f t="shared" si="151"/>
        <v>922 0408 2201400000</v>
      </c>
      <c r="Z260" s="151" t="str">
        <f t="shared" si="141"/>
        <v>22 0 922 0408 2201400000</v>
      </c>
      <c r="AA260" s="151" t="str">
        <f t="shared" si="142"/>
        <v>0408 2201481000</v>
      </c>
      <c r="AB260" s="151" t="str">
        <f t="shared" si="152"/>
        <v>922 0408 2201481000</v>
      </c>
      <c r="AC260" s="151" t="str">
        <f t="shared" si="143"/>
        <v>22 0 922 0408 2201481000</v>
      </c>
      <c r="AD260" s="151" t="str">
        <f t="shared" si="144"/>
        <v>0408 2201481630</v>
      </c>
      <c r="AE260" s="151" t="str">
        <f t="shared" si="153"/>
        <v>922 0408 2201481630</v>
      </c>
      <c r="AF260" s="151" t="str">
        <f t="shared" si="145"/>
        <v>22 0 922 0408 2201481630</v>
      </c>
      <c r="AG260" s="151" t="str">
        <f t="shared" si="154"/>
        <v>0408 2201481630 800</v>
      </c>
      <c r="AH260" s="1" t="str">
        <f t="shared" si="155"/>
        <v>0408 2201481630 810</v>
      </c>
      <c r="AI260" s="151" t="str">
        <f t="shared" si="156"/>
        <v>0408 2201481630 811</v>
      </c>
      <c r="AJ260" s="1" t="str">
        <f t="shared" si="157"/>
        <v>922 0408 2201481630 810</v>
      </c>
      <c r="AK260" s="151" t="str">
        <f t="shared" si="158"/>
        <v>922 0408 2201481630 800</v>
      </c>
      <c r="AL260" s="151" t="str">
        <f t="shared" si="159"/>
        <v>922 0408 2201481630 811</v>
      </c>
      <c r="AM260" s="151" t="str">
        <f t="shared" si="160"/>
        <v>22 0 922 0408 2201481630 800</v>
      </c>
      <c r="AN260" s="1" t="str">
        <f t="shared" si="168"/>
        <v>22 0 922 0408 2201481630 810</v>
      </c>
      <c r="AO260" s="151" t="str">
        <f t="shared" si="161"/>
        <v>22 0 922 0408 2201481630 811</v>
      </c>
      <c r="AP260" s="151" t="str">
        <f t="shared" si="162"/>
        <v>0</v>
      </c>
      <c r="AQ260" s="151">
        <f t="shared" si="163"/>
        <v>0</v>
      </c>
      <c r="AR260" s="152"/>
      <c r="AS260" s="151"/>
    </row>
    <row r="261" spans="1:46" ht="13.5" customHeight="1" x14ac:dyDescent="0.2">
      <c r="A261" s="134"/>
      <c r="B261" s="241" t="str">
        <f t="shared" si="164"/>
        <v>22</v>
      </c>
      <c r="C261" s="112" t="s">
        <v>3115</v>
      </c>
      <c r="D261" s="46" t="s">
        <v>580</v>
      </c>
      <c r="E261" s="46" t="s">
        <v>1060</v>
      </c>
      <c r="F261" s="46" t="s">
        <v>2961</v>
      </c>
      <c r="G261" s="46">
        <v>84240</v>
      </c>
      <c r="H261" s="46" t="s">
        <v>792</v>
      </c>
      <c r="I261" s="46"/>
      <c r="J261" s="85"/>
      <c r="K261" s="85"/>
      <c r="L261" s="237"/>
      <c r="M261" s="115">
        <v>4800604.0999999996</v>
      </c>
      <c r="N261" s="115"/>
      <c r="O261" s="149"/>
      <c r="P261" s="113" t="str">
        <f t="shared" si="147"/>
        <v>22 0</v>
      </c>
      <c r="Q261" s="150" t="str">
        <f t="shared" si="148"/>
        <v>22 0 922</v>
      </c>
      <c r="R261" s="150" t="str">
        <f t="shared" si="165"/>
        <v>0400</v>
      </c>
      <c r="S261" s="150" t="str">
        <f t="shared" si="149"/>
        <v>922 0400</v>
      </c>
      <c r="T261" s="150" t="str">
        <f t="shared" si="139"/>
        <v>22 0 922 0400</v>
      </c>
      <c r="U261" s="148" t="str">
        <f t="shared" si="166"/>
        <v>0409</v>
      </c>
      <c r="V261" s="150" t="str">
        <f t="shared" si="150"/>
        <v>922 0409</v>
      </c>
      <c r="W261" s="150" t="str">
        <f t="shared" si="140"/>
        <v>22 0 922 0409</v>
      </c>
      <c r="X261" s="151" t="str">
        <f t="shared" si="167"/>
        <v>0409 2201500000</v>
      </c>
      <c r="Y261" s="151" t="str">
        <f t="shared" si="151"/>
        <v>922 0409 2201500000</v>
      </c>
      <c r="Z261" s="151" t="str">
        <f t="shared" si="141"/>
        <v>22 0 922 0409 2201500000</v>
      </c>
      <c r="AA261" s="151" t="str">
        <f t="shared" si="142"/>
        <v>0409 2201584000</v>
      </c>
      <c r="AB261" s="151" t="str">
        <f t="shared" si="152"/>
        <v>922 0409 2201584000</v>
      </c>
      <c r="AC261" s="151" t="str">
        <f t="shared" si="143"/>
        <v>22 0 922 0409 2201584000</v>
      </c>
      <c r="AD261" s="151" t="str">
        <f t="shared" si="144"/>
        <v>0409 2201584240</v>
      </c>
      <c r="AE261" s="151" t="str">
        <f t="shared" si="153"/>
        <v>922 0409 2201584240</v>
      </c>
      <c r="AF261" s="151" t="str">
        <f t="shared" si="145"/>
        <v>22 0 922 0409 2201584240</v>
      </c>
      <c r="AG261" s="151" t="str">
        <f t="shared" si="154"/>
        <v>0409 2201584240 200</v>
      </c>
      <c r="AH261" s="1" t="str">
        <f t="shared" si="155"/>
        <v>0409 2201584240 240</v>
      </c>
      <c r="AI261" s="151" t="str">
        <f t="shared" si="156"/>
        <v>0409 2201584240 243</v>
      </c>
      <c r="AJ261" s="1" t="str">
        <f t="shared" si="157"/>
        <v>922 0409 2201584240 240</v>
      </c>
      <c r="AK261" s="151" t="str">
        <f t="shared" si="158"/>
        <v>922 0409 2201584240 200</v>
      </c>
      <c r="AL261" s="151" t="str">
        <f t="shared" si="159"/>
        <v>922 0409 2201584240 243</v>
      </c>
      <c r="AM261" s="151" t="str">
        <f t="shared" si="160"/>
        <v>22 0 922 0409 2201584240 200</v>
      </c>
      <c r="AN261" s="1" t="str">
        <f t="shared" si="168"/>
        <v>22 0 922 0409 2201584240 240</v>
      </c>
      <c r="AO261" s="151" t="str">
        <f t="shared" si="161"/>
        <v>22 0 922 0409 2201584240 243</v>
      </c>
      <c r="AP261" s="151" t="str">
        <f t="shared" si="162"/>
        <v>0</v>
      </c>
      <c r="AQ261" s="151">
        <f t="shared" si="163"/>
        <v>0</v>
      </c>
      <c r="AR261" s="152"/>
      <c r="AS261" s="151"/>
    </row>
    <row r="262" spans="1:46" ht="13.5" customHeight="1" x14ac:dyDescent="0.2">
      <c r="A262" s="134"/>
      <c r="B262" s="241" t="str">
        <f t="shared" si="164"/>
        <v>22</v>
      </c>
      <c r="C262" s="112" t="s">
        <v>3115</v>
      </c>
      <c r="D262" s="46" t="s">
        <v>580</v>
      </c>
      <c r="E262" s="46" t="s">
        <v>1060</v>
      </c>
      <c r="F262" s="46" t="s">
        <v>2961</v>
      </c>
      <c r="G262" s="46">
        <v>84240</v>
      </c>
      <c r="H262" s="46" t="s">
        <v>411</v>
      </c>
      <c r="I262" s="46"/>
      <c r="J262" s="85"/>
      <c r="K262" s="85"/>
      <c r="L262" s="237"/>
      <c r="M262" s="115">
        <v>5000</v>
      </c>
      <c r="N262" s="115"/>
      <c r="O262" s="149"/>
      <c r="P262" s="113" t="str">
        <f t="shared" si="147"/>
        <v>22 0</v>
      </c>
      <c r="Q262" s="150" t="str">
        <f t="shared" si="148"/>
        <v>22 0 922</v>
      </c>
      <c r="R262" s="150" t="str">
        <f t="shared" si="165"/>
        <v>0400</v>
      </c>
      <c r="S262" s="150" t="str">
        <f t="shared" si="149"/>
        <v>922 0400</v>
      </c>
      <c r="T262" s="150" t="str">
        <f t="shared" si="139"/>
        <v>22 0 922 0400</v>
      </c>
      <c r="U262" s="148" t="str">
        <f t="shared" si="166"/>
        <v>0409</v>
      </c>
      <c r="V262" s="150" t="str">
        <f t="shared" si="150"/>
        <v>922 0409</v>
      </c>
      <c r="W262" s="150" t="str">
        <f t="shared" si="140"/>
        <v>22 0 922 0409</v>
      </c>
      <c r="X262" s="151" t="str">
        <f t="shared" si="167"/>
        <v>0409 2201500000</v>
      </c>
      <c r="Y262" s="151" t="str">
        <f t="shared" si="151"/>
        <v>922 0409 2201500000</v>
      </c>
      <c r="Z262" s="151" t="str">
        <f t="shared" si="141"/>
        <v>22 0 922 0409 2201500000</v>
      </c>
      <c r="AA262" s="151" t="str">
        <f t="shared" si="142"/>
        <v>0409 2201584000</v>
      </c>
      <c r="AB262" s="151" t="str">
        <f t="shared" si="152"/>
        <v>922 0409 2201584000</v>
      </c>
      <c r="AC262" s="151" t="str">
        <f t="shared" si="143"/>
        <v>22 0 922 0409 2201584000</v>
      </c>
      <c r="AD262" s="151" t="str">
        <f t="shared" si="144"/>
        <v>0409 2201584240</v>
      </c>
      <c r="AE262" s="151" t="str">
        <f t="shared" si="153"/>
        <v>922 0409 2201584240</v>
      </c>
      <c r="AF262" s="151" t="str">
        <f t="shared" si="145"/>
        <v>22 0 922 0409 2201584240</v>
      </c>
      <c r="AG262" s="151" t="str">
        <f t="shared" si="154"/>
        <v>0409 2201584240 200</v>
      </c>
      <c r="AH262" s="1" t="str">
        <f t="shared" si="155"/>
        <v>0409 2201584240 240</v>
      </c>
      <c r="AI262" s="151" t="str">
        <f t="shared" si="156"/>
        <v>0409 2201584240 244</v>
      </c>
      <c r="AJ262" s="1" t="str">
        <f t="shared" si="157"/>
        <v>922 0409 2201584240 240</v>
      </c>
      <c r="AK262" s="151" t="str">
        <f t="shared" si="158"/>
        <v>922 0409 2201584240 200</v>
      </c>
      <c r="AL262" s="151" t="str">
        <f t="shared" si="159"/>
        <v>922 0409 2201584240 244</v>
      </c>
      <c r="AM262" s="151" t="str">
        <f t="shared" si="160"/>
        <v>22 0 922 0409 2201584240 200</v>
      </c>
      <c r="AN262" s="1" t="str">
        <f t="shared" si="168"/>
        <v>22 0 922 0409 2201584240 240</v>
      </c>
      <c r="AO262" s="151" t="str">
        <f t="shared" si="161"/>
        <v>22 0 922 0409 2201584240 244</v>
      </c>
      <c r="AP262" s="151" t="str">
        <f t="shared" si="162"/>
        <v>0</v>
      </c>
      <c r="AQ262" s="151">
        <f t="shared" si="163"/>
        <v>0</v>
      </c>
      <c r="AR262" s="152"/>
      <c r="AS262" s="151"/>
    </row>
    <row r="263" spans="1:46" ht="13.5" customHeight="1" x14ac:dyDescent="0.2">
      <c r="A263" s="134"/>
      <c r="B263" s="241" t="str">
        <f t="shared" si="164"/>
        <v>22</v>
      </c>
      <c r="C263" s="112" t="s">
        <v>3115</v>
      </c>
      <c r="D263" s="46" t="s">
        <v>580</v>
      </c>
      <c r="E263" s="46" t="s">
        <v>1060</v>
      </c>
      <c r="F263" s="46" t="s">
        <v>2961</v>
      </c>
      <c r="G263" s="46">
        <v>84240</v>
      </c>
      <c r="H263" s="46" t="s">
        <v>1269</v>
      </c>
      <c r="I263" s="46"/>
      <c r="J263" s="85"/>
      <c r="K263" s="85"/>
      <c r="L263" s="237"/>
      <c r="M263" s="115">
        <v>0</v>
      </c>
      <c r="N263" s="115"/>
      <c r="O263" s="149"/>
      <c r="P263" s="113" t="str">
        <f t="shared" si="147"/>
        <v>22 0</v>
      </c>
      <c r="Q263" s="150" t="str">
        <f t="shared" si="148"/>
        <v>22 0 922</v>
      </c>
      <c r="R263" s="150" t="str">
        <f t="shared" si="165"/>
        <v>0400</v>
      </c>
      <c r="S263" s="150" t="str">
        <f t="shared" si="149"/>
        <v>922 0400</v>
      </c>
      <c r="T263" s="150" t="str">
        <f t="shared" si="139"/>
        <v>22 0 922 0400</v>
      </c>
      <c r="U263" s="148" t="str">
        <f t="shared" si="166"/>
        <v>0409</v>
      </c>
      <c r="V263" s="150" t="str">
        <f t="shared" si="150"/>
        <v>922 0409</v>
      </c>
      <c r="W263" s="150" t="str">
        <f t="shared" si="140"/>
        <v>22 0 922 0409</v>
      </c>
      <c r="X263" s="151" t="str">
        <f t="shared" si="167"/>
        <v>0409 2201500000</v>
      </c>
      <c r="Y263" s="151" t="str">
        <f t="shared" si="151"/>
        <v>922 0409 2201500000</v>
      </c>
      <c r="Z263" s="151" t="str">
        <f t="shared" si="141"/>
        <v>22 0 922 0409 2201500000</v>
      </c>
      <c r="AA263" s="151" t="str">
        <f t="shared" si="142"/>
        <v>0409 2201584000</v>
      </c>
      <c r="AB263" s="151" t="str">
        <f t="shared" si="152"/>
        <v>922 0409 2201584000</v>
      </c>
      <c r="AC263" s="151" t="str">
        <f t="shared" si="143"/>
        <v>22 0 922 0409 2201584000</v>
      </c>
      <c r="AD263" s="151" t="str">
        <f t="shared" si="144"/>
        <v>0409 2201584240</v>
      </c>
      <c r="AE263" s="151" t="str">
        <f t="shared" si="153"/>
        <v>922 0409 2201584240</v>
      </c>
      <c r="AF263" s="151" t="str">
        <f t="shared" si="145"/>
        <v>22 0 922 0409 2201584240</v>
      </c>
      <c r="AG263" s="151" t="str">
        <f t="shared" si="154"/>
        <v>0409 2201584240 400</v>
      </c>
      <c r="AH263" s="1" t="str">
        <f t="shared" si="155"/>
        <v>0409 2201584240 410</v>
      </c>
      <c r="AI263" s="151" t="str">
        <f t="shared" si="156"/>
        <v>0409 2201584240 414</v>
      </c>
      <c r="AJ263" s="1" t="str">
        <f t="shared" si="157"/>
        <v>922 0409 2201584240 410</v>
      </c>
      <c r="AK263" s="151" t="str">
        <f t="shared" si="158"/>
        <v>922 0409 2201584240 400</v>
      </c>
      <c r="AL263" s="151" t="str">
        <f t="shared" si="159"/>
        <v>922 0409 2201584240 414</v>
      </c>
      <c r="AM263" s="151" t="str">
        <f t="shared" si="160"/>
        <v>22 0 922 0409 2201584240 400</v>
      </c>
      <c r="AN263" s="1" t="str">
        <f t="shared" si="168"/>
        <v>22 0 922 0409 2201584240 410</v>
      </c>
      <c r="AO263" s="151" t="str">
        <f t="shared" si="161"/>
        <v>22 0 922 0409 2201584240 414</v>
      </c>
      <c r="AP263" s="151" t="str">
        <f t="shared" si="162"/>
        <v>0</v>
      </c>
      <c r="AQ263" s="151">
        <f t="shared" si="163"/>
        <v>0</v>
      </c>
      <c r="AR263" s="152"/>
      <c r="AS263" s="151"/>
    </row>
    <row r="264" spans="1:46" ht="13.5" customHeight="1" x14ac:dyDescent="0.2">
      <c r="A264" s="134"/>
      <c r="B264" s="241" t="str">
        <f t="shared" si="164"/>
        <v>22</v>
      </c>
      <c r="C264" s="112" t="s">
        <v>3115</v>
      </c>
      <c r="D264" s="46" t="s">
        <v>580</v>
      </c>
      <c r="E264" s="46" t="s">
        <v>1060</v>
      </c>
      <c r="F264" s="46" t="s">
        <v>2961</v>
      </c>
      <c r="G264" s="46">
        <v>84240</v>
      </c>
      <c r="H264" s="46" t="s">
        <v>2193</v>
      </c>
      <c r="I264" s="46"/>
      <c r="J264" s="85"/>
      <c r="K264" s="85"/>
      <c r="L264" s="237"/>
      <c r="M264" s="115">
        <v>2420484.2599999998</v>
      </c>
      <c r="N264" s="115"/>
      <c r="O264" s="149"/>
      <c r="P264" s="113" t="str">
        <f t="shared" si="147"/>
        <v>22 0</v>
      </c>
      <c r="Q264" s="150" t="str">
        <f t="shared" si="148"/>
        <v>22 0 922</v>
      </c>
      <c r="R264" s="150" t="str">
        <f t="shared" si="165"/>
        <v>0400</v>
      </c>
      <c r="S264" s="150" t="str">
        <f t="shared" si="149"/>
        <v>922 0400</v>
      </c>
      <c r="T264" s="150" t="str">
        <f t="shared" si="139"/>
        <v>22 0 922 0400</v>
      </c>
      <c r="U264" s="148" t="str">
        <f t="shared" si="166"/>
        <v>0409</v>
      </c>
      <c r="V264" s="150" t="str">
        <f t="shared" si="150"/>
        <v>922 0409</v>
      </c>
      <c r="W264" s="150" t="str">
        <f t="shared" si="140"/>
        <v>22 0 922 0409</v>
      </c>
      <c r="X264" s="151" t="str">
        <f t="shared" si="167"/>
        <v>0409 2201500000</v>
      </c>
      <c r="Y264" s="151" t="str">
        <f t="shared" si="151"/>
        <v>922 0409 2201500000</v>
      </c>
      <c r="Z264" s="151" t="str">
        <f t="shared" si="141"/>
        <v>22 0 922 0409 2201500000</v>
      </c>
      <c r="AA264" s="151" t="str">
        <f t="shared" si="142"/>
        <v>0409 2201584000</v>
      </c>
      <c r="AB264" s="151" t="str">
        <f t="shared" si="152"/>
        <v>922 0409 2201584000</v>
      </c>
      <c r="AC264" s="151" t="str">
        <f t="shared" si="143"/>
        <v>22 0 922 0409 2201584000</v>
      </c>
      <c r="AD264" s="151" t="str">
        <f t="shared" si="144"/>
        <v>0409 2201584240</v>
      </c>
      <c r="AE264" s="151" t="str">
        <f t="shared" si="153"/>
        <v>922 0409 2201584240</v>
      </c>
      <c r="AF264" s="151" t="str">
        <f t="shared" si="145"/>
        <v>22 0 922 0409 2201584240</v>
      </c>
      <c r="AG264" s="151" t="str">
        <f t="shared" si="154"/>
        <v>0409 2201584240 800</v>
      </c>
      <c r="AH264" s="1" t="str">
        <f t="shared" si="155"/>
        <v>0409 2201584240 810</v>
      </c>
      <c r="AI264" s="151" t="str">
        <f t="shared" si="156"/>
        <v>0409 2201584240 811</v>
      </c>
      <c r="AJ264" s="1" t="str">
        <f t="shared" si="157"/>
        <v>922 0409 2201584240 810</v>
      </c>
      <c r="AK264" s="151" t="str">
        <f t="shared" si="158"/>
        <v>922 0409 2201584240 800</v>
      </c>
      <c r="AL264" s="151" t="str">
        <f t="shared" si="159"/>
        <v>922 0409 2201584240 811</v>
      </c>
      <c r="AM264" s="151" t="str">
        <f t="shared" si="160"/>
        <v>22 0 922 0409 2201584240 800</v>
      </c>
      <c r="AN264" s="1" t="str">
        <f t="shared" si="168"/>
        <v>22 0 922 0409 2201584240 810</v>
      </c>
      <c r="AO264" s="151" t="str">
        <f t="shared" si="161"/>
        <v>22 0 922 0409 2201584240 811</v>
      </c>
      <c r="AP264" s="151" t="str">
        <f t="shared" si="162"/>
        <v>0</v>
      </c>
      <c r="AQ264" s="151">
        <f t="shared" si="163"/>
        <v>0</v>
      </c>
      <c r="AR264" s="152"/>
      <c r="AS264" s="151"/>
    </row>
    <row r="265" spans="1:46" ht="13.5" customHeight="1" x14ac:dyDescent="0.2">
      <c r="A265" s="134"/>
      <c r="B265" s="241" t="str">
        <f t="shared" si="164"/>
        <v>22</v>
      </c>
      <c r="C265" s="112" t="s">
        <v>3115</v>
      </c>
      <c r="D265" s="46" t="s">
        <v>580</v>
      </c>
      <c r="E265" s="46" t="s">
        <v>1060</v>
      </c>
      <c r="F265" s="46" t="s">
        <v>2962</v>
      </c>
      <c r="G265" s="46">
        <v>84240</v>
      </c>
      <c r="H265" s="46" t="s">
        <v>2193</v>
      </c>
      <c r="I265" s="46"/>
      <c r="J265" s="85"/>
      <c r="K265" s="85"/>
      <c r="L265" s="237"/>
      <c r="M265" s="115">
        <v>500000</v>
      </c>
      <c r="N265" s="115"/>
      <c r="O265" s="149"/>
      <c r="P265" s="113" t="str">
        <f t="shared" si="147"/>
        <v>22 0</v>
      </c>
      <c r="Q265" s="150" t="str">
        <f t="shared" si="148"/>
        <v>22 0 922</v>
      </c>
      <c r="R265" s="150" t="str">
        <f t="shared" si="165"/>
        <v>0400</v>
      </c>
      <c r="S265" s="150" t="str">
        <f t="shared" si="149"/>
        <v>922 0400</v>
      </c>
      <c r="T265" s="150" t="str">
        <f t="shared" si="139"/>
        <v>22 0 922 0400</v>
      </c>
      <c r="U265" s="148" t="str">
        <f t="shared" si="166"/>
        <v>0409</v>
      </c>
      <c r="V265" s="150" t="str">
        <f t="shared" si="150"/>
        <v>922 0409</v>
      </c>
      <c r="W265" s="150" t="str">
        <f t="shared" si="140"/>
        <v>22 0 922 0409</v>
      </c>
      <c r="X265" s="151" t="str">
        <f t="shared" si="167"/>
        <v>0409 2201600000</v>
      </c>
      <c r="Y265" s="151" t="str">
        <f t="shared" si="151"/>
        <v>922 0409 2201600000</v>
      </c>
      <c r="Z265" s="151" t="str">
        <f t="shared" si="141"/>
        <v>22 0 922 0409 2201600000</v>
      </c>
      <c r="AA265" s="151" t="str">
        <f t="shared" si="142"/>
        <v>0409 2201684000</v>
      </c>
      <c r="AB265" s="151" t="str">
        <f t="shared" si="152"/>
        <v>922 0409 2201684000</v>
      </c>
      <c r="AC265" s="151" t="str">
        <f t="shared" si="143"/>
        <v>22 0 922 0409 2201684000</v>
      </c>
      <c r="AD265" s="151" t="str">
        <f t="shared" si="144"/>
        <v>0409 2201684240</v>
      </c>
      <c r="AE265" s="151" t="str">
        <f t="shared" si="153"/>
        <v>922 0409 2201684240</v>
      </c>
      <c r="AF265" s="151" t="str">
        <f t="shared" si="145"/>
        <v>22 0 922 0409 2201684240</v>
      </c>
      <c r="AG265" s="151" t="str">
        <f t="shared" si="154"/>
        <v>0409 2201684240 800</v>
      </c>
      <c r="AH265" s="1" t="str">
        <f t="shared" si="155"/>
        <v>0409 2201684240 810</v>
      </c>
      <c r="AI265" s="151" t="str">
        <f t="shared" si="156"/>
        <v>0409 2201684240 811</v>
      </c>
      <c r="AJ265" s="1" t="str">
        <f t="shared" si="157"/>
        <v>922 0409 2201684240 810</v>
      </c>
      <c r="AK265" s="151" t="str">
        <f t="shared" si="158"/>
        <v>922 0409 2201684240 800</v>
      </c>
      <c r="AL265" s="151" t="str">
        <f t="shared" si="159"/>
        <v>922 0409 2201684240 811</v>
      </c>
      <c r="AM265" s="151" t="str">
        <f t="shared" si="160"/>
        <v>22 0 922 0409 2201684240 800</v>
      </c>
      <c r="AN265" s="1" t="str">
        <f t="shared" si="168"/>
        <v>22 0 922 0409 2201684240 810</v>
      </c>
      <c r="AO265" s="151" t="str">
        <f t="shared" si="161"/>
        <v>22 0 922 0409 2201684240 811</v>
      </c>
      <c r="AP265" s="151" t="str">
        <f t="shared" si="162"/>
        <v>0</v>
      </c>
      <c r="AQ265" s="151">
        <f t="shared" si="163"/>
        <v>0</v>
      </c>
      <c r="AR265" s="154"/>
      <c r="AS265" s="151"/>
    </row>
    <row r="266" spans="1:46" ht="13.5" customHeight="1" x14ac:dyDescent="0.2">
      <c r="A266" s="134"/>
      <c r="B266" s="241" t="str">
        <f t="shared" si="164"/>
        <v>22</v>
      </c>
      <c r="C266" s="112" t="s">
        <v>3115</v>
      </c>
      <c r="D266" s="46" t="s">
        <v>580</v>
      </c>
      <c r="E266" s="46" t="s">
        <v>1060</v>
      </c>
      <c r="F266" s="46" t="s">
        <v>2963</v>
      </c>
      <c r="G266" s="46">
        <v>81610</v>
      </c>
      <c r="H266" s="46" t="s">
        <v>411</v>
      </c>
      <c r="I266" s="46"/>
      <c r="J266" s="85"/>
      <c r="K266" s="85"/>
      <c r="L266" s="237"/>
      <c r="M266" s="115">
        <v>809819.88</v>
      </c>
      <c r="N266" s="115"/>
      <c r="O266" s="149"/>
      <c r="P266" s="113" t="str">
        <f t="shared" si="147"/>
        <v>22 0</v>
      </c>
      <c r="Q266" s="150" t="str">
        <f t="shared" si="148"/>
        <v>22 0 922</v>
      </c>
      <c r="R266" s="150" t="str">
        <f t="shared" si="165"/>
        <v>0400</v>
      </c>
      <c r="S266" s="150" t="str">
        <f t="shared" si="149"/>
        <v>922 0400</v>
      </c>
      <c r="T266" s="150" t="str">
        <f t="shared" si="139"/>
        <v>22 0 922 0400</v>
      </c>
      <c r="U266" s="148" t="str">
        <f t="shared" si="166"/>
        <v>0409</v>
      </c>
      <c r="V266" s="150" t="str">
        <f t="shared" si="150"/>
        <v>922 0409</v>
      </c>
      <c r="W266" s="150" t="str">
        <f t="shared" si="140"/>
        <v>22 0 922 0409</v>
      </c>
      <c r="X266" s="151" t="str">
        <f t="shared" si="167"/>
        <v>0409 2202000000</v>
      </c>
      <c r="Y266" s="151" t="str">
        <f t="shared" si="151"/>
        <v>922 0409 2202000000</v>
      </c>
      <c r="Z266" s="151" t="str">
        <f t="shared" si="141"/>
        <v>22 0 922 0409 2202000000</v>
      </c>
      <c r="AA266" s="151" t="str">
        <f t="shared" si="142"/>
        <v>0409 2202081000</v>
      </c>
      <c r="AB266" s="151" t="str">
        <f t="shared" si="152"/>
        <v>922 0409 2202081000</v>
      </c>
      <c r="AC266" s="151" t="str">
        <f t="shared" si="143"/>
        <v>22 0 922 0409 2202081000</v>
      </c>
      <c r="AD266" s="151" t="str">
        <f t="shared" si="144"/>
        <v>0409 2202081610</v>
      </c>
      <c r="AE266" s="151" t="str">
        <f t="shared" si="153"/>
        <v>922 0409 2202081610</v>
      </c>
      <c r="AF266" s="151" t="str">
        <f t="shared" si="145"/>
        <v>22 0 922 0409 2202081610</v>
      </c>
      <c r="AG266" s="151" t="str">
        <f t="shared" si="154"/>
        <v>0409 2202081610 200</v>
      </c>
      <c r="AH266" s="1" t="str">
        <f t="shared" si="155"/>
        <v>0409 2202081610 240</v>
      </c>
      <c r="AI266" s="151" t="str">
        <f t="shared" si="156"/>
        <v>0409 2202081610 244</v>
      </c>
      <c r="AJ266" s="1" t="str">
        <f t="shared" si="157"/>
        <v>922 0409 2202081610 240</v>
      </c>
      <c r="AK266" s="151" t="str">
        <f t="shared" si="158"/>
        <v>922 0409 2202081610 200</v>
      </c>
      <c r="AL266" s="151" t="str">
        <f t="shared" si="159"/>
        <v>922 0409 2202081610 244</v>
      </c>
      <c r="AM266" s="151" t="str">
        <f t="shared" si="160"/>
        <v>22 0 922 0409 2202081610 200</v>
      </c>
      <c r="AN266" s="1" t="str">
        <f t="shared" si="168"/>
        <v>22 0 922 0409 2202081610 240</v>
      </c>
      <c r="AO266" s="151" t="str">
        <f t="shared" si="161"/>
        <v>22 0 922 0409 2202081610 244</v>
      </c>
      <c r="AP266" s="151" t="str">
        <f t="shared" si="162"/>
        <v>0</v>
      </c>
      <c r="AQ266" s="151">
        <f t="shared" si="163"/>
        <v>0</v>
      </c>
      <c r="AR266" s="152"/>
      <c r="AS266" s="151"/>
    </row>
    <row r="267" spans="1:46" ht="13.5" customHeight="1" x14ac:dyDescent="0.2">
      <c r="A267" s="134"/>
      <c r="B267" s="241" t="str">
        <f t="shared" si="164"/>
        <v>22</v>
      </c>
      <c r="C267" s="112" t="s">
        <v>3115</v>
      </c>
      <c r="D267" s="46" t="s">
        <v>580</v>
      </c>
      <c r="E267" s="46" t="s">
        <v>1060</v>
      </c>
      <c r="F267" s="46" t="s">
        <v>2964</v>
      </c>
      <c r="G267" s="46">
        <v>81610</v>
      </c>
      <c r="H267" s="46" t="s">
        <v>792</v>
      </c>
      <c r="I267" s="46"/>
      <c r="J267" s="85"/>
      <c r="K267" s="85"/>
      <c r="L267" s="237"/>
      <c r="M267" s="115">
        <v>4230935.4000000004</v>
      </c>
      <c r="N267" s="115"/>
      <c r="O267" s="149"/>
      <c r="P267" s="113" t="str">
        <f t="shared" si="147"/>
        <v>22 0</v>
      </c>
      <c r="Q267" s="150" t="str">
        <f t="shared" si="148"/>
        <v>22 0 922</v>
      </c>
      <c r="R267" s="150" t="str">
        <f t="shared" si="165"/>
        <v>0400</v>
      </c>
      <c r="S267" s="150" t="str">
        <f t="shared" si="149"/>
        <v>922 0400</v>
      </c>
      <c r="T267" s="150" t="str">
        <f t="shared" si="139"/>
        <v>22 0 922 0400</v>
      </c>
      <c r="U267" s="148" t="str">
        <f t="shared" si="166"/>
        <v>0409</v>
      </c>
      <c r="V267" s="150" t="str">
        <f t="shared" si="150"/>
        <v>922 0409</v>
      </c>
      <c r="W267" s="150" t="str">
        <f t="shared" si="140"/>
        <v>22 0 922 0409</v>
      </c>
      <c r="X267" s="151" t="str">
        <f t="shared" si="167"/>
        <v>0409 2202100000</v>
      </c>
      <c r="Y267" s="151" t="str">
        <f t="shared" si="151"/>
        <v>922 0409 2202100000</v>
      </c>
      <c r="Z267" s="151" t="str">
        <f t="shared" si="141"/>
        <v>22 0 922 0409 2202100000</v>
      </c>
      <c r="AA267" s="151" t="str">
        <f t="shared" si="142"/>
        <v>0409 2202181000</v>
      </c>
      <c r="AB267" s="151" t="str">
        <f t="shared" si="152"/>
        <v>922 0409 2202181000</v>
      </c>
      <c r="AC267" s="151" t="str">
        <f t="shared" si="143"/>
        <v>22 0 922 0409 2202181000</v>
      </c>
      <c r="AD267" s="151" t="str">
        <f t="shared" si="144"/>
        <v>0409 2202181610</v>
      </c>
      <c r="AE267" s="151" t="str">
        <f t="shared" si="153"/>
        <v>922 0409 2202181610</v>
      </c>
      <c r="AF267" s="151" t="str">
        <f t="shared" si="145"/>
        <v>22 0 922 0409 2202181610</v>
      </c>
      <c r="AG267" s="151" t="str">
        <f t="shared" si="154"/>
        <v>0409 2202181610 200</v>
      </c>
      <c r="AH267" s="1" t="str">
        <f t="shared" si="155"/>
        <v>0409 2202181610 240</v>
      </c>
      <c r="AI267" s="151" t="str">
        <f t="shared" si="156"/>
        <v>0409 2202181610 243</v>
      </c>
      <c r="AJ267" s="1" t="str">
        <f t="shared" si="157"/>
        <v>922 0409 2202181610 240</v>
      </c>
      <c r="AK267" s="151" t="str">
        <f t="shared" si="158"/>
        <v>922 0409 2202181610 200</v>
      </c>
      <c r="AL267" s="151" t="str">
        <f t="shared" si="159"/>
        <v>922 0409 2202181610 243</v>
      </c>
      <c r="AM267" s="151" t="str">
        <f t="shared" si="160"/>
        <v>22 0 922 0409 2202181610 200</v>
      </c>
      <c r="AN267" s="1" t="str">
        <f t="shared" si="168"/>
        <v>22 0 922 0409 2202181610 240</v>
      </c>
      <c r="AO267" s="151" t="str">
        <f t="shared" si="161"/>
        <v>22 0 922 0409 2202181610 243</v>
      </c>
      <c r="AP267" s="151" t="str">
        <f t="shared" si="162"/>
        <v>0</v>
      </c>
      <c r="AQ267" s="151">
        <f t="shared" si="163"/>
        <v>0</v>
      </c>
      <c r="AR267" s="152"/>
      <c r="AS267" s="151"/>
    </row>
    <row r="268" spans="1:46" ht="13.5" customHeight="1" x14ac:dyDescent="0.2">
      <c r="A268" s="134"/>
      <c r="B268" s="241" t="str">
        <f t="shared" si="164"/>
        <v>22</v>
      </c>
      <c r="C268" s="112" t="s">
        <v>3115</v>
      </c>
      <c r="D268" s="46" t="s">
        <v>580</v>
      </c>
      <c r="E268" s="46" t="s">
        <v>1060</v>
      </c>
      <c r="F268" s="46" t="s">
        <v>2964</v>
      </c>
      <c r="G268" s="46">
        <v>81610</v>
      </c>
      <c r="H268" s="46" t="s">
        <v>411</v>
      </c>
      <c r="I268" s="46"/>
      <c r="J268" s="85"/>
      <c r="K268" s="85"/>
      <c r="L268" s="237"/>
      <c r="M268" s="115">
        <v>4761</v>
      </c>
      <c r="N268" s="115"/>
      <c r="O268" s="149"/>
      <c r="P268" s="113" t="str">
        <f t="shared" si="147"/>
        <v>22 0</v>
      </c>
      <c r="Q268" s="150" t="str">
        <f t="shared" si="148"/>
        <v>22 0 922</v>
      </c>
      <c r="R268" s="150" t="str">
        <f t="shared" si="165"/>
        <v>0400</v>
      </c>
      <c r="S268" s="150" t="str">
        <f t="shared" si="149"/>
        <v>922 0400</v>
      </c>
      <c r="T268" s="150" t="str">
        <f t="shared" si="139"/>
        <v>22 0 922 0400</v>
      </c>
      <c r="U268" s="148" t="str">
        <f t="shared" si="166"/>
        <v>0409</v>
      </c>
      <c r="V268" s="150" t="str">
        <f t="shared" si="150"/>
        <v>922 0409</v>
      </c>
      <c r="W268" s="150" t="str">
        <f t="shared" si="140"/>
        <v>22 0 922 0409</v>
      </c>
      <c r="X268" s="151" t="str">
        <f t="shared" si="167"/>
        <v>0409 2202100000</v>
      </c>
      <c r="Y268" s="151" t="str">
        <f t="shared" si="151"/>
        <v>922 0409 2202100000</v>
      </c>
      <c r="Z268" s="151" t="str">
        <f t="shared" si="141"/>
        <v>22 0 922 0409 2202100000</v>
      </c>
      <c r="AA268" s="151" t="str">
        <f t="shared" si="142"/>
        <v>0409 2202181000</v>
      </c>
      <c r="AB268" s="151" t="str">
        <f t="shared" si="152"/>
        <v>922 0409 2202181000</v>
      </c>
      <c r="AC268" s="151" t="str">
        <f t="shared" si="143"/>
        <v>22 0 922 0409 2202181000</v>
      </c>
      <c r="AD268" s="151" t="str">
        <f t="shared" si="144"/>
        <v>0409 2202181610</v>
      </c>
      <c r="AE268" s="151" t="str">
        <f t="shared" si="153"/>
        <v>922 0409 2202181610</v>
      </c>
      <c r="AF268" s="151" t="str">
        <f t="shared" si="145"/>
        <v>22 0 922 0409 2202181610</v>
      </c>
      <c r="AG268" s="151" t="str">
        <f t="shared" si="154"/>
        <v>0409 2202181610 200</v>
      </c>
      <c r="AH268" s="1" t="str">
        <f t="shared" si="155"/>
        <v>0409 2202181610 240</v>
      </c>
      <c r="AI268" s="151" t="str">
        <f t="shared" si="156"/>
        <v>0409 2202181610 244</v>
      </c>
      <c r="AJ268" s="1" t="str">
        <f t="shared" si="157"/>
        <v>922 0409 2202181610 240</v>
      </c>
      <c r="AK268" s="151" t="str">
        <f t="shared" si="158"/>
        <v>922 0409 2202181610 200</v>
      </c>
      <c r="AL268" s="151" t="str">
        <f t="shared" si="159"/>
        <v>922 0409 2202181610 244</v>
      </c>
      <c r="AM268" s="151" t="str">
        <f t="shared" si="160"/>
        <v>22 0 922 0409 2202181610 200</v>
      </c>
      <c r="AN268" s="1" t="str">
        <f t="shared" si="168"/>
        <v>22 0 922 0409 2202181610 240</v>
      </c>
      <c r="AO268" s="151" t="str">
        <f t="shared" si="161"/>
        <v>22 0 922 0409 2202181610 244</v>
      </c>
      <c r="AP268" s="151" t="str">
        <f t="shared" si="162"/>
        <v>0</v>
      </c>
      <c r="AQ268" s="151">
        <f t="shared" si="163"/>
        <v>0</v>
      </c>
      <c r="AR268" s="152"/>
      <c r="AS268" s="151"/>
    </row>
    <row r="269" spans="1:46" ht="13.5" customHeight="1" x14ac:dyDescent="0.2">
      <c r="A269" s="134"/>
      <c r="B269" s="241" t="str">
        <f t="shared" si="164"/>
        <v>22</v>
      </c>
      <c r="C269" s="112" t="s">
        <v>3115</v>
      </c>
      <c r="D269" s="46" t="s">
        <v>580</v>
      </c>
      <c r="E269" s="46" t="s">
        <v>1060</v>
      </c>
      <c r="F269" s="46" t="s">
        <v>2964</v>
      </c>
      <c r="G269" s="46" t="s">
        <v>2965</v>
      </c>
      <c r="H269" s="46" t="s">
        <v>792</v>
      </c>
      <c r="I269" s="46"/>
      <c r="J269" s="85"/>
      <c r="K269" s="85"/>
      <c r="L269" s="237"/>
      <c r="M269" s="115">
        <v>23139032.84</v>
      </c>
      <c r="N269" s="115"/>
      <c r="O269" s="149"/>
      <c r="P269" s="113" t="str">
        <f t="shared" si="147"/>
        <v>22 0</v>
      </c>
      <c r="Q269" s="150" t="str">
        <f t="shared" si="148"/>
        <v>22 0 922</v>
      </c>
      <c r="R269" s="150" t="str">
        <f t="shared" si="165"/>
        <v>0400</v>
      </c>
      <c r="S269" s="150" t="str">
        <f t="shared" si="149"/>
        <v>922 0400</v>
      </c>
      <c r="T269" s="150" t="str">
        <f t="shared" si="139"/>
        <v>22 0 922 0400</v>
      </c>
      <c r="U269" s="148" t="str">
        <f t="shared" si="166"/>
        <v>0409</v>
      </c>
      <c r="V269" s="150" t="str">
        <f t="shared" si="150"/>
        <v>922 0409</v>
      </c>
      <c r="W269" s="150" t="str">
        <f t="shared" si="140"/>
        <v>22 0 922 0409</v>
      </c>
      <c r="X269" s="151" t="str">
        <f t="shared" si="167"/>
        <v>0409 2202100000</v>
      </c>
      <c r="Y269" s="151" t="str">
        <f t="shared" si="151"/>
        <v>922 0409 2202100000</v>
      </c>
      <c r="Z269" s="151" t="str">
        <f t="shared" si="141"/>
        <v>22 0 922 0409 2202100000</v>
      </c>
      <c r="AA269" s="151" t="str">
        <f t="shared" si="142"/>
        <v>0409 22021S6000</v>
      </c>
      <c r="AB269" s="151" t="str">
        <f t="shared" si="152"/>
        <v>922 0409 22021S6000</v>
      </c>
      <c r="AC269" s="151" t="str">
        <f t="shared" si="143"/>
        <v>22 0 922 0409 22021S6000</v>
      </c>
      <c r="AD269" s="151" t="str">
        <f t="shared" si="144"/>
        <v>0409 22021S6170</v>
      </c>
      <c r="AE269" s="151" t="str">
        <f t="shared" si="153"/>
        <v>922 0409 22021S6170</v>
      </c>
      <c r="AF269" s="151" t="str">
        <f t="shared" si="145"/>
        <v>22 0 922 0409 22021S6170</v>
      </c>
      <c r="AG269" s="151" t="str">
        <f t="shared" si="154"/>
        <v>0409 22021S6170 200</v>
      </c>
      <c r="AH269" s="1" t="str">
        <f t="shared" si="155"/>
        <v>0409 22021S6170 240</v>
      </c>
      <c r="AI269" s="151" t="str">
        <f t="shared" si="156"/>
        <v>0409 22021S6170 243</v>
      </c>
      <c r="AJ269" s="1" t="str">
        <f t="shared" si="157"/>
        <v>922 0409 22021S6170 240</v>
      </c>
      <c r="AK269" s="151" t="str">
        <f t="shared" si="158"/>
        <v>922 0409 22021S6170 200</v>
      </c>
      <c r="AL269" s="151" t="str">
        <f t="shared" si="159"/>
        <v>922 0409 22021S6170 243</v>
      </c>
      <c r="AM269" s="151" t="str">
        <f t="shared" si="160"/>
        <v>22 0 922 0409 22021S6170 200</v>
      </c>
      <c r="AN269" s="1" t="str">
        <f t="shared" si="168"/>
        <v>22 0 922 0409 22021S6170 240</v>
      </c>
      <c r="AO269" s="151" t="str">
        <f t="shared" si="161"/>
        <v>22 0 922 0409 22021S6170 243</v>
      </c>
      <c r="AP269" s="151" t="str">
        <f t="shared" si="162"/>
        <v>0</v>
      </c>
      <c r="AQ269" s="151">
        <f t="shared" si="163"/>
        <v>0</v>
      </c>
      <c r="AR269" s="152"/>
      <c r="AS269" s="151"/>
    </row>
    <row r="270" spans="1:46" ht="13.5" customHeight="1" x14ac:dyDescent="0.2">
      <c r="A270" s="134"/>
      <c r="B270" s="241" t="str">
        <f t="shared" si="164"/>
        <v>22</v>
      </c>
      <c r="C270" s="112" t="s">
        <v>3115</v>
      </c>
      <c r="D270" s="46" t="s">
        <v>580</v>
      </c>
      <c r="E270" s="46" t="s">
        <v>1060</v>
      </c>
      <c r="F270" s="46" t="s">
        <v>2964</v>
      </c>
      <c r="G270" s="46" t="s">
        <v>2965</v>
      </c>
      <c r="H270" s="46" t="s">
        <v>411</v>
      </c>
      <c r="I270" s="46"/>
      <c r="J270" s="85"/>
      <c r="K270" s="85"/>
      <c r="L270" s="237"/>
      <c r="M270" s="115">
        <v>2046019.2</v>
      </c>
      <c r="N270" s="115"/>
      <c r="O270" s="149"/>
      <c r="P270" s="113" t="str">
        <f t="shared" si="147"/>
        <v>22 0</v>
      </c>
      <c r="Q270" s="150" t="str">
        <f t="shared" si="148"/>
        <v>22 0 922</v>
      </c>
      <c r="R270" s="150" t="str">
        <f t="shared" si="165"/>
        <v>0400</v>
      </c>
      <c r="S270" s="150" t="str">
        <f t="shared" si="149"/>
        <v>922 0400</v>
      </c>
      <c r="T270" s="150" t="str">
        <f t="shared" si="139"/>
        <v>22 0 922 0400</v>
      </c>
      <c r="U270" s="148" t="str">
        <f t="shared" si="166"/>
        <v>0409</v>
      </c>
      <c r="V270" s="150" t="str">
        <f t="shared" si="150"/>
        <v>922 0409</v>
      </c>
      <c r="W270" s="150" t="str">
        <f t="shared" si="140"/>
        <v>22 0 922 0409</v>
      </c>
      <c r="X270" s="151" t="str">
        <f t="shared" si="167"/>
        <v>0409 2202100000</v>
      </c>
      <c r="Y270" s="151" t="str">
        <f t="shared" si="151"/>
        <v>922 0409 2202100000</v>
      </c>
      <c r="Z270" s="151" t="str">
        <f t="shared" si="141"/>
        <v>22 0 922 0409 2202100000</v>
      </c>
      <c r="AA270" s="151" t="str">
        <f t="shared" si="142"/>
        <v>0409 22021S6000</v>
      </c>
      <c r="AB270" s="151" t="str">
        <f t="shared" si="152"/>
        <v>922 0409 22021S6000</v>
      </c>
      <c r="AC270" s="151" t="str">
        <f t="shared" si="143"/>
        <v>22 0 922 0409 22021S6000</v>
      </c>
      <c r="AD270" s="151" t="str">
        <f t="shared" si="144"/>
        <v>0409 22021S6170</v>
      </c>
      <c r="AE270" s="151" t="str">
        <f t="shared" si="153"/>
        <v>922 0409 22021S6170</v>
      </c>
      <c r="AF270" s="151" t="str">
        <f t="shared" si="145"/>
        <v>22 0 922 0409 22021S6170</v>
      </c>
      <c r="AG270" s="151" t="str">
        <f t="shared" si="154"/>
        <v>0409 22021S6170 200</v>
      </c>
      <c r="AH270" s="1" t="str">
        <f t="shared" si="155"/>
        <v>0409 22021S6170 240</v>
      </c>
      <c r="AI270" s="151" t="str">
        <f t="shared" si="156"/>
        <v>0409 22021S6170 244</v>
      </c>
      <c r="AJ270" s="1" t="str">
        <f t="shared" si="157"/>
        <v>922 0409 22021S6170 240</v>
      </c>
      <c r="AK270" s="151" t="str">
        <f t="shared" si="158"/>
        <v>922 0409 22021S6170 200</v>
      </c>
      <c r="AL270" s="151" t="str">
        <f t="shared" si="159"/>
        <v>922 0409 22021S6170 244</v>
      </c>
      <c r="AM270" s="151" t="str">
        <f t="shared" si="160"/>
        <v>22 0 922 0409 22021S6170 200</v>
      </c>
      <c r="AN270" s="1" t="str">
        <f t="shared" si="168"/>
        <v>22 0 922 0409 22021S6170 240</v>
      </c>
      <c r="AO270" s="151" t="str">
        <f t="shared" si="161"/>
        <v>22 0 922 0409 22021S6170 244</v>
      </c>
      <c r="AP270" s="151" t="str">
        <f t="shared" si="162"/>
        <v>0</v>
      </c>
      <c r="AQ270" s="151">
        <f t="shared" si="163"/>
        <v>0</v>
      </c>
      <c r="AR270" s="154"/>
      <c r="AS270" s="151"/>
    </row>
    <row r="271" spans="1:46" ht="13.5" customHeight="1" x14ac:dyDescent="0.2">
      <c r="A271" s="134"/>
      <c r="B271" s="241" t="str">
        <f t="shared" si="164"/>
        <v>22</v>
      </c>
      <c r="C271" s="112" t="s">
        <v>3115</v>
      </c>
      <c r="D271" s="46" t="s">
        <v>580</v>
      </c>
      <c r="E271" s="46" t="s">
        <v>320</v>
      </c>
      <c r="F271" s="46" t="s">
        <v>2966</v>
      </c>
      <c r="G271" s="46">
        <v>17900</v>
      </c>
      <c r="H271" s="46" t="s">
        <v>821</v>
      </c>
      <c r="I271" s="46"/>
      <c r="J271" s="85"/>
      <c r="K271" s="85"/>
      <c r="L271" s="237"/>
      <c r="M271" s="115">
        <v>158573.53</v>
      </c>
      <c r="N271" s="115"/>
      <c r="O271" s="149"/>
      <c r="P271" s="113" t="str">
        <f t="shared" si="147"/>
        <v>22 0</v>
      </c>
      <c r="Q271" s="150" t="str">
        <f t="shared" si="148"/>
        <v>22 0 922</v>
      </c>
      <c r="R271" s="150" t="str">
        <f t="shared" si="165"/>
        <v>0400</v>
      </c>
      <c r="S271" s="150" t="str">
        <f t="shared" si="149"/>
        <v>922 0400</v>
      </c>
      <c r="T271" s="150" t="str">
        <f t="shared" si="139"/>
        <v>22 0 922 0400</v>
      </c>
      <c r="U271" s="148" t="str">
        <f t="shared" si="166"/>
        <v>0412</v>
      </c>
      <c r="V271" s="150" t="str">
        <f t="shared" si="150"/>
        <v>922 0412</v>
      </c>
      <c r="W271" s="150" t="str">
        <f t="shared" si="140"/>
        <v>22 0 922 0412</v>
      </c>
      <c r="X271" s="151" t="str">
        <f t="shared" si="167"/>
        <v>0412 2201900000</v>
      </c>
      <c r="Y271" s="151" t="str">
        <f t="shared" si="151"/>
        <v>922 0412 2201900000</v>
      </c>
      <c r="Z271" s="151" t="str">
        <f t="shared" si="141"/>
        <v>22 0 922 0412 2201900000</v>
      </c>
      <c r="AA271" s="151" t="str">
        <f t="shared" si="142"/>
        <v>0412 2201917000</v>
      </c>
      <c r="AB271" s="151" t="str">
        <f t="shared" si="152"/>
        <v>922 0412 2201917000</v>
      </c>
      <c r="AC271" s="151" t="str">
        <f t="shared" si="143"/>
        <v>22 0 922 0412 2201917000</v>
      </c>
      <c r="AD271" s="151" t="str">
        <f t="shared" si="144"/>
        <v>0412 2201917900</v>
      </c>
      <c r="AE271" s="151" t="str">
        <f t="shared" si="153"/>
        <v>922 0412 2201917900</v>
      </c>
      <c r="AF271" s="151" t="str">
        <f t="shared" si="145"/>
        <v>22 0 922 0412 2201917900</v>
      </c>
      <c r="AG271" s="151" t="str">
        <f t="shared" si="154"/>
        <v>0412 2201917900 100</v>
      </c>
      <c r="AH271" s="1" t="str">
        <f t="shared" si="155"/>
        <v>0412 2201917900 120</v>
      </c>
      <c r="AI271" s="151" t="str">
        <f t="shared" si="156"/>
        <v>0412 2201917900 121</v>
      </c>
      <c r="AJ271" s="1" t="str">
        <f t="shared" si="157"/>
        <v>922 0412 2201917900 120</v>
      </c>
      <c r="AK271" s="151" t="str">
        <f t="shared" si="158"/>
        <v>922 0412 2201917900 100</v>
      </c>
      <c r="AL271" s="151" t="str">
        <f t="shared" si="159"/>
        <v>922 0412 2201917900 121</v>
      </c>
      <c r="AM271" s="151" t="str">
        <f t="shared" si="160"/>
        <v>22 0 922 0412 2201917900 100</v>
      </c>
      <c r="AN271" s="1" t="str">
        <f t="shared" si="168"/>
        <v>22 0 922 0412 2201917900 120</v>
      </c>
      <c r="AO271" s="151" t="str">
        <f t="shared" si="161"/>
        <v>22 0 922 0412 2201917900 121</v>
      </c>
      <c r="AP271" s="151" t="str">
        <f t="shared" si="162"/>
        <v>0</v>
      </c>
      <c r="AQ271" s="151">
        <f t="shared" si="163"/>
        <v>0</v>
      </c>
      <c r="AR271" s="152"/>
      <c r="AS271" s="151"/>
    </row>
    <row r="272" spans="1:46" ht="13.5" customHeight="1" x14ac:dyDescent="0.2">
      <c r="A272" s="134"/>
      <c r="B272" s="241" t="str">
        <f t="shared" si="164"/>
        <v>22</v>
      </c>
      <c r="C272" s="112" t="s">
        <v>3115</v>
      </c>
      <c r="D272" s="46" t="s">
        <v>580</v>
      </c>
      <c r="E272" s="46" t="s">
        <v>320</v>
      </c>
      <c r="F272" s="46" t="s">
        <v>2966</v>
      </c>
      <c r="G272" s="46">
        <v>17900</v>
      </c>
      <c r="H272" s="46" t="s">
        <v>684</v>
      </c>
      <c r="I272" s="46"/>
      <c r="J272" s="85"/>
      <c r="K272" s="85"/>
      <c r="L272" s="237"/>
      <c r="M272" s="115">
        <v>237</v>
      </c>
      <c r="N272" s="115"/>
      <c r="O272" s="149"/>
      <c r="P272" s="113" t="str">
        <f t="shared" si="147"/>
        <v>22 0</v>
      </c>
      <c r="Q272" s="150" t="str">
        <f t="shared" si="148"/>
        <v>22 0 922</v>
      </c>
      <c r="R272" s="150" t="str">
        <f t="shared" si="165"/>
        <v>0400</v>
      </c>
      <c r="S272" s="150" t="str">
        <f t="shared" si="149"/>
        <v>922 0400</v>
      </c>
      <c r="T272" s="150" t="str">
        <f t="shared" si="139"/>
        <v>22 0 922 0400</v>
      </c>
      <c r="U272" s="148" t="str">
        <f t="shared" si="166"/>
        <v>0412</v>
      </c>
      <c r="V272" s="150" t="str">
        <f t="shared" si="150"/>
        <v>922 0412</v>
      </c>
      <c r="W272" s="150" t="str">
        <f t="shared" si="140"/>
        <v>22 0 922 0412</v>
      </c>
      <c r="X272" s="151" t="str">
        <f t="shared" si="167"/>
        <v>0412 2201900000</v>
      </c>
      <c r="Y272" s="151" t="str">
        <f t="shared" si="151"/>
        <v>922 0412 2201900000</v>
      </c>
      <c r="Z272" s="151" t="str">
        <f t="shared" si="141"/>
        <v>22 0 922 0412 2201900000</v>
      </c>
      <c r="AA272" s="151" t="str">
        <f t="shared" si="142"/>
        <v>0412 2201917000</v>
      </c>
      <c r="AB272" s="151" t="str">
        <f t="shared" si="152"/>
        <v>922 0412 2201917000</v>
      </c>
      <c r="AC272" s="151" t="str">
        <f t="shared" si="143"/>
        <v>22 0 922 0412 2201917000</v>
      </c>
      <c r="AD272" s="151" t="str">
        <f t="shared" si="144"/>
        <v>0412 2201917900</v>
      </c>
      <c r="AE272" s="151" t="str">
        <f t="shared" si="153"/>
        <v>922 0412 2201917900</v>
      </c>
      <c r="AF272" s="151" t="str">
        <f t="shared" si="145"/>
        <v>22 0 922 0412 2201917900</v>
      </c>
      <c r="AG272" s="151" t="str">
        <f t="shared" si="154"/>
        <v>0412 2201917900 100</v>
      </c>
      <c r="AH272" s="1" t="str">
        <f t="shared" si="155"/>
        <v>0412 2201917900 120</v>
      </c>
      <c r="AI272" s="151" t="str">
        <f t="shared" si="156"/>
        <v>0412 2201917900 122</v>
      </c>
      <c r="AJ272" s="1" t="str">
        <f t="shared" si="157"/>
        <v>922 0412 2201917900 120</v>
      </c>
      <c r="AK272" s="151" t="str">
        <f t="shared" si="158"/>
        <v>922 0412 2201917900 100</v>
      </c>
      <c r="AL272" s="151" t="str">
        <f t="shared" si="159"/>
        <v>922 0412 2201917900 122</v>
      </c>
      <c r="AM272" s="151" t="str">
        <f t="shared" si="160"/>
        <v>22 0 922 0412 2201917900 100</v>
      </c>
      <c r="AN272" s="1" t="str">
        <f t="shared" si="168"/>
        <v>22 0 922 0412 2201917900 120</v>
      </c>
      <c r="AO272" s="151" t="str">
        <f t="shared" si="161"/>
        <v>22 0 922 0412 2201917900 122</v>
      </c>
      <c r="AP272" s="151" t="str">
        <f t="shared" si="162"/>
        <v>0</v>
      </c>
      <c r="AQ272" s="151">
        <f t="shared" si="163"/>
        <v>0</v>
      </c>
      <c r="AR272" s="152"/>
      <c r="AS272" s="151"/>
    </row>
    <row r="273" spans="1:45" ht="13.5" customHeight="1" x14ac:dyDescent="0.2">
      <c r="A273" s="134"/>
      <c r="B273" s="241" t="str">
        <f t="shared" si="164"/>
        <v>22</v>
      </c>
      <c r="C273" s="112" t="s">
        <v>3115</v>
      </c>
      <c r="D273" s="46" t="s">
        <v>580</v>
      </c>
      <c r="E273" s="46" t="s">
        <v>320</v>
      </c>
      <c r="F273" s="46" t="s">
        <v>2966</v>
      </c>
      <c r="G273" s="46">
        <v>17900</v>
      </c>
      <c r="H273" s="46" t="s">
        <v>826</v>
      </c>
      <c r="I273" s="46"/>
      <c r="J273" s="85"/>
      <c r="K273" s="85"/>
      <c r="L273" s="237"/>
      <c r="M273" s="115">
        <v>46620.81</v>
      </c>
      <c r="N273" s="115"/>
      <c r="O273" s="149"/>
      <c r="P273" s="113" t="str">
        <f t="shared" si="147"/>
        <v>22 0</v>
      </c>
      <c r="Q273" s="150" t="str">
        <f t="shared" si="148"/>
        <v>22 0 922</v>
      </c>
      <c r="R273" s="150" t="str">
        <f t="shared" si="165"/>
        <v>0400</v>
      </c>
      <c r="S273" s="150" t="str">
        <f t="shared" si="149"/>
        <v>922 0400</v>
      </c>
      <c r="T273" s="150" t="str">
        <f t="shared" si="139"/>
        <v>22 0 922 0400</v>
      </c>
      <c r="U273" s="148" t="str">
        <f t="shared" si="166"/>
        <v>0412</v>
      </c>
      <c r="V273" s="150" t="str">
        <f t="shared" si="150"/>
        <v>922 0412</v>
      </c>
      <c r="W273" s="150" t="str">
        <f t="shared" si="140"/>
        <v>22 0 922 0412</v>
      </c>
      <c r="X273" s="151" t="str">
        <f t="shared" si="167"/>
        <v>0412 2201900000</v>
      </c>
      <c r="Y273" s="151" t="str">
        <f t="shared" si="151"/>
        <v>922 0412 2201900000</v>
      </c>
      <c r="Z273" s="151" t="str">
        <f t="shared" si="141"/>
        <v>22 0 922 0412 2201900000</v>
      </c>
      <c r="AA273" s="151" t="str">
        <f t="shared" si="142"/>
        <v>0412 2201917000</v>
      </c>
      <c r="AB273" s="151" t="str">
        <f t="shared" si="152"/>
        <v>922 0412 2201917000</v>
      </c>
      <c r="AC273" s="151" t="str">
        <f t="shared" si="143"/>
        <v>22 0 922 0412 2201917000</v>
      </c>
      <c r="AD273" s="151" t="str">
        <f t="shared" si="144"/>
        <v>0412 2201917900</v>
      </c>
      <c r="AE273" s="151" t="str">
        <f t="shared" si="153"/>
        <v>922 0412 2201917900</v>
      </c>
      <c r="AF273" s="151" t="str">
        <f t="shared" si="145"/>
        <v>22 0 922 0412 2201917900</v>
      </c>
      <c r="AG273" s="151" t="str">
        <f t="shared" si="154"/>
        <v>0412 2201917900 100</v>
      </c>
      <c r="AH273" s="1" t="str">
        <f t="shared" si="155"/>
        <v>0412 2201917900 120</v>
      </c>
      <c r="AI273" s="151" t="str">
        <f t="shared" si="156"/>
        <v>0412 2201917900 129</v>
      </c>
      <c r="AJ273" s="1" t="str">
        <f t="shared" si="157"/>
        <v>922 0412 2201917900 120</v>
      </c>
      <c r="AK273" s="151" t="str">
        <f t="shared" si="158"/>
        <v>922 0412 2201917900 100</v>
      </c>
      <c r="AL273" s="151" t="str">
        <f t="shared" si="159"/>
        <v>922 0412 2201917900 129</v>
      </c>
      <c r="AM273" s="151" t="str">
        <f t="shared" si="160"/>
        <v>22 0 922 0412 2201917900 100</v>
      </c>
      <c r="AN273" s="1" t="str">
        <f t="shared" si="168"/>
        <v>22 0 922 0412 2201917900 120</v>
      </c>
      <c r="AO273" s="151" t="str">
        <f t="shared" si="161"/>
        <v>22 0 922 0412 2201917900 129</v>
      </c>
      <c r="AP273" s="151" t="str">
        <f t="shared" si="162"/>
        <v>0</v>
      </c>
      <c r="AQ273" s="151">
        <f t="shared" si="163"/>
        <v>0</v>
      </c>
      <c r="AR273" s="152"/>
      <c r="AS273" s="151"/>
    </row>
    <row r="274" spans="1:45" ht="13.5" customHeight="1" x14ac:dyDescent="0.2">
      <c r="A274" s="134"/>
      <c r="B274" s="241" t="str">
        <f t="shared" si="164"/>
        <v>22</v>
      </c>
      <c r="C274" s="112" t="s">
        <v>3115</v>
      </c>
      <c r="D274" s="46" t="s">
        <v>580</v>
      </c>
      <c r="E274" s="46" t="s">
        <v>225</v>
      </c>
      <c r="F274" s="46" t="s">
        <v>2950</v>
      </c>
      <c r="G274" s="46">
        <v>81830</v>
      </c>
      <c r="H274" s="46" t="s">
        <v>411</v>
      </c>
      <c r="I274" s="46"/>
      <c r="J274" s="85"/>
      <c r="K274" s="85"/>
      <c r="L274" s="237"/>
      <c r="M274" s="115">
        <v>21612.44</v>
      </c>
      <c r="N274" s="164"/>
      <c r="O274" s="149"/>
      <c r="P274" s="113" t="str">
        <f t="shared" si="147"/>
        <v>22 0</v>
      </c>
      <c r="Q274" s="150" t="str">
        <f t="shared" si="148"/>
        <v>22 0 922</v>
      </c>
      <c r="R274" s="150" t="str">
        <f t="shared" si="165"/>
        <v>0500</v>
      </c>
      <c r="S274" s="150" t="str">
        <f t="shared" si="149"/>
        <v>922 0500</v>
      </c>
      <c r="T274" s="150" t="str">
        <f t="shared" si="139"/>
        <v>22 0 922 0500</v>
      </c>
      <c r="U274" s="148" t="str">
        <f t="shared" si="166"/>
        <v>0501</v>
      </c>
      <c r="V274" s="150" t="str">
        <f t="shared" si="150"/>
        <v>922 0501</v>
      </c>
      <c r="W274" s="150" t="str">
        <f t="shared" si="140"/>
        <v>22 0 922 0501</v>
      </c>
      <c r="X274" s="151" t="str">
        <f t="shared" si="167"/>
        <v>0501 2201200000</v>
      </c>
      <c r="Y274" s="151" t="str">
        <f t="shared" si="151"/>
        <v>922 0501 2201200000</v>
      </c>
      <c r="Z274" s="151" t="str">
        <f t="shared" si="141"/>
        <v>22 0 922 0501 2201200000</v>
      </c>
      <c r="AA274" s="151" t="str">
        <f t="shared" si="142"/>
        <v>0501 2201281000</v>
      </c>
      <c r="AB274" s="151" t="str">
        <f t="shared" si="152"/>
        <v>922 0501 2201281000</v>
      </c>
      <c r="AC274" s="151" t="str">
        <f t="shared" si="143"/>
        <v>22 0 922 0501 2201281000</v>
      </c>
      <c r="AD274" s="151" t="str">
        <f t="shared" si="144"/>
        <v>0501 2201281830</v>
      </c>
      <c r="AE274" s="151" t="str">
        <f t="shared" si="153"/>
        <v>922 0501 2201281830</v>
      </c>
      <c r="AF274" s="151" t="str">
        <f t="shared" si="145"/>
        <v>22 0 922 0501 2201281830</v>
      </c>
      <c r="AG274" s="151" t="str">
        <f t="shared" si="154"/>
        <v>0501 2201281830 200</v>
      </c>
      <c r="AH274" s="1" t="str">
        <f t="shared" si="155"/>
        <v>0501 2201281830 240</v>
      </c>
      <c r="AI274" s="151" t="str">
        <f t="shared" si="156"/>
        <v>0501 2201281830 244</v>
      </c>
      <c r="AJ274" s="1" t="str">
        <f t="shared" si="157"/>
        <v>922 0501 2201281830 240</v>
      </c>
      <c r="AK274" s="151" t="str">
        <f t="shared" si="158"/>
        <v>922 0501 2201281830 200</v>
      </c>
      <c r="AL274" s="151" t="str">
        <f t="shared" si="159"/>
        <v>922 0501 2201281830 244</v>
      </c>
      <c r="AM274" s="151" t="str">
        <f t="shared" si="160"/>
        <v>22 0 922 0501 2201281830 200</v>
      </c>
      <c r="AN274" s="1" t="str">
        <f t="shared" si="168"/>
        <v>22 0 922 0501 2201281830 240</v>
      </c>
      <c r="AO274" s="151" t="str">
        <f t="shared" si="161"/>
        <v>22 0 922 0501 2201281830 244</v>
      </c>
      <c r="AP274" s="151" t="str">
        <f t="shared" si="162"/>
        <v>0</v>
      </c>
      <c r="AQ274" s="151">
        <f t="shared" si="163"/>
        <v>0</v>
      </c>
      <c r="AR274" s="154"/>
      <c r="AS274" s="151"/>
    </row>
    <row r="275" spans="1:45" ht="13.5" customHeight="1" x14ac:dyDescent="0.2">
      <c r="A275" s="134"/>
      <c r="B275" s="241" t="str">
        <f t="shared" si="164"/>
        <v>22</v>
      </c>
      <c r="C275" s="112" t="s">
        <v>3115</v>
      </c>
      <c r="D275" s="46" t="s">
        <v>580</v>
      </c>
      <c r="E275" s="46" t="s">
        <v>259</v>
      </c>
      <c r="F275" s="46" t="s">
        <v>2961</v>
      </c>
      <c r="G275" s="46">
        <v>84360</v>
      </c>
      <c r="H275" s="46" t="s">
        <v>1269</v>
      </c>
      <c r="I275" s="46"/>
      <c r="J275" s="85"/>
      <c r="K275" s="85"/>
      <c r="L275" s="237"/>
      <c r="M275" s="115">
        <v>0</v>
      </c>
      <c r="N275" s="115"/>
      <c r="O275" s="149"/>
      <c r="P275" s="113" t="str">
        <f t="shared" si="147"/>
        <v>22 0</v>
      </c>
      <c r="Q275" s="150" t="str">
        <f t="shared" si="148"/>
        <v>22 0 922</v>
      </c>
      <c r="R275" s="150" t="str">
        <f t="shared" si="165"/>
        <v>0500</v>
      </c>
      <c r="S275" s="150" t="str">
        <f t="shared" si="149"/>
        <v>922 0500</v>
      </c>
      <c r="T275" s="150" t="str">
        <f t="shared" si="139"/>
        <v>22 0 922 0500</v>
      </c>
      <c r="U275" s="148" t="str">
        <f t="shared" si="166"/>
        <v>0502</v>
      </c>
      <c r="V275" s="150" t="str">
        <f t="shared" si="150"/>
        <v>922 0502</v>
      </c>
      <c r="W275" s="150" t="str">
        <f t="shared" si="140"/>
        <v>22 0 922 0502</v>
      </c>
      <c r="X275" s="151" t="str">
        <f t="shared" si="167"/>
        <v>0502 2201500000</v>
      </c>
      <c r="Y275" s="151" t="str">
        <f t="shared" si="151"/>
        <v>922 0502 2201500000</v>
      </c>
      <c r="Z275" s="151" t="str">
        <f t="shared" si="141"/>
        <v>22 0 922 0502 2201500000</v>
      </c>
      <c r="AA275" s="151" t="str">
        <f t="shared" si="142"/>
        <v>0502 2201584000</v>
      </c>
      <c r="AB275" s="151" t="str">
        <f t="shared" si="152"/>
        <v>922 0502 2201584000</v>
      </c>
      <c r="AC275" s="151" t="str">
        <f t="shared" si="143"/>
        <v>22 0 922 0502 2201584000</v>
      </c>
      <c r="AD275" s="151" t="str">
        <f t="shared" si="144"/>
        <v>0502 2201584360</v>
      </c>
      <c r="AE275" s="151" t="str">
        <f t="shared" si="153"/>
        <v>922 0502 2201584360</v>
      </c>
      <c r="AF275" s="151" t="str">
        <f t="shared" si="145"/>
        <v>22 0 922 0502 2201584360</v>
      </c>
      <c r="AG275" s="151" t="str">
        <f t="shared" si="154"/>
        <v>0502 2201584360 400</v>
      </c>
      <c r="AH275" s="1" t="str">
        <f t="shared" si="155"/>
        <v>0502 2201584360 410</v>
      </c>
      <c r="AI275" s="151" t="str">
        <f t="shared" si="156"/>
        <v>0502 2201584360 414</v>
      </c>
      <c r="AJ275" s="1" t="str">
        <f t="shared" si="157"/>
        <v>922 0502 2201584360 410</v>
      </c>
      <c r="AK275" s="151" t="str">
        <f t="shared" si="158"/>
        <v>922 0502 2201584360 400</v>
      </c>
      <c r="AL275" s="151" t="str">
        <f t="shared" si="159"/>
        <v>922 0502 2201584360 414</v>
      </c>
      <c r="AM275" s="151" t="str">
        <f t="shared" si="160"/>
        <v>22 0 922 0502 2201584360 400</v>
      </c>
      <c r="AN275" s="1" t="str">
        <f t="shared" si="168"/>
        <v>22 0 922 0502 2201584360 410</v>
      </c>
      <c r="AO275" s="151" t="str">
        <f t="shared" si="161"/>
        <v>22 0 922 0502 2201584360 414</v>
      </c>
      <c r="AP275" s="151" t="str">
        <f t="shared" si="162"/>
        <v>0</v>
      </c>
      <c r="AQ275" s="151">
        <f t="shared" si="163"/>
        <v>0</v>
      </c>
      <c r="AR275" s="152"/>
      <c r="AS275" s="151"/>
    </row>
    <row r="276" spans="1:45" ht="13.5" customHeight="1" x14ac:dyDescent="0.2">
      <c r="A276" s="134"/>
      <c r="B276" s="241" t="str">
        <f t="shared" si="164"/>
        <v>22</v>
      </c>
      <c r="C276" s="112" t="s">
        <v>3115</v>
      </c>
      <c r="D276" s="46" t="s">
        <v>580</v>
      </c>
      <c r="E276" s="46" t="s">
        <v>259</v>
      </c>
      <c r="F276" s="46" t="s">
        <v>2961</v>
      </c>
      <c r="G276" s="46" t="s">
        <v>2969</v>
      </c>
      <c r="H276" s="46" t="s">
        <v>1269</v>
      </c>
      <c r="I276" s="46"/>
      <c r="J276" s="85"/>
      <c r="K276" s="85"/>
      <c r="L276" s="237"/>
      <c r="M276" s="115">
        <v>0</v>
      </c>
      <c r="N276" s="115"/>
      <c r="O276" s="149"/>
      <c r="P276" s="113" t="str">
        <f t="shared" si="147"/>
        <v>22 0</v>
      </c>
      <c r="Q276" s="150" t="str">
        <f t="shared" si="148"/>
        <v>22 0 922</v>
      </c>
      <c r="R276" s="150" t="str">
        <f t="shared" si="165"/>
        <v>0500</v>
      </c>
      <c r="S276" s="150" t="str">
        <f t="shared" si="149"/>
        <v>922 0500</v>
      </c>
      <c r="T276" s="150" t="str">
        <f t="shared" si="139"/>
        <v>22 0 922 0500</v>
      </c>
      <c r="U276" s="148" t="str">
        <f t="shared" si="166"/>
        <v>0502</v>
      </c>
      <c r="V276" s="150" t="str">
        <f t="shared" si="150"/>
        <v>922 0502</v>
      </c>
      <c r="W276" s="150" t="str">
        <f t="shared" si="140"/>
        <v>22 0 922 0502</v>
      </c>
      <c r="X276" s="151" t="str">
        <f t="shared" si="167"/>
        <v>0502 2201500000</v>
      </c>
      <c r="Y276" s="151" t="str">
        <f t="shared" si="151"/>
        <v>922 0502 2201500000</v>
      </c>
      <c r="Z276" s="151" t="str">
        <f t="shared" si="141"/>
        <v>22 0 922 0502 2201500000</v>
      </c>
      <c r="AA276" s="151" t="str">
        <f t="shared" si="142"/>
        <v>0502 22015S1000</v>
      </c>
      <c r="AB276" s="151" t="str">
        <f t="shared" si="152"/>
        <v>922 0502 22015S1000</v>
      </c>
      <c r="AC276" s="151" t="str">
        <f t="shared" si="143"/>
        <v>22 0 922 0502 22015S1000</v>
      </c>
      <c r="AD276" s="151" t="str">
        <f t="shared" si="144"/>
        <v>0502 22015S1270</v>
      </c>
      <c r="AE276" s="151" t="str">
        <f t="shared" si="153"/>
        <v>922 0502 22015S1270</v>
      </c>
      <c r="AF276" s="151" t="str">
        <f t="shared" si="145"/>
        <v>22 0 922 0502 22015S1270</v>
      </c>
      <c r="AG276" s="151" t="str">
        <f t="shared" si="154"/>
        <v>0502 22015S1270 400</v>
      </c>
      <c r="AH276" s="1" t="str">
        <f t="shared" si="155"/>
        <v>0502 22015S1270 410</v>
      </c>
      <c r="AI276" s="151" t="str">
        <f t="shared" si="156"/>
        <v>0502 22015S1270 414</v>
      </c>
      <c r="AJ276" s="1" t="str">
        <f t="shared" si="157"/>
        <v>922 0502 22015S1270 410</v>
      </c>
      <c r="AK276" s="151" t="str">
        <f t="shared" si="158"/>
        <v>922 0502 22015S1270 400</v>
      </c>
      <c r="AL276" s="151" t="str">
        <f t="shared" si="159"/>
        <v>922 0502 22015S1270 414</v>
      </c>
      <c r="AM276" s="151" t="str">
        <f t="shared" si="160"/>
        <v>22 0 922 0502 22015S1270 400</v>
      </c>
      <c r="AN276" s="1" t="str">
        <f t="shared" si="168"/>
        <v>22 0 922 0502 22015S1270 410</v>
      </c>
      <c r="AO276" s="151" t="str">
        <f t="shared" si="161"/>
        <v>22 0 922 0502 22015S1270 414</v>
      </c>
      <c r="AP276" s="151" t="str">
        <f t="shared" si="162"/>
        <v>0</v>
      </c>
      <c r="AQ276" s="151">
        <f t="shared" si="163"/>
        <v>0</v>
      </c>
      <c r="AR276" s="154"/>
      <c r="AS276" s="151"/>
    </row>
    <row r="277" spans="1:45" ht="13.5" customHeight="1" x14ac:dyDescent="0.2">
      <c r="A277" s="134"/>
      <c r="B277" s="241" t="str">
        <f t="shared" si="164"/>
        <v>22</v>
      </c>
      <c r="C277" s="112" t="s">
        <v>3115</v>
      </c>
      <c r="D277" s="46" t="s">
        <v>580</v>
      </c>
      <c r="E277" s="46" t="s">
        <v>259</v>
      </c>
      <c r="F277" s="46" t="s">
        <v>2967</v>
      </c>
      <c r="G277" s="46">
        <v>81680</v>
      </c>
      <c r="H277" s="46" t="s">
        <v>1269</v>
      </c>
      <c r="I277" s="46"/>
      <c r="J277" s="85"/>
      <c r="K277" s="85"/>
      <c r="L277" s="237"/>
      <c r="M277" s="115">
        <v>0</v>
      </c>
      <c r="N277" s="115"/>
      <c r="O277" s="149"/>
      <c r="P277" s="113" t="str">
        <f t="shared" si="147"/>
        <v>22 0</v>
      </c>
      <c r="Q277" s="150" t="str">
        <f t="shared" si="148"/>
        <v>22 0 922</v>
      </c>
      <c r="R277" s="150" t="str">
        <f t="shared" si="165"/>
        <v>0500</v>
      </c>
      <c r="S277" s="150" t="str">
        <f t="shared" si="149"/>
        <v>922 0500</v>
      </c>
      <c r="T277" s="150" t="str">
        <f t="shared" si="139"/>
        <v>22 0 922 0500</v>
      </c>
      <c r="U277" s="148" t="str">
        <f t="shared" si="166"/>
        <v>0502</v>
      </c>
      <c r="V277" s="150" t="str">
        <f t="shared" si="150"/>
        <v>922 0502</v>
      </c>
      <c r="W277" s="150" t="str">
        <f t="shared" si="140"/>
        <v>22 0 922 0502</v>
      </c>
      <c r="X277" s="151" t="str">
        <f t="shared" si="167"/>
        <v>0502 2204100000</v>
      </c>
      <c r="Y277" s="151" t="str">
        <f t="shared" si="151"/>
        <v>922 0502 2204100000</v>
      </c>
      <c r="Z277" s="151" t="str">
        <f t="shared" si="141"/>
        <v>22 0 922 0502 2204100000</v>
      </c>
      <c r="AA277" s="151" t="str">
        <f t="shared" si="142"/>
        <v>0502 2204181000</v>
      </c>
      <c r="AB277" s="151" t="str">
        <f t="shared" si="152"/>
        <v>922 0502 2204181000</v>
      </c>
      <c r="AC277" s="151" t="str">
        <f t="shared" si="143"/>
        <v>22 0 922 0502 2204181000</v>
      </c>
      <c r="AD277" s="151" t="str">
        <f t="shared" si="144"/>
        <v>0502 2204181680</v>
      </c>
      <c r="AE277" s="151" t="str">
        <f t="shared" si="153"/>
        <v>922 0502 2204181680</v>
      </c>
      <c r="AF277" s="151" t="str">
        <f t="shared" si="145"/>
        <v>22 0 922 0502 2204181680</v>
      </c>
      <c r="AG277" s="151" t="str">
        <f t="shared" si="154"/>
        <v>0502 2204181680 400</v>
      </c>
      <c r="AH277" s="1" t="str">
        <f t="shared" si="155"/>
        <v>0502 2204181680 410</v>
      </c>
      <c r="AI277" s="151" t="str">
        <f t="shared" si="156"/>
        <v>0502 2204181680 414</v>
      </c>
      <c r="AJ277" s="1" t="str">
        <f t="shared" si="157"/>
        <v>922 0502 2204181680 410</v>
      </c>
      <c r="AK277" s="151" t="str">
        <f t="shared" si="158"/>
        <v>922 0502 2204181680 400</v>
      </c>
      <c r="AL277" s="151" t="str">
        <f t="shared" si="159"/>
        <v>922 0502 2204181680 414</v>
      </c>
      <c r="AM277" s="151" t="str">
        <f t="shared" si="160"/>
        <v>22 0 922 0502 2204181680 400</v>
      </c>
      <c r="AN277" s="1" t="str">
        <f t="shared" si="168"/>
        <v>22 0 922 0502 2204181680 410</v>
      </c>
      <c r="AO277" s="151" t="str">
        <f t="shared" si="161"/>
        <v>22 0 922 0502 2204181680 414</v>
      </c>
      <c r="AP277" s="151" t="str">
        <f t="shared" si="162"/>
        <v>0</v>
      </c>
      <c r="AQ277" s="151">
        <f t="shared" si="163"/>
        <v>0</v>
      </c>
      <c r="AR277" s="152"/>
      <c r="AS277" s="151"/>
    </row>
    <row r="278" spans="1:45" ht="13.5" customHeight="1" x14ac:dyDescent="0.2">
      <c r="A278" s="134"/>
      <c r="B278" s="241" t="str">
        <f t="shared" si="164"/>
        <v>22</v>
      </c>
      <c r="C278" s="112" t="s">
        <v>3115</v>
      </c>
      <c r="D278" s="46" t="s">
        <v>580</v>
      </c>
      <c r="E278" s="46" t="s">
        <v>259</v>
      </c>
      <c r="F278" s="46" t="s">
        <v>2967</v>
      </c>
      <c r="G278" s="46">
        <v>81740</v>
      </c>
      <c r="H278" s="46" t="s">
        <v>792</v>
      </c>
      <c r="I278" s="46"/>
      <c r="J278" s="85"/>
      <c r="K278" s="85"/>
      <c r="L278" s="237"/>
      <c r="M278" s="115">
        <v>26170</v>
      </c>
      <c r="N278" s="115"/>
      <c r="O278" s="149"/>
      <c r="P278" s="113" t="str">
        <f t="shared" si="147"/>
        <v>22 0</v>
      </c>
      <c r="Q278" s="150" t="str">
        <f t="shared" si="148"/>
        <v>22 0 922</v>
      </c>
      <c r="R278" s="150" t="str">
        <f t="shared" si="165"/>
        <v>0500</v>
      </c>
      <c r="S278" s="150" t="str">
        <f t="shared" si="149"/>
        <v>922 0500</v>
      </c>
      <c r="T278" s="150" t="str">
        <f t="shared" si="139"/>
        <v>22 0 922 0500</v>
      </c>
      <c r="U278" s="148" t="str">
        <f t="shared" si="166"/>
        <v>0502</v>
      </c>
      <c r="V278" s="150" t="str">
        <f t="shared" si="150"/>
        <v>922 0502</v>
      </c>
      <c r="W278" s="150" t="str">
        <f t="shared" si="140"/>
        <v>22 0 922 0502</v>
      </c>
      <c r="X278" s="151" t="str">
        <f t="shared" si="167"/>
        <v>0502 2204100000</v>
      </c>
      <c r="Y278" s="151" t="str">
        <f t="shared" si="151"/>
        <v>922 0502 2204100000</v>
      </c>
      <c r="Z278" s="151" t="str">
        <f t="shared" si="141"/>
        <v>22 0 922 0502 2204100000</v>
      </c>
      <c r="AA278" s="151" t="str">
        <f t="shared" si="142"/>
        <v>0502 2204181000</v>
      </c>
      <c r="AB278" s="151" t="str">
        <f t="shared" si="152"/>
        <v>922 0502 2204181000</v>
      </c>
      <c r="AC278" s="151" t="str">
        <f t="shared" si="143"/>
        <v>22 0 922 0502 2204181000</v>
      </c>
      <c r="AD278" s="151" t="str">
        <f t="shared" si="144"/>
        <v>0502 2204181740</v>
      </c>
      <c r="AE278" s="151" t="str">
        <f t="shared" si="153"/>
        <v>922 0502 2204181740</v>
      </c>
      <c r="AF278" s="151" t="str">
        <f t="shared" si="145"/>
        <v>22 0 922 0502 2204181740</v>
      </c>
      <c r="AG278" s="151" t="str">
        <f t="shared" si="154"/>
        <v>0502 2204181740 200</v>
      </c>
      <c r="AH278" s="1" t="str">
        <f t="shared" si="155"/>
        <v>0502 2204181740 240</v>
      </c>
      <c r="AI278" s="151" t="str">
        <f t="shared" si="156"/>
        <v>0502 2204181740 243</v>
      </c>
      <c r="AJ278" s="1" t="str">
        <f t="shared" si="157"/>
        <v>922 0502 2204181740 240</v>
      </c>
      <c r="AK278" s="151" t="str">
        <f t="shared" si="158"/>
        <v>922 0502 2204181740 200</v>
      </c>
      <c r="AL278" s="151" t="str">
        <f t="shared" si="159"/>
        <v>922 0502 2204181740 243</v>
      </c>
      <c r="AM278" s="151" t="str">
        <f t="shared" si="160"/>
        <v>22 0 922 0502 2204181740 200</v>
      </c>
      <c r="AN278" s="1" t="str">
        <f t="shared" si="168"/>
        <v>22 0 922 0502 2204181740 240</v>
      </c>
      <c r="AO278" s="151" t="str">
        <f t="shared" si="161"/>
        <v>22 0 922 0502 2204181740 243</v>
      </c>
      <c r="AP278" s="151" t="str">
        <f t="shared" si="162"/>
        <v>0</v>
      </c>
      <c r="AQ278" s="151">
        <f t="shared" si="163"/>
        <v>0</v>
      </c>
      <c r="AR278" s="152"/>
      <c r="AS278" s="151"/>
    </row>
    <row r="279" spans="1:45" ht="13.5" customHeight="1" x14ac:dyDescent="0.2">
      <c r="A279" s="134"/>
      <c r="B279" s="241" t="str">
        <f t="shared" si="164"/>
        <v>22</v>
      </c>
      <c r="C279" s="112" t="s">
        <v>3115</v>
      </c>
      <c r="D279" s="46" t="s">
        <v>580</v>
      </c>
      <c r="E279" s="46" t="s">
        <v>259</v>
      </c>
      <c r="F279" s="46" t="s">
        <v>2967</v>
      </c>
      <c r="G279" s="46">
        <v>81740</v>
      </c>
      <c r="H279" s="46" t="s">
        <v>411</v>
      </c>
      <c r="I279" s="46"/>
      <c r="J279" s="85"/>
      <c r="K279" s="85"/>
      <c r="L279" s="237"/>
      <c r="M279" s="115">
        <v>41218.99</v>
      </c>
      <c r="N279" s="115"/>
      <c r="O279" s="155"/>
      <c r="P279" s="113" t="str">
        <f t="shared" si="147"/>
        <v>22 0</v>
      </c>
      <c r="Q279" s="150" t="str">
        <f t="shared" si="148"/>
        <v>22 0 922</v>
      </c>
      <c r="R279" s="150" t="str">
        <f t="shared" si="165"/>
        <v>0500</v>
      </c>
      <c r="S279" s="150" t="str">
        <f t="shared" si="149"/>
        <v>922 0500</v>
      </c>
      <c r="T279" s="150" t="str">
        <f t="shared" si="139"/>
        <v>22 0 922 0500</v>
      </c>
      <c r="U279" s="148" t="str">
        <f t="shared" si="166"/>
        <v>0502</v>
      </c>
      <c r="V279" s="150" t="str">
        <f t="shared" si="150"/>
        <v>922 0502</v>
      </c>
      <c r="W279" s="150" t="str">
        <f t="shared" si="140"/>
        <v>22 0 922 0502</v>
      </c>
      <c r="X279" s="151" t="str">
        <f t="shared" si="167"/>
        <v>0502 2204100000</v>
      </c>
      <c r="Y279" s="151" t="str">
        <f t="shared" si="151"/>
        <v>922 0502 2204100000</v>
      </c>
      <c r="Z279" s="151" t="str">
        <f t="shared" si="141"/>
        <v>22 0 922 0502 2204100000</v>
      </c>
      <c r="AA279" s="151" t="str">
        <f t="shared" si="142"/>
        <v>0502 2204181000</v>
      </c>
      <c r="AB279" s="151" t="str">
        <f t="shared" si="152"/>
        <v>922 0502 2204181000</v>
      </c>
      <c r="AC279" s="151" t="str">
        <f t="shared" si="143"/>
        <v>22 0 922 0502 2204181000</v>
      </c>
      <c r="AD279" s="151" t="str">
        <f t="shared" si="144"/>
        <v>0502 2204181740</v>
      </c>
      <c r="AE279" s="151" t="str">
        <f t="shared" si="153"/>
        <v>922 0502 2204181740</v>
      </c>
      <c r="AF279" s="151" t="str">
        <f t="shared" si="145"/>
        <v>22 0 922 0502 2204181740</v>
      </c>
      <c r="AG279" s="151" t="str">
        <f t="shared" si="154"/>
        <v>0502 2204181740 200</v>
      </c>
      <c r="AH279" s="1" t="str">
        <f t="shared" si="155"/>
        <v>0502 2204181740 240</v>
      </c>
      <c r="AI279" s="151" t="str">
        <f t="shared" si="156"/>
        <v>0502 2204181740 244</v>
      </c>
      <c r="AJ279" s="1" t="str">
        <f t="shared" si="157"/>
        <v>922 0502 2204181740 240</v>
      </c>
      <c r="AK279" s="151" t="str">
        <f t="shared" si="158"/>
        <v>922 0502 2204181740 200</v>
      </c>
      <c r="AL279" s="151" t="str">
        <f t="shared" si="159"/>
        <v>922 0502 2204181740 244</v>
      </c>
      <c r="AM279" s="151" t="str">
        <f t="shared" si="160"/>
        <v>22 0 922 0502 2204181740 200</v>
      </c>
      <c r="AN279" s="1" t="str">
        <f t="shared" si="168"/>
        <v>22 0 922 0502 2204181740 240</v>
      </c>
      <c r="AO279" s="151" t="str">
        <f t="shared" si="161"/>
        <v>22 0 922 0502 2204181740 244</v>
      </c>
      <c r="AP279" s="151" t="str">
        <f t="shared" si="162"/>
        <v>0</v>
      </c>
      <c r="AQ279" s="151">
        <f t="shared" si="163"/>
        <v>0</v>
      </c>
      <c r="AR279" s="152"/>
      <c r="AS279" s="151"/>
    </row>
    <row r="280" spans="1:45" ht="13.5" customHeight="1" x14ac:dyDescent="0.2">
      <c r="A280" s="134"/>
      <c r="B280" s="241" t="str">
        <f t="shared" si="164"/>
        <v>22</v>
      </c>
      <c r="C280" s="112" t="s">
        <v>3115</v>
      </c>
      <c r="D280" s="46" t="s">
        <v>580</v>
      </c>
      <c r="E280" s="46" t="s">
        <v>259</v>
      </c>
      <c r="F280" s="46" t="s">
        <v>2968</v>
      </c>
      <c r="G280" s="46" t="s">
        <v>2969</v>
      </c>
      <c r="H280" s="46" t="s">
        <v>1269</v>
      </c>
      <c r="I280" s="46"/>
      <c r="J280" s="85"/>
      <c r="K280" s="85"/>
      <c r="L280" s="237"/>
      <c r="M280" s="115">
        <v>0</v>
      </c>
      <c r="N280" s="115"/>
      <c r="O280" s="149"/>
      <c r="P280" s="113" t="str">
        <f t="shared" si="147"/>
        <v>22 0</v>
      </c>
      <c r="Q280" s="150" t="str">
        <f t="shared" si="148"/>
        <v>22 0 922</v>
      </c>
      <c r="R280" s="150" t="str">
        <f t="shared" si="165"/>
        <v>0500</v>
      </c>
      <c r="S280" s="150" t="str">
        <f t="shared" si="149"/>
        <v>922 0500</v>
      </c>
      <c r="T280" s="150" t="str">
        <f t="shared" si="139"/>
        <v>22 0 922 0500</v>
      </c>
      <c r="U280" s="148" t="str">
        <f t="shared" si="166"/>
        <v>0502</v>
      </c>
      <c r="V280" s="150" t="str">
        <f t="shared" si="150"/>
        <v>922 0502</v>
      </c>
      <c r="W280" s="150" t="str">
        <f t="shared" si="140"/>
        <v>22 0 922 0502</v>
      </c>
      <c r="X280" s="151" t="str">
        <f t="shared" si="167"/>
        <v>0502 2209100000</v>
      </c>
      <c r="Y280" s="151" t="str">
        <f t="shared" si="151"/>
        <v>922 0502 2209100000</v>
      </c>
      <c r="Z280" s="151" t="str">
        <f t="shared" si="141"/>
        <v>22 0 922 0502 2209100000</v>
      </c>
      <c r="AA280" s="151" t="str">
        <f t="shared" si="142"/>
        <v>0502 22091S1000</v>
      </c>
      <c r="AB280" s="151" t="str">
        <f t="shared" si="152"/>
        <v>922 0502 22091S1000</v>
      </c>
      <c r="AC280" s="151" t="str">
        <f t="shared" si="143"/>
        <v>22 0 922 0502 22091S1000</v>
      </c>
      <c r="AD280" s="151" t="str">
        <f t="shared" si="144"/>
        <v>0502 22091S1270</v>
      </c>
      <c r="AE280" s="151" t="str">
        <f t="shared" si="153"/>
        <v>922 0502 22091S1270</v>
      </c>
      <c r="AF280" s="151" t="str">
        <f t="shared" si="145"/>
        <v>22 0 922 0502 22091S1270</v>
      </c>
      <c r="AG280" s="151" t="str">
        <f t="shared" si="154"/>
        <v>0502 22091S1270 400</v>
      </c>
      <c r="AH280" s="1" t="str">
        <f t="shared" si="155"/>
        <v>0502 22091S1270 410</v>
      </c>
      <c r="AI280" s="151" t="str">
        <f t="shared" si="156"/>
        <v>0502 22091S1270 414</v>
      </c>
      <c r="AJ280" s="1" t="str">
        <f t="shared" si="157"/>
        <v>922 0502 22091S1270 410</v>
      </c>
      <c r="AK280" s="151" t="str">
        <f t="shared" si="158"/>
        <v>922 0502 22091S1270 400</v>
      </c>
      <c r="AL280" s="151" t="str">
        <f t="shared" si="159"/>
        <v>922 0502 22091S1270 414</v>
      </c>
      <c r="AM280" s="151" t="str">
        <f t="shared" si="160"/>
        <v>22 0 922 0502 22091S1270 400</v>
      </c>
      <c r="AN280" s="1" t="str">
        <f t="shared" si="168"/>
        <v>22 0 922 0502 22091S1270 410</v>
      </c>
      <c r="AO280" s="151" t="str">
        <f t="shared" si="161"/>
        <v>22 0 922 0502 22091S1270 414</v>
      </c>
      <c r="AP280" s="151" t="str">
        <f t="shared" si="162"/>
        <v>0</v>
      </c>
      <c r="AQ280" s="151">
        <f t="shared" si="163"/>
        <v>0</v>
      </c>
      <c r="AR280" s="152"/>
      <c r="AS280" s="151"/>
    </row>
    <row r="281" spans="1:45" ht="13.5" customHeight="1" x14ac:dyDescent="0.2">
      <c r="A281" s="134"/>
      <c r="B281" s="241" t="str">
        <f t="shared" si="164"/>
        <v>22</v>
      </c>
      <c r="C281" s="112" t="s">
        <v>3115</v>
      </c>
      <c r="D281" s="46" t="s">
        <v>580</v>
      </c>
      <c r="E281" s="46" t="s">
        <v>259</v>
      </c>
      <c r="F281" s="46" t="s">
        <v>2968</v>
      </c>
      <c r="G281" s="46" t="s">
        <v>2970</v>
      </c>
      <c r="H281" s="46" t="s">
        <v>792</v>
      </c>
      <c r="I281" s="46"/>
      <c r="J281" s="85"/>
      <c r="K281" s="85"/>
      <c r="L281" s="237"/>
      <c r="M281" s="115">
        <v>386785.24</v>
      </c>
      <c r="N281" s="115"/>
      <c r="O281" s="149"/>
      <c r="P281" s="113" t="str">
        <f t="shared" si="147"/>
        <v>22 0</v>
      </c>
      <c r="Q281" s="150" t="str">
        <f t="shared" si="148"/>
        <v>22 0 922</v>
      </c>
      <c r="R281" s="150" t="str">
        <f t="shared" si="165"/>
        <v>0500</v>
      </c>
      <c r="S281" s="150" t="str">
        <f t="shared" si="149"/>
        <v>922 0500</v>
      </c>
      <c r="T281" s="150" t="str">
        <f t="shared" si="139"/>
        <v>22 0 922 0500</v>
      </c>
      <c r="U281" s="148" t="str">
        <f t="shared" si="166"/>
        <v>0502</v>
      </c>
      <c r="V281" s="150" t="str">
        <f t="shared" si="150"/>
        <v>922 0502</v>
      </c>
      <c r="W281" s="150" t="str">
        <f t="shared" si="140"/>
        <v>22 0 922 0502</v>
      </c>
      <c r="X281" s="151" t="str">
        <f t="shared" si="167"/>
        <v>0502 2209100000</v>
      </c>
      <c r="Y281" s="151" t="str">
        <f t="shared" si="151"/>
        <v>922 0502 2209100000</v>
      </c>
      <c r="Z281" s="151" t="str">
        <f t="shared" si="141"/>
        <v>22 0 922 0502 2209100000</v>
      </c>
      <c r="AA281" s="151" t="str">
        <f t="shared" si="142"/>
        <v>0502 22091S3000</v>
      </c>
      <c r="AB281" s="151" t="str">
        <f t="shared" si="152"/>
        <v>922 0502 22091S3000</v>
      </c>
      <c r="AC281" s="151" t="str">
        <f t="shared" si="143"/>
        <v>22 0 922 0502 22091S3000</v>
      </c>
      <c r="AD281" s="151" t="str">
        <f t="shared" si="144"/>
        <v>0502 22091S3450</v>
      </c>
      <c r="AE281" s="151" t="str">
        <f t="shared" si="153"/>
        <v>922 0502 22091S3450</v>
      </c>
      <c r="AF281" s="151" t="str">
        <f t="shared" si="145"/>
        <v>22 0 922 0502 22091S3450</v>
      </c>
      <c r="AG281" s="151" t="str">
        <f t="shared" si="154"/>
        <v>0502 22091S3450 200</v>
      </c>
      <c r="AH281" s="1" t="str">
        <f t="shared" si="155"/>
        <v>0502 22091S3450 240</v>
      </c>
      <c r="AI281" s="151" t="str">
        <f t="shared" si="156"/>
        <v>0502 22091S3450 243</v>
      </c>
      <c r="AJ281" s="1" t="str">
        <f t="shared" si="157"/>
        <v>922 0502 22091S3450 240</v>
      </c>
      <c r="AK281" s="151" t="str">
        <f t="shared" si="158"/>
        <v>922 0502 22091S3450 200</v>
      </c>
      <c r="AL281" s="151" t="str">
        <f t="shared" si="159"/>
        <v>922 0502 22091S3450 243</v>
      </c>
      <c r="AM281" s="151" t="str">
        <f t="shared" si="160"/>
        <v>22 0 922 0502 22091S3450 200</v>
      </c>
      <c r="AN281" s="1" t="str">
        <f t="shared" si="168"/>
        <v>22 0 922 0502 22091S3450 240</v>
      </c>
      <c r="AO281" s="151" t="str">
        <f t="shared" si="161"/>
        <v>22 0 922 0502 22091S3450 243</v>
      </c>
      <c r="AP281" s="151" t="str">
        <f t="shared" si="162"/>
        <v>0</v>
      </c>
      <c r="AQ281" s="151">
        <f t="shared" si="163"/>
        <v>0</v>
      </c>
      <c r="AR281" s="152"/>
      <c r="AS281" s="151"/>
    </row>
    <row r="282" spans="1:45" ht="13.5" customHeight="1" x14ac:dyDescent="0.2">
      <c r="A282" s="134"/>
      <c r="B282" s="241" t="str">
        <f t="shared" si="164"/>
        <v>70</v>
      </c>
      <c r="C282" s="112" t="s">
        <v>3115</v>
      </c>
      <c r="D282" s="46" t="s">
        <v>580</v>
      </c>
      <c r="E282" s="46" t="s">
        <v>259</v>
      </c>
      <c r="F282" s="46" t="s">
        <v>2942</v>
      </c>
      <c r="G282" s="46">
        <v>80040</v>
      </c>
      <c r="H282" s="46" t="s">
        <v>1349</v>
      </c>
      <c r="I282" s="46"/>
      <c r="J282" s="85"/>
      <c r="K282" s="85"/>
      <c r="L282" s="237"/>
      <c r="M282" s="115">
        <v>2082.5700000000002</v>
      </c>
      <c r="N282" s="115"/>
      <c r="O282" s="149"/>
      <c r="P282" s="113" t="str">
        <f t="shared" si="147"/>
        <v>70 0</v>
      </c>
      <c r="Q282" s="150" t="str">
        <f t="shared" si="148"/>
        <v>70 0 922</v>
      </c>
      <c r="R282" s="150" t="str">
        <f t="shared" si="165"/>
        <v>0500</v>
      </c>
      <c r="S282" s="150" t="str">
        <f t="shared" si="149"/>
        <v>922 0500</v>
      </c>
      <c r="T282" s="150" t="str">
        <f t="shared" si="139"/>
        <v>70 0 922 0500</v>
      </c>
      <c r="U282" s="148" t="str">
        <f t="shared" si="166"/>
        <v>0502</v>
      </c>
      <c r="V282" s="150" t="str">
        <f t="shared" si="150"/>
        <v>922 0502</v>
      </c>
      <c r="W282" s="150" t="str">
        <f t="shared" si="140"/>
        <v>70 0 922 0502</v>
      </c>
      <c r="X282" s="151" t="str">
        <f t="shared" si="167"/>
        <v>0502 7000000000</v>
      </c>
      <c r="Y282" s="151" t="str">
        <f t="shared" si="151"/>
        <v>922 0502 7000000000</v>
      </c>
      <c r="Z282" s="151" t="str">
        <f t="shared" si="141"/>
        <v>70 0 922 0502 7000000000</v>
      </c>
      <c r="AA282" s="151" t="str">
        <f t="shared" si="142"/>
        <v>0502 7000080000</v>
      </c>
      <c r="AB282" s="151" t="str">
        <f t="shared" si="152"/>
        <v>922 0502 7000080000</v>
      </c>
      <c r="AC282" s="151" t="str">
        <f t="shared" si="143"/>
        <v>70 0 922 0502 7000080000</v>
      </c>
      <c r="AD282" s="151" t="str">
        <f t="shared" si="144"/>
        <v>0502 7000080040</v>
      </c>
      <c r="AE282" s="151" t="str">
        <f t="shared" si="153"/>
        <v>922 0502 7000080040</v>
      </c>
      <c r="AF282" s="151" t="str">
        <f t="shared" si="145"/>
        <v>70 0 922 0502 7000080040</v>
      </c>
      <c r="AG282" s="151" t="str">
        <f t="shared" si="154"/>
        <v>0502 7000080040 800</v>
      </c>
      <c r="AH282" s="1" t="str">
        <f t="shared" si="155"/>
        <v>0502 7000080040 850</v>
      </c>
      <c r="AI282" s="151" t="str">
        <f t="shared" si="156"/>
        <v>0502 7000080040 853</v>
      </c>
      <c r="AJ282" s="1" t="str">
        <f t="shared" si="157"/>
        <v>922 0502 7000080040 850</v>
      </c>
      <c r="AK282" s="151" t="str">
        <f t="shared" si="158"/>
        <v>922 0502 7000080040 800</v>
      </c>
      <c r="AL282" s="151" t="str">
        <f t="shared" si="159"/>
        <v>922 0502 7000080040 853</v>
      </c>
      <c r="AM282" s="151" t="str">
        <f t="shared" si="160"/>
        <v>70 0 922 0502 7000080040 800</v>
      </c>
      <c r="AN282" s="1" t="str">
        <f t="shared" si="168"/>
        <v>70 0 922 0502 7000080040 850</v>
      </c>
      <c r="AO282" s="151" t="str">
        <f t="shared" si="161"/>
        <v>70 0 922 0502 7000080040 853</v>
      </c>
      <c r="AP282" s="151" t="str">
        <f t="shared" si="162"/>
        <v>0</v>
      </c>
      <c r="AQ282" s="151">
        <f t="shared" si="163"/>
        <v>0</v>
      </c>
      <c r="AR282" s="152"/>
      <c r="AS282" s="151"/>
    </row>
    <row r="283" spans="1:45" ht="13.5" customHeight="1" x14ac:dyDescent="0.2">
      <c r="A283" s="134"/>
      <c r="B283" s="241" t="str">
        <f t="shared" si="164"/>
        <v>22</v>
      </c>
      <c r="C283" s="112" t="s">
        <v>3115</v>
      </c>
      <c r="D283" s="46" t="s">
        <v>580</v>
      </c>
      <c r="E283" s="46" t="s">
        <v>261</v>
      </c>
      <c r="F283" s="46" t="s">
        <v>2961</v>
      </c>
      <c r="G283" s="46">
        <v>84320</v>
      </c>
      <c r="H283" s="46" t="s">
        <v>2193</v>
      </c>
      <c r="I283" s="46"/>
      <c r="J283" s="85"/>
      <c r="K283" s="85"/>
      <c r="L283" s="237"/>
      <c r="M283" s="115">
        <v>24079.86</v>
      </c>
      <c r="N283" s="115"/>
      <c r="O283" s="149"/>
      <c r="P283" s="113" t="str">
        <f t="shared" si="147"/>
        <v>22 0</v>
      </c>
      <c r="Q283" s="150" t="str">
        <f t="shared" si="148"/>
        <v>22 0 922</v>
      </c>
      <c r="R283" s="150" t="str">
        <f t="shared" si="165"/>
        <v>0500</v>
      </c>
      <c r="S283" s="150" t="str">
        <f t="shared" si="149"/>
        <v>922 0500</v>
      </c>
      <c r="T283" s="150" t="str">
        <f t="shared" si="139"/>
        <v>22 0 922 0500</v>
      </c>
      <c r="U283" s="148" t="str">
        <f t="shared" si="166"/>
        <v>0503</v>
      </c>
      <c r="V283" s="150" t="str">
        <f t="shared" si="150"/>
        <v>922 0503</v>
      </c>
      <c r="W283" s="150" t="str">
        <f t="shared" si="140"/>
        <v>22 0 922 0503</v>
      </c>
      <c r="X283" s="151" t="str">
        <f t="shared" si="167"/>
        <v>0503 2201500000</v>
      </c>
      <c r="Y283" s="151" t="str">
        <f t="shared" si="151"/>
        <v>922 0503 2201500000</v>
      </c>
      <c r="Z283" s="151" t="str">
        <f t="shared" si="141"/>
        <v>22 0 922 0503 2201500000</v>
      </c>
      <c r="AA283" s="151" t="str">
        <f t="shared" si="142"/>
        <v>0503 2201584000</v>
      </c>
      <c r="AB283" s="151" t="str">
        <f t="shared" si="152"/>
        <v>922 0503 2201584000</v>
      </c>
      <c r="AC283" s="151" t="str">
        <f t="shared" si="143"/>
        <v>22 0 922 0503 2201584000</v>
      </c>
      <c r="AD283" s="151" t="str">
        <f t="shared" si="144"/>
        <v>0503 2201584320</v>
      </c>
      <c r="AE283" s="151" t="str">
        <f t="shared" si="153"/>
        <v>922 0503 2201584320</v>
      </c>
      <c r="AF283" s="151" t="str">
        <f t="shared" si="145"/>
        <v>22 0 922 0503 2201584320</v>
      </c>
      <c r="AG283" s="151" t="str">
        <f t="shared" si="154"/>
        <v>0503 2201584320 800</v>
      </c>
      <c r="AH283" s="1" t="str">
        <f t="shared" si="155"/>
        <v>0503 2201584320 810</v>
      </c>
      <c r="AI283" s="151" t="str">
        <f t="shared" si="156"/>
        <v>0503 2201584320 811</v>
      </c>
      <c r="AJ283" s="1" t="str">
        <f t="shared" si="157"/>
        <v>922 0503 2201584320 810</v>
      </c>
      <c r="AK283" s="151" t="str">
        <f t="shared" si="158"/>
        <v>922 0503 2201584320 800</v>
      </c>
      <c r="AL283" s="151" t="str">
        <f t="shared" si="159"/>
        <v>922 0503 2201584320 811</v>
      </c>
      <c r="AM283" s="151" t="str">
        <f t="shared" si="160"/>
        <v>22 0 922 0503 2201584320 800</v>
      </c>
      <c r="AN283" s="1" t="str">
        <f t="shared" si="168"/>
        <v>22 0 922 0503 2201584320 810</v>
      </c>
      <c r="AO283" s="151" t="str">
        <f t="shared" si="161"/>
        <v>22 0 922 0503 2201584320 811</v>
      </c>
      <c r="AP283" s="151" t="str">
        <f t="shared" si="162"/>
        <v>0</v>
      </c>
      <c r="AQ283" s="151">
        <f t="shared" si="163"/>
        <v>0</v>
      </c>
      <c r="AR283" s="152"/>
      <c r="AS283" s="151"/>
    </row>
    <row r="284" spans="1:45" ht="13.5" customHeight="1" x14ac:dyDescent="0.2">
      <c r="A284" s="134"/>
      <c r="B284" s="241" t="str">
        <f t="shared" si="164"/>
        <v>22</v>
      </c>
      <c r="C284" s="112" t="s">
        <v>3115</v>
      </c>
      <c r="D284" s="46" t="s">
        <v>580</v>
      </c>
      <c r="E284" s="46" t="s">
        <v>261</v>
      </c>
      <c r="F284" s="46" t="s">
        <v>2961</v>
      </c>
      <c r="G284" s="46">
        <v>84330</v>
      </c>
      <c r="H284" s="46" t="s">
        <v>2193</v>
      </c>
      <c r="I284" s="46"/>
      <c r="J284" s="85"/>
      <c r="K284" s="85"/>
      <c r="L284" s="237"/>
      <c r="M284" s="115">
        <v>2710269.18</v>
      </c>
      <c r="N284" s="115"/>
      <c r="O284" s="149"/>
      <c r="P284" s="113" t="str">
        <f t="shared" si="147"/>
        <v>22 0</v>
      </c>
      <c r="Q284" s="150" t="str">
        <f t="shared" si="148"/>
        <v>22 0 922</v>
      </c>
      <c r="R284" s="150" t="str">
        <f t="shared" si="165"/>
        <v>0500</v>
      </c>
      <c r="S284" s="150" t="str">
        <f t="shared" si="149"/>
        <v>922 0500</v>
      </c>
      <c r="T284" s="150" t="str">
        <f t="shared" si="139"/>
        <v>22 0 922 0500</v>
      </c>
      <c r="U284" s="148" t="str">
        <f t="shared" si="166"/>
        <v>0503</v>
      </c>
      <c r="V284" s="150" t="str">
        <f t="shared" si="150"/>
        <v>922 0503</v>
      </c>
      <c r="W284" s="150" t="str">
        <f t="shared" si="140"/>
        <v>22 0 922 0503</v>
      </c>
      <c r="X284" s="151" t="str">
        <f t="shared" si="167"/>
        <v>0503 2201500000</v>
      </c>
      <c r="Y284" s="151" t="str">
        <f t="shared" si="151"/>
        <v>922 0503 2201500000</v>
      </c>
      <c r="Z284" s="151" t="str">
        <f t="shared" si="141"/>
        <v>22 0 922 0503 2201500000</v>
      </c>
      <c r="AA284" s="151" t="str">
        <f t="shared" si="142"/>
        <v>0503 2201584000</v>
      </c>
      <c r="AB284" s="151" t="str">
        <f t="shared" si="152"/>
        <v>922 0503 2201584000</v>
      </c>
      <c r="AC284" s="151" t="str">
        <f t="shared" si="143"/>
        <v>22 0 922 0503 2201584000</v>
      </c>
      <c r="AD284" s="151" t="str">
        <f t="shared" si="144"/>
        <v>0503 2201584330</v>
      </c>
      <c r="AE284" s="151" t="str">
        <f t="shared" si="153"/>
        <v>922 0503 2201584330</v>
      </c>
      <c r="AF284" s="151" t="str">
        <f t="shared" si="145"/>
        <v>22 0 922 0503 2201584330</v>
      </c>
      <c r="AG284" s="151" t="str">
        <f t="shared" si="154"/>
        <v>0503 2201584330 800</v>
      </c>
      <c r="AH284" s="1" t="str">
        <f t="shared" si="155"/>
        <v>0503 2201584330 810</v>
      </c>
      <c r="AI284" s="151" t="str">
        <f t="shared" si="156"/>
        <v>0503 2201584330 811</v>
      </c>
      <c r="AJ284" s="1" t="str">
        <f t="shared" si="157"/>
        <v>922 0503 2201584330 810</v>
      </c>
      <c r="AK284" s="151" t="str">
        <f t="shared" si="158"/>
        <v>922 0503 2201584330 800</v>
      </c>
      <c r="AL284" s="151" t="str">
        <f t="shared" si="159"/>
        <v>922 0503 2201584330 811</v>
      </c>
      <c r="AM284" s="151" t="str">
        <f t="shared" si="160"/>
        <v>22 0 922 0503 2201584330 800</v>
      </c>
      <c r="AN284" s="1" t="str">
        <f t="shared" si="168"/>
        <v>22 0 922 0503 2201584330 810</v>
      </c>
      <c r="AO284" s="151" t="str">
        <f t="shared" si="161"/>
        <v>22 0 922 0503 2201584330 811</v>
      </c>
      <c r="AP284" s="151" t="str">
        <f t="shared" si="162"/>
        <v>0</v>
      </c>
      <c r="AQ284" s="151">
        <f t="shared" si="163"/>
        <v>0</v>
      </c>
      <c r="AR284" s="152"/>
      <c r="AS284" s="151"/>
    </row>
    <row r="285" spans="1:45" ht="13.5" customHeight="1" x14ac:dyDescent="0.2">
      <c r="A285" s="134"/>
      <c r="B285" s="241" t="str">
        <f t="shared" si="164"/>
        <v>22</v>
      </c>
      <c r="C285" s="112" t="s">
        <v>3115</v>
      </c>
      <c r="D285" s="46" t="s">
        <v>580</v>
      </c>
      <c r="E285" s="46" t="s">
        <v>261</v>
      </c>
      <c r="F285" s="46" t="s">
        <v>2961</v>
      </c>
      <c r="G285" s="46">
        <v>84380</v>
      </c>
      <c r="H285" s="46" t="s">
        <v>2193</v>
      </c>
      <c r="I285" s="46"/>
      <c r="J285" s="85"/>
      <c r="K285" s="85"/>
      <c r="L285" s="237"/>
      <c r="M285" s="115">
        <v>223380.65</v>
      </c>
      <c r="N285" s="115"/>
      <c r="O285" s="149"/>
      <c r="P285" s="113" t="str">
        <f t="shared" si="147"/>
        <v>22 0</v>
      </c>
      <c r="Q285" s="150" t="str">
        <f t="shared" si="148"/>
        <v>22 0 922</v>
      </c>
      <c r="R285" s="150" t="str">
        <f t="shared" si="165"/>
        <v>0500</v>
      </c>
      <c r="S285" s="150" t="str">
        <f t="shared" si="149"/>
        <v>922 0500</v>
      </c>
      <c r="T285" s="150" t="str">
        <f t="shared" si="139"/>
        <v>22 0 922 0500</v>
      </c>
      <c r="U285" s="148" t="str">
        <f t="shared" si="166"/>
        <v>0503</v>
      </c>
      <c r="V285" s="150" t="str">
        <f t="shared" si="150"/>
        <v>922 0503</v>
      </c>
      <c r="W285" s="150" t="str">
        <f t="shared" si="140"/>
        <v>22 0 922 0503</v>
      </c>
      <c r="X285" s="151" t="str">
        <f t="shared" si="167"/>
        <v>0503 2201500000</v>
      </c>
      <c r="Y285" s="151" t="str">
        <f t="shared" si="151"/>
        <v>922 0503 2201500000</v>
      </c>
      <c r="Z285" s="151" t="str">
        <f t="shared" si="141"/>
        <v>22 0 922 0503 2201500000</v>
      </c>
      <c r="AA285" s="151" t="str">
        <f t="shared" si="142"/>
        <v>0503 2201584000</v>
      </c>
      <c r="AB285" s="151" t="str">
        <f t="shared" si="152"/>
        <v>922 0503 2201584000</v>
      </c>
      <c r="AC285" s="151" t="str">
        <f t="shared" si="143"/>
        <v>22 0 922 0503 2201584000</v>
      </c>
      <c r="AD285" s="151" t="str">
        <f t="shared" si="144"/>
        <v>0503 2201584380</v>
      </c>
      <c r="AE285" s="151" t="str">
        <f t="shared" si="153"/>
        <v>922 0503 2201584380</v>
      </c>
      <c r="AF285" s="151" t="str">
        <f t="shared" si="145"/>
        <v>22 0 922 0503 2201584380</v>
      </c>
      <c r="AG285" s="151" t="str">
        <f t="shared" si="154"/>
        <v>0503 2201584380 800</v>
      </c>
      <c r="AH285" s="1" t="str">
        <f t="shared" si="155"/>
        <v>0503 2201584380 810</v>
      </c>
      <c r="AI285" s="151" t="str">
        <f t="shared" si="156"/>
        <v>0503 2201584380 811</v>
      </c>
      <c r="AJ285" s="1" t="str">
        <f t="shared" si="157"/>
        <v>922 0503 2201584380 810</v>
      </c>
      <c r="AK285" s="151" t="str">
        <f t="shared" si="158"/>
        <v>922 0503 2201584380 800</v>
      </c>
      <c r="AL285" s="151" t="str">
        <f t="shared" si="159"/>
        <v>922 0503 2201584380 811</v>
      </c>
      <c r="AM285" s="151" t="str">
        <f t="shared" si="160"/>
        <v>22 0 922 0503 2201584380 800</v>
      </c>
      <c r="AN285" s="1" t="str">
        <f t="shared" si="168"/>
        <v>22 0 922 0503 2201584380 810</v>
      </c>
      <c r="AO285" s="151" t="str">
        <f t="shared" si="161"/>
        <v>22 0 922 0503 2201584380 811</v>
      </c>
      <c r="AP285" s="151" t="str">
        <f t="shared" si="162"/>
        <v>0</v>
      </c>
      <c r="AQ285" s="151">
        <f t="shared" si="163"/>
        <v>0</v>
      </c>
      <c r="AR285" s="152"/>
      <c r="AS285" s="151"/>
    </row>
    <row r="286" spans="1:45" ht="13.5" customHeight="1" x14ac:dyDescent="0.2">
      <c r="A286" s="134"/>
      <c r="B286" s="241" t="str">
        <f t="shared" si="164"/>
        <v>22</v>
      </c>
      <c r="C286" s="112" t="s">
        <v>3115</v>
      </c>
      <c r="D286" s="46" t="s">
        <v>580</v>
      </c>
      <c r="E286" s="46" t="s">
        <v>261</v>
      </c>
      <c r="F286" s="46" t="s">
        <v>2962</v>
      </c>
      <c r="G286" s="46">
        <v>84330</v>
      </c>
      <c r="H286" s="46" t="s">
        <v>2193</v>
      </c>
      <c r="I286" s="46"/>
      <c r="J286" s="85"/>
      <c r="K286" s="85"/>
      <c r="L286" s="237"/>
      <c r="M286" s="115">
        <v>636059.09</v>
      </c>
      <c r="N286" s="115"/>
      <c r="O286" s="153"/>
      <c r="P286" s="113" t="str">
        <f t="shared" si="147"/>
        <v>22 0</v>
      </c>
      <c r="Q286" s="150" t="str">
        <f t="shared" si="148"/>
        <v>22 0 922</v>
      </c>
      <c r="R286" s="150" t="str">
        <f t="shared" si="165"/>
        <v>0500</v>
      </c>
      <c r="S286" s="150" t="str">
        <f t="shared" si="149"/>
        <v>922 0500</v>
      </c>
      <c r="T286" s="150" t="str">
        <f t="shared" si="139"/>
        <v>22 0 922 0500</v>
      </c>
      <c r="U286" s="148" t="str">
        <f t="shared" si="166"/>
        <v>0503</v>
      </c>
      <c r="V286" s="150" t="str">
        <f t="shared" si="150"/>
        <v>922 0503</v>
      </c>
      <c r="W286" s="150" t="str">
        <f t="shared" si="140"/>
        <v>22 0 922 0503</v>
      </c>
      <c r="X286" s="151" t="str">
        <f t="shared" si="167"/>
        <v>0503 2201600000</v>
      </c>
      <c r="Y286" s="151" t="str">
        <f t="shared" si="151"/>
        <v>922 0503 2201600000</v>
      </c>
      <c r="Z286" s="151" t="str">
        <f t="shared" si="141"/>
        <v>22 0 922 0503 2201600000</v>
      </c>
      <c r="AA286" s="151" t="str">
        <f t="shared" si="142"/>
        <v>0503 2201684000</v>
      </c>
      <c r="AB286" s="151" t="str">
        <f t="shared" si="152"/>
        <v>922 0503 2201684000</v>
      </c>
      <c r="AC286" s="151" t="str">
        <f t="shared" si="143"/>
        <v>22 0 922 0503 2201684000</v>
      </c>
      <c r="AD286" s="151" t="str">
        <f t="shared" si="144"/>
        <v>0503 2201684330</v>
      </c>
      <c r="AE286" s="151" t="str">
        <f t="shared" si="153"/>
        <v>922 0503 2201684330</v>
      </c>
      <c r="AF286" s="151" t="str">
        <f t="shared" si="145"/>
        <v>22 0 922 0503 2201684330</v>
      </c>
      <c r="AG286" s="151" t="str">
        <f t="shared" si="154"/>
        <v>0503 2201684330 800</v>
      </c>
      <c r="AH286" s="1" t="str">
        <f t="shared" si="155"/>
        <v>0503 2201684330 810</v>
      </c>
      <c r="AI286" s="151" t="str">
        <f t="shared" si="156"/>
        <v>0503 2201684330 811</v>
      </c>
      <c r="AJ286" s="1" t="str">
        <f t="shared" si="157"/>
        <v>922 0503 2201684330 810</v>
      </c>
      <c r="AK286" s="151" t="str">
        <f t="shared" si="158"/>
        <v>922 0503 2201684330 800</v>
      </c>
      <c r="AL286" s="151" t="str">
        <f t="shared" si="159"/>
        <v>922 0503 2201684330 811</v>
      </c>
      <c r="AM286" s="151" t="str">
        <f t="shared" si="160"/>
        <v>22 0 922 0503 2201684330 800</v>
      </c>
      <c r="AN286" s="1" t="str">
        <f t="shared" si="168"/>
        <v>22 0 922 0503 2201684330 810</v>
      </c>
      <c r="AO286" s="151" t="str">
        <f t="shared" si="161"/>
        <v>22 0 922 0503 2201684330 811</v>
      </c>
      <c r="AP286" s="151" t="str">
        <f t="shared" si="162"/>
        <v>0</v>
      </c>
      <c r="AQ286" s="151">
        <f t="shared" si="163"/>
        <v>0</v>
      </c>
      <c r="AR286" s="152"/>
      <c r="AS286" s="151"/>
    </row>
    <row r="287" spans="1:45" ht="13.5" customHeight="1" x14ac:dyDescent="0.2">
      <c r="A287" s="134"/>
      <c r="B287" s="241" t="str">
        <f t="shared" si="164"/>
        <v>22</v>
      </c>
      <c r="C287" s="112" t="s">
        <v>3115</v>
      </c>
      <c r="D287" s="46" t="s">
        <v>580</v>
      </c>
      <c r="E287" s="46" t="s">
        <v>261</v>
      </c>
      <c r="F287" s="46" t="s">
        <v>2962</v>
      </c>
      <c r="G287" s="46">
        <v>84380</v>
      </c>
      <c r="H287" s="46" t="s">
        <v>2193</v>
      </c>
      <c r="I287" s="46"/>
      <c r="J287" s="85"/>
      <c r="K287" s="85"/>
      <c r="L287" s="237"/>
      <c r="M287" s="115">
        <v>0</v>
      </c>
      <c r="N287" s="115"/>
      <c r="O287" s="149"/>
      <c r="P287" s="113" t="str">
        <f t="shared" si="147"/>
        <v>22 0</v>
      </c>
      <c r="Q287" s="150" t="str">
        <f t="shared" si="148"/>
        <v>22 0 922</v>
      </c>
      <c r="R287" s="150" t="str">
        <f t="shared" si="165"/>
        <v>0500</v>
      </c>
      <c r="S287" s="150" t="str">
        <f t="shared" si="149"/>
        <v>922 0500</v>
      </c>
      <c r="T287" s="150" t="str">
        <f t="shared" si="139"/>
        <v>22 0 922 0500</v>
      </c>
      <c r="U287" s="148" t="str">
        <f t="shared" si="166"/>
        <v>0503</v>
      </c>
      <c r="V287" s="150" t="str">
        <f t="shared" si="150"/>
        <v>922 0503</v>
      </c>
      <c r="W287" s="150" t="str">
        <f t="shared" si="140"/>
        <v>22 0 922 0503</v>
      </c>
      <c r="X287" s="151" t="str">
        <f t="shared" si="167"/>
        <v>0503 2201600000</v>
      </c>
      <c r="Y287" s="151" t="str">
        <f t="shared" si="151"/>
        <v>922 0503 2201600000</v>
      </c>
      <c r="Z287" s="151" t="str">
        <f t="shared" si="141"/>
        <v>22 0 922 0503 2201600000</v>
      </c>
      <c r="AA287" s="151" t="str">
        <f t="shared" si="142"/>
        <v>0503 2201684000</v>
      </c>
      <c r="AB287" s="151" t="str">
        <f t="shared" si="152"/>
        <v>922 0503 2201684000</v>
      </c>
      <c r="AC287" s="151" t="str">
        <f t="shared" si="143"/>
        <v>22 0 922 0503 2201684000</v>
      </c>
      <c r="AD287" s="151" t="str">
        <f t="shared" si="144"/>
        <v>0503 2201684380</v>
      </c>
      <c r="AE287" s="151" t="str">
        <f t="shared" si="153"/>
        <v>922 0503 2201684380</v>
      </c>
      <c r="AF287" s="151" t="str">
        <f t="shared" si="145"/>
        <v>22 0 922 0503 2201684380</v>
      </c>
      <c r="AG287" s="151" t="str">
        <f t="shared" si="154"/>
        <v>0503 2201684380 800</v>
      </c>
      <c r="AH287" s="1" t="str">
        <f t="shared" si="155"/>
        <v>0503 2201684380 810</v>
      </c>
      <c r="AI287" s="151" t="str">
        <f t="shared" si="156"/>
        <v>0503 2201684380 811</v>
      </c>
      <c r="AJ287" s="1" t="str">
        <f t="shared" si="157"/>
        <v>922 0503 2201684380 810</v>
      </c>
      <c r="AK287" s="151" t="str">
        <f t="shared" si="158"/>
        <v>922 0503 2201684380 800</v>
      </c>
      <c r="AL287" s="151" t="str">
        <f t="shared" si="159"/>
        <v>922 0503 2201684380 811</v>
      </c>
      <c r="AM287" s="151" t="str">
        <f t="shared" si="160"/>
        <v>22 0 922 0503 2201684380 800</v>
      </c>
      <c r="AN287" s="1" t="str">
        <f t="shared" si="168"/>
        <v>22 0 922 0503 2201684380 810</v>
      </c>
      <c r="AO287" s="151" t="str">
        <f t="shared" si="161"/>
        <v>22 0 922 0503 2201684380 811</v>
      </c>
      <c r="AP287" s="151" t="str">
        <f t="shared" si="162"/>
        <v>0</v>
      </c>
      <c r="AQ287" s="151">
        <f t="shared" si="163"/>
        <v>0</v>
      </c>
      <c r="AR287" s="152"/>
      <c r="AS287" s="151"/>
    </row>
    <row r="288" spans="1:45" ht="13.5" customHeight="1" x14ac:dyDescent="0.2">
      <c r="A288" s="134"/>
      <c r="B288" s="241" t="str">
        <f t="shared" si="164"/>
        <v>22</v>
      </c>
      <c r="C288" s="112" t="s">
        <v>3115</v>
      </c>
      <c r="D288" s="46" t="s">
        <v>580</v>
      </c>
      <c r="E288" s="46" t="s">
        <v>261</v>
      </c>
      <c r="F288" s="46" t="s">
        <v>2971</v>
      </c>
      <c r="G288" s="46">
        <v>84330</v>
      </c>
      <c r="H288" s="46" t="s">
        <v>2193</v>
      </c>
      <c r="I288" s="46"/>
      <c r="J288" s="85"/>
      <c r="K288" s="85"/>
      <c r="L288" s="237"/>
      <c r="M288" s="115">
        <v>368122.04</v>
      </c>
      <c r="N288" s="115"/>
      <c r="O288" s="149"/>
      <c r="P288" s="113" t="str">
        <f t="shared" si="147"/>
        <v>22 0</v>
      </c>
      <c r="Q288" s="150" t="str">
        <f t="shared" si="148"/>
        <v>22 0 922</v>
      </c>
      <c r="R288" s="150" t="str">
        <f t="shared" si="165"/>
        <v>0500</v>
      </c>
      <c r="S288" s="150" t="str">
        <f t="shared" si="149"/>
        <v>922 0500</v>
      </c>
      <c r="T288" s="150" t="str">
        <f t="shared" ref="T288:T351" si="169">Q288&amp;" "&amp;R288</f>
        <v>22 0 922 0500</v>
      </c>
      <c r="U288" s="148" t="str">
        <f t="shared" si="166"/>
        <v>0503</v>
      </c>
      <c r="V288" s="150" t="str">
        <f t="shared" si="150"/>
        <v>922 0503</v>
      </c>
      <c r="W288" s="150" t="str">
        <f t="shared" ref="W288:W351" si="170">Q288&amp;" "&amp;U288</f>
        <v>22 0 922 0503</v>
      </c>
      <c r="X288" s="151" t="str">
        <f t="shared" si="167"/>
        <v>0503 2202500000</v>
      </c>
      <c r="Y288" s="151" t="str">
        <f t="shared" si="151"/>
        <v>922 0503 2202500000</v>
      </c>
      <c r="Z288" s="151" t="str">
        <f t="shared" ref="Z288:Z351" si="171">Q288&amp;" "&amp;X288</f>
        <v>22 0 922 0503 2202500000</v>
      </c>
      <c r="AA288" s="151" t="str">
        <f t="shared" ref="AA288:AA351" si="172">E288&amp;" "&amp;F288&amp;LEFT(G288,2)&amp;"000"</f>
        <v>0503 2202584000</v>
      </c>
      <c r="AB288" s="151" t="str">
        <f t="shared" si="152"/>
        <v>922 0503 2202584000</v>
      </c>
      <c r="AC288" s="151" t="str">
        <f t="shared" ref="AC288:AC351" si="173">Q288&amp;" "&amp;AA288</f>
        <v>22 0 922 0503 2202584000</v>
      </c>
      <c r="AD288" s="151" t="str">
        <f t="shared" ref="AD288:AD351" si="174">E288&amp;" "&amp;F288&amp;G288</f>
        <v>0503 2202584330</v>
      </c>
      <c r="AE288" s="151" t="str">
        <f t="shared" si="153"/>
        <v>922 0503 2202584330</v>
      </c>
      <c r="AF288" s="151" t="str">
        <f t="shared" ref="AF288:AF351" si="175">Q288&amp;" "&amp;AD288</f>
        <v>22 0 922 0503 2202584330</v>
      </c>
      <c r="AG288" s="151" t="str">
        <f t="shared" si="154"/>
        <v>0503 2202584330 800</v>
      </c>
      <c r="AH288" s="1" t="str">
        <f t="shared" si="155"/>
        <v>0503 2202584330 810</v>
      </c>
      <c r="AI288" s="151" t="str">
        <f t="shared" si="156"/>
        <v>0503 2202584330 811</v>
      </c>
      <c r="AJ288" s="1" t="str">
        <f t="shared" si="157"/>
        <v>922 0503 2202584330 810</v>
      </c>
      <c r="AK288" s="151" t="str">
        <f t="shared" si="158"/>
        <v>922 0503 2202584330 800</v>
      </c>
      <c r="AL288" s="151" t="str">
        <f t="shared" si="159"/>
        <v>922 0503 2202584330 811</v>
      </c>
      <c r="AM288" s="151" t="str">
        <f t="shared" si="160"/>
        <v>22 0 922 0503 2202584330 800</v>
      </c>
      <c r="AN288" s="1" t="str">
        <f t="shared" si="168"/>
        <v>22 0 922 0503 2202584330 810</v>
      </c>
      <c r="AO288" s="151" t="str">
        <f t="shared" si="161"/>
        <v>22 0 922 0503 2202584330 811</v>
      </c>
      <c r="AP288" s="151" t="str">
        <f t="shared" si="162"/>
        <v>0</v>
      </c>
      <c r="AQ288" s="151">
        <f t="shared" si="163"/>
        <v>0</v>
      </c>
      <c r="AR288" s="152"/>
      <c r="AS288" s="151"/>
    </row>
    <row r="289" spans="1:45" ht="13.5" customHeight="1" x14ac:dyDescent="0.2">
      <c r="A289" s="134"/>
      <c r="B289" s="241" t="str">
        <f t="shared" si="164"/>
        <v>22</v>
      </c>
      <c r="C289" s="112" t="s">
        <v>3115</v>
      </c>
      <c r="D289" s="110" t="s">
        <v>580</v>
      </c>
      <c r="E289" s="46" t="s">
        <v>261</v>
      </c>
      <c r="F289" s="110" t="s">
        <v>2972</v>
      </c>
      <c r="G289" s="110">
        <v>84330</v>
      </c>
      <c r="H289" s="110" t="s">
        <v>2193</v>
      </c>
      <c r="I289" s="110"/>
      <c r="J289" s="85"/>
      <c r="K289" s="85"/>
      <c r="L289" s="237"/>
      <c r="M289" s="115">
        <v>80</v>
      </c>
      <c r="N289" s="115"/>
      <c r="O289" s="153"/>
      <c r="P289" s="113" t="str">
        <f t="shared" si="147"/>
        <v>22 0</v>
      </c>
      <c r="Q289" s="150" t="str">
        <f t="shared" si="148"/>
        <v>22 0 922</v>
      </c>
      <c r="R289" s="150" t="str">
        <f t="shared" si="165"/>
        <v>0500</v>
      </c>
      <c r="S289" s="150" t="str">
        <f t="shared" si="149"/>
        <v>922 0500</v>
      </c>
      <c r="T289" s="150" t="str">
        <f t="shared" si="169"/>
        <v>22 0 922 0500</v>
      </c>
      <c r="U289" s="148" t="str">
        <f t="shared" si="166"/>
        <v>0503</v>
      </c>
      <c r="V289" s="150" t="str">
        <f t="shared" si="150"/>
        <v>922 0503</v>
      </c>
      <c r="W289" s="150" t="str">
        <f t="shared" si="170"/>
        <v>22 0 922 0503</v>
      </c>
      <c r="X289" s="151" t="str">
        <f t="shared" si="167"/>
        <v>0503 2202600000</v>
      </c>
      <c r="Y289" s="151" t="str">
        <f t="shared" si="151"/>
        <v>922 0503 2202600000</v>
      </c>
      <c r="Z289" s="151" t="str">
        <f t="shared" si="171"/>
        <v>22 0 922 0503 2202600000</v>
      </c>
      <c r="AA289" s="151" t="str">
        <f t="shared" si="172"/>
        <v>0503 2202684000</v>
      </c>
      <c r="AB289" s="151" t="str">
        <f t="shared" si="152"/>
        <v>922 0503 2202684000</v>
      </c>
      <c r="AC289" s="151" t="str">
        <f t="shared" si="173"/>
        <v>22 0 922 0503 2202684000</v>
      </c>
      <c r="AD289" s="151" t="str">
        <f t="shared" si="174"/>
        <v>0503 2202684330</v>
      </c>
      <c r="AE289" s="151" t="str">
        <f t="shared" si="153"/>
        <v>922 0503 2202684330</v>
      </c>
      <c r="AF289" s="151" t="str">
        <f t="shared" si="175"/>
        <v>22 0 922 0503 2202684330</v>
      </c>
      <c r="AG289" s="151" t="str">
        <f t="shared" si="154"/>
        <v>0503 2202684330 800</v>
      </c>
      <c r="AH289" s="1" t="str">
        <f t="shared" si="155"/>
        <v>0503 2202684330 810</v>
      </c>
      <c r="AI289" s="151" t="str">
        <f t="shared" si="156"/>
        <v>0503 2202684330 811</v>
      </c>
      <c r="AJ289" s="1" t="str">
        <f t="shared" si="157"/>
        <v>922 0503 2202684330 810</v>
      </c>
      <c r="AK289" s="151" t="str">
        <f t="shared" si="158"/>
        <v>922 0503 2202684330 800</v>
      </c>
      <c r="AL289" s="151" t="str">
        <f t="shared" si="159"/>
        <v>922 0503 2202684330 811</v>
      </c>
      <c r="AM289" s="151" t="str">
        <f t="shared" si="160"/>
        <v>22 0 922 0503 2202684330 800</v>
      </c>
      <c r="AN289" s="1" t="str">
        <f t="shared" si="168"/>
        <v>22 0 922 0503 2202684330 810</v>
      </c>
      <c r="AO289" s="151" t="str">
        <f t="shared" si="161"/>
        <v>22 0 922 0503 2202684330 811</v>
      </c>
      <c r="AP289" s="151" t="str">
        <f t="shared" si="162"/>
        <v>0</v>
      </c>
      <c r="AQ289" s="151">
        <f t="shared" si="163"/>
        <v>0</v>
      </c>
      <c r="AR289" s="154"/>
      <c r="AS289" s="151"/>
    </row>
    <row r="290" spans="1:45" ht="13.5" customHeight="1" x14ac:dyDescent="0.2">
      <c r="A290" s="134"/>
      <c r="B290" s="241" t="str">
        <f t="shared" si="164"/>
        <v>22</v>
      </c>
      <c r="C290" s="112" t="s">
        <v>3115</v>
      </c>
      <c r="D290" s="46" t="s">
        <v>580</v>
      </c>
      <c r="E290" s="46" t="s">
        <v>261</v>
      </c>
      <c r="F290" s="46" t="s">
        <v>2973</v>
      </c>
      <c r="G290" s="46">
        <v>84330</v>
      </c>
      <c r="H290" s="46" t="s">
        <v>2193</v>
      </c>
      <c r="I290" s="46"/>
      <c r="J290" s="85"/>
      <c r="K290" s="85"/>
      <c r="L290" s="237"/>
      <c r="M290" s="115">
        <v>2711686.23</v>
      </c>
      <c r="N290" s="115"/>
      <c r="O290" s="149"/>
      <c r="P290" s="113" t="str">
        <f t="shared" si="147"/>
        <v>22 0</v>
      </c>
      <c r="Q290" s="150" t="str">
        <f t="shared" si="148"/>
        <v>22 0 922</v>
      </c>
      <c r="R290" s="150" t="str">
        <f t="shared" si="165"/>
        <v>0500</v>
      </c>
      <c r="S290" s="150" t="str">
        <f t="shared" si="149"/>
        <v>922 0500</v>
      </c>
      <c r="T290" s="150" t="str">
        <f t="shared" si="169"/>
        <v>22 0 922 0500</v>
      </c>
      <c r="U290" s="148" t="str">
        <f t="shared" si="166"/>
        <v>0503</v>
      </c>
      <c r="V290" s="150" t="str">
        <f t="shared" si="150"/>
        <v>922 0503</v>
      </c>
      <c r="W290" s="150" t="str">
        <f t="shared" si="170"/>
        <v>22 0 922 0503</v>
      </c>
      <c r="X290" s="151" t="str">
        <f t="shared" si="167"/>
        <v>0503 2203500000</v>
      </c>
      <c r="Y290" s="151" t="str">
        <f t="shared" si="151"/>
        <v>922 0503 2203500000</v>
      </c>
      <c r="Z290" s="151" t="str">
        <f t="shared" si="171"/>
        <v>22 0 922 0503 2203500000</v>
      </c>
      <c r="AA290" s="151" t="str">
        <f t="shared" si="172"/>
        <v>0503 2203584000</v>
      </c>
      <c r="AB290" s="151" t="str">
        <f t="shared" si="152"/>
        <v>922 0503 2203584000</v>
      </c>
      <c r="AC290" s="151" t="str">
        <f t="shared" si="173"/>
        <v>22 0 922 0503 2203584000</v>
      </c>
      <c r="AD290" s="151" t="str">
        <f t="shared" si="174"/>
        <v>0503 2203584330</v>
      </c>
      <c r="AE290" s="151" t="str">
        <f t="shared" si="153"/>
        <v>922 0503 2203584330</v>
      </c>
      <c r="AF290" s="151" t="str">
        <f t="shared" si="175"/>
        <v>22 0 922 0503 2203584330</v>
      </c>
      <c r="AG290" s="151" t="str">
        <f t="shared" si="154"/>
        <v>0503 2203584330 800</v>
      </c>
      <c r="AH290" s="1" t="str">
        <f t="shared" si="155"/>
        <v>0503 2203584330 810</v>
      </c>
      <c r="AI290" s="151" t="str">
        <f t="shared" si="156"/>
        <v>0503 2203584330 811</v>
      </c>
      <c r="AJ290" s="1" t="str">
        <f t="shared" si="157"/>
        <v>922 0503 2203584330 810</v>
      </c>
      <c r="AK290" s="151" t="str">
        <f t="shared" si="158"/>
        <v>922 0503 2203584330 800</v>
      </c>
      <c r="AL290" s="151" t="str">
        <f t="shared" si="159"/>
        <v>922 0503 2203584330 811</v>
      </c>
      <c r="AM290" s="151" t="str">
        <f t="shared" si="160"/>
        <v>22 0 922 0503 2203584330 800</v>
      </c>
      <c r="AN290" s="1" t="str">
        <f t="shared" si="168"/>
        <v>22 0 922 0503 2203584330 810</v>
      </c>
      <c r="AO290" s="151" t="str">
        <f t="shared" si="161"/>
        <v>22 0 922 0503 2203584330 811</v>
      </c>
      <c r="AP290" s="151" t="str">
        <f t="shared" si="162"/>
        <v>0</v>
      </c>
      <c r="AQ290" s="151">
        <f t="shared" si="163"/>
        <v>0</v>
      </c>
      <c r="AR290" s="152"/>
      <c r="AS290" s="151"/>
    </row>
    <row r="291" spans="1:45" ht="13.5" customHeight="1" x14ac:dyDescent="0.2">
      <c r="A291" s="134"/>
      <c r="B291" s="241" t="str">
        <f t="shared" si="164"/>
        <v>08</v>
      </c>
      <c r="C291" s="112" t="s">
        <v>3115</v>
      </c>
      <c r="D291" s="46" t="s">
        <v>580</v>
      </c>
      <c r="E291" s="46" t="s">
        <v>1068</v>
      </c>
      <c r="F291" s="46" t="s">
        <v>2944</v>
      </c>
      <c r="G291" s="46" t="s">
        <v>3009</v>
      </c>
      <c r="H291" s="46" t="s">
        <v>1158</v>
      </c>
      <c r="I291" s="46"/>
      <c r="J291" s="85"/>
      <c r="K291" s="85"/>
      <c r="L291" s="237"/>
      <c r="M291" s="115">
        <v>19627248.670000002</v>
      </c>
      <c r="N291" s="115"/>
      <c r="O291" s="149"/>
      <c r="P291" s="113" t="str">
        <f t="shared" si="147"/>
        <v>08 0</v>
      </c>
      <c r="Q291" s="150" t="str">
        <f t="shared" si="148"/>
        <v>08 0 922</v>
      </c>
      <c r="R291" s="150" t="str">
        <f t="shared" si="165"/>
        <v>0700</v>
      </c>
      <c r="S291" s="150" t="str">
        <f t="shared" si="149"/>
        <v>922 0700</v>
      </c>
      <c r="T291" s="150" t="str">
        <f t="shared" si="169"/>
        <v>08 0 922 0700</v>
      </c>
      <c r="U291" s="148" t="str">
        <f t="shared" si="166"/>
        <v>0703</v>
      </c>
      <c r="V291" s="150" t="str">
        <f t="shared" si="150"/>
        <v>922 0703</v>
      </c>
      <c r="W291" s="150" t="str">
        <f t="shared" si="170"/>
        <v>08 0 922 0703</v>
      </c>
      <c r="X291" s="151" t="str">
        <f t="shared" si="167"/>
        <v>0703 0801200000</v>
      </c>
      <c r="Y291" s="151" t="str">
        <f t="shared" si="151"/>
        <v>922 0703 0801200000</v>
      </c>
      <c r="Z291" s="151" t="str">
        <f t="shared" si="171"/>
        <v>08 0 922 0703 0801200000</v>
      </c>
      <c r="AA291" s="151" t="str">
        <f t="shared" si="172"/>
        <v>0703 08012L3000</v>
      </c>
      <c r="AB291" s="151" t="str">
        <f t="shared" si="152"/>
        <v>922 0703 08012L3000</v>
      </c>
      <c r="AC291" s="151" t="str">
        <f t="shared" si="173"/>
        <v>08 0 922 0703 08012L3000</v>
      </c>
      <c r="AD291" s="151" t="str">
        <f t="shared" si="174"/>
        <v>0703 08012L3060</v>
      </c>
      <c r="AE291" s="151" t="str">
        <f t="shared" si="153"/>
        <v>922 0703 08012L3060</v>
      </c>
      <c r="AF291" s="151" t="str">
        <f t="shared" si="175"/>
        <v>08 0 922 0703 08012L3060</v>
      </c>
      <c r="AG291" s="151" t="str">
        <f t="shared" si="154"/>
        <v>0703 08012L3060 600</v>
      </c>
      <c r="AH291" s="1" t="str">
        <f t="shared" si="155"/>
        <v>0703 08012L3060 610</v>
      </c>
      <c r="AI291" s="151" t="str">
        <f t="shared" si="156"/>
        <v>0703 08012L3060 612</v>
      </c>
      <c r="AJ291" s="1" t="str">
        <f t="shared" si="157"/>
        <v>922 0703 08012L3060 610</v>
      </c>
      <c r="AK291" s="151" t="str">
        <f t="shared" si="158"/>
        <v>922 0703 08012L3060 600</v>
      </c>
      <c r="AL291" s="151" t="str">
        <f t="shared" si="159"/>
        <v>922 0703 08012L3060 612</v>
      </c>
      <c r="AM291" s="151" t="str">
        <f t="shared" si="160"/>
        <v>08 0 922 0703 08012L3060 600</v>
      </c>
      <c r="AN291" s="1" t="str">
        <f t="shared" si="168"/>
        <v>08 0 922 0703 08012L3060 610</v>
      </c>
      <c r="AO291" s="151" t="str">
        <f t="shared" si="161"/>
        <v>08 0 922 0703 08012L3060 612</v>
      </c>
      <c r="AP291" s="151" t="str">
        <f t="shared" si="162"/>
        <v>0</v>
      </c>
      <c r="AQ291" s="151">
        <f t="shared" si="163"/>
        <v>0</v>
      </c>
      <c r="AR291" s="152"/>
      <c r="AS291" s="151"/>
    </row>
    <row r="292" spans="1:45" ht="13.5" customHeight="1" x14ac:dyDescent="0.2">
      <c r="A292" s="134"/>
      <c r="B292" s="241" t="str">
        <f t="shared" si="164"/>
        <v>24</v>
      </c>
      <c r="C292" s="112" t="s">
        <v>3115</v>
      </c>
      <c r="D292" s="46" t="s">
        <v>580</v>
      </c>
      <c r="E292" s="46" t="s">
        <v>1068</v>
      </c>
      <c r="F292" s="46" t="s">
        <v>2974</v>
      </c>
      <c r="G292" s="46">
        <v>80320</v>
      </c>
      <c r="H292" s="46" t="s">
        <v>1156</v>
      </c>
      <c r="I292" s="46"/>
      <c r="J292" s="85"/>
      <c r="K292" s="85"/>
      <c r="L292" s="237"/>
      <c r="M292" s="115">
        <v>1933984.64</v>
      </c>
      <c r="N292" s="115"/>
      <c r="O292" s="149"/>
      <c r="P292" s="113" t="str">
        <f t="shared" si="147"/>
        <v>24 0</v>
      </c>
      <c r="Q292" s="150" t="str">
        <f t="shared" si="148"/>
        <v>24 0 922</v>
      </c>
      <c r="R292" s="150" t="str">
        <f t="shared" si="165"/>
        <v>0700</v>
      </c>
      <c r="S292" s="150" t="str">
        <f t="shared" si="149"/>
        <v>922 0700</v>
      </c>
      <c r="T292" s="150" t="str">
        <f t="shared" si="169"/>
        <v>24 0 922 0700</v>
      </c>
      <c r="U292" s="148" t="str">
        <f t="shared" si="166"/>
        <v>0703</v>
      </c>
      <c r="V292" s="150" t="str">
        <f t="shared" si="150"/>
        <v>922 0703</v>
      </c>
      <c r="W292" s="150" t="str">
        <f t="shared" si="170"/>
        <v>24 0 922 0703</v>
      </c>
      <c r="X292" s="151" t="str">
        <f t="shared" si="167"/>
        <v>0703 2401100000</v>
      </c>
      <c r="Y292" s="151" t="str">
        <f t="shared" si="151"/>
        <v>922 0703 2401100000</v>
      </c>
      <c r="Z292" s="151" t="str">
        <f t="shared" si="171"/>
        <v>24 0 922 0703 2401100000</v>
      </c>
      <c r="AA292" s="151" t="str">
        <f t="shared" si="172"/>
        <v>0703 2401180000</v>
      </c>
      <c r="AB292" s="151" t="str">
        <f t="shared" si="152"/>
        <v>922 0703 2401180000</v>
      </c>
      <c r="AC292" s="151" t="str">
        <f t="shared" si="173"/>
        <v>24 0 922 0703 2401180000</v>
      </c>
      <c r="AD292" s="151" t="str">
        <f t="shared" si="174"/>
        <v>0703 2401180320</v>
      </c>
      <c r="AE292" s="151" t="str">
        <f t="shared" si="153"/>
        <v>922 0703 2401180320</v>
      </c>
      <c r="AF292" s="151" t="str">
        <f t="shared" si="175"/>
        <v>24 0 922 0703 2401180320</v>
      </c>
      <c r="AG292" s="151" t="str">
        <f t="shared" si="154"/>
        <v>0703 2401180320 600</v>
      </c>
      <c r="AH292" s="1" t="str">
        <f t="shared" si="155"/>
        <v>0703 2401180320 610</v>
      </c>
      <c r="AI292" s="151" t="str">
        <f t="shared" si="156"/>
        <v>0703 2401180320 611</v>
      </c>
      <c r="AJ292" s="1" t="str">
        <f t="shared" si="157"/>
        <v>922 0703 2401180320 610</v>
      </c>
      <c r="AK292" s="151" t="str">
        <f t="shared" si="158"/>
        <v>922 0703 2401180320 600</v>
      </c>
      <c r="AL292" s="151" t="str">
        <f t="shared" si="159"/>
        <v>922 0703 2401180320 611</v>
      </c>
      <c r="AM292" s="151" t="str">
        <f t="shared" si="160"/>
        <v>24 0 922 0703 2401180320 600</v>
      </c>
      <c r="AN292" s="1" t="str">
        <f t="shared" si="168"/>
        <v>24 0 922 0703 2401180320 610</v>
      </c>
      <c r="AO292" s="151" t="str">
        <f t="shared" si="161"/>
        <v>24 0 922 0703 2401180320 611</v>
      </c>
      <c r="AP292" s="151" t="str">
        <f t="shared" si="162"/>
        <v>0</v>
      </c>
      <c r="AQ292" s="151">
        <f t="shared" si="163"/>
        <v>0</v>
      </c>
      <c r="AR292" s="152"/>
      <c r="AS292" s="151"/>
    </row>
    <row r="293" spans="1:45" ht="13.5" customHeight="1" x14ac:dyDescent="0.2">
      <c r="A293" s="134"/>
      <c r="B293" s="241" t="str">
        <f t="shared" si="164"/>
        <v>24</v>
      </c>
      <c r="C293" s="112" t="s">
        <v>3115</v>
      </c>
      <c r="D293" s="46" t="s">
        <v>580</v>
      </c>
      <c r="E293" s="46" t="s">
        <v>1068</v>
      </c>
      <c r="F293" s="46" t="s">
        <v>2975</v>
      </c>
      <c r="G293" s="46">
        <v>80320</v>
      </c>
      <c r="H293" s="46" t="s">
        <v>1156</v>
      </c>
      <c r="I293" s="46"/>
      <c r="J293" s="85"/>
      <c r="K293" s="85"/>
      <c r="L293" s="237"/>
      <c r="M293" s="115">
        <v>8334161.6900000004</v>
      </c>
      <c r="N293" s="115"/>
      <c r="O293" s="155"/>
      <c r="P293" s="113" t="str">
        <f t="shared" si="147"/>
        <v>24 0</v>
      </c>
      <c r="Q293" s="150" t="str">
        <f t="shared" si="148"/>
        <v>24 0 922</v>
      </c>
      <c r="R293" s="150" t="str">
        <f t="shared" si="165"/>
        <v>0700</v>
      </c>
      <c r="S293" s="150" t="str">
        <f t="shared" si="149"/>
        <v>922 0700</v>
      </c>
      <c r="T293" s="150" t="str">
        <f t="shared" si="169"/>
        <v>24 0 922 0700</v>
      </c>
      <c r="U293" s="148" t="str">
        <f t="shared" si="166"/>
        <v>0703</v>
      </c>
      <c r="V293" s="150" t="str">
        <f t="shared" si="150"/>
        <v>922 0703</v>
      </c>
      <c r="W293" s="150" t="str">
        <f t="shared" si="170"/>
        <v>24 0 922 0703</v>
      </c>
      <c r="X293" s="151" t="str">
        <f t="shared" si="167"/>
        <v>0703 2401200000</v>
      </c>
      <c r="Y293" s="151" t="str">
        <f t="shared" si="151"/>
        <v>922 0703 2401200000</v>
      </c>
      <c r="Z293" s="151" t="str">
        <f t="shared" si="171"/>
        <v>24 0 922 0703 2401200000</v>
      </c>
      <c r="AA293" s="151" t="str">
        <f t="shared" si="172"/>
        <v>0703 2401280000</v>
      </c>
      <c r="AB293" s="151" t="str">
        <f t="shared" si="152"/>
        <v>922 0703 2401280000</v>
      </c>
      <c r="AC293" s="151" t="str">
        <f t="shared" si="173"/>
        <v>24 0 922 0703 2401280000</v>
      </c>
      <c r="AD293" s="151" t="str">
        <f t="shared" si="174"/>
        <v>0703 2401280320</v>
      </c>
      <c r="AE293" s="151" t="str">
        <f t="shared" si="153"/>
        <v>922 0703 2401280320</v>
      </c>
      <c r="AF293" s="151" t="str">
        <f t="shared" si="175"/>
        <v>24 0 922 0703 2401280320</v>
      </c>
      <c r="AG293" s="151" t="str">
        <f t="shared" si="154"/>
        <v>0703 2401280320 600</v>
      </c>
      <c r="AH293" s="1" t="str">
        <f t="shared" si="155"/>
        <v>0703 2401280320 610</v>
      </c>
      <c r="AI293" s="151" t="str">
        <f t="shared" si="156"/>
        <v>0703 2401280320 611</v>
      </c>
      <c r="AJ293" s="1" t="str">
        <f t="shared" si="157"/>
        <v>922 0703 2401280320 610</v>
      </c>
      <c r="AK293" s="151" t="str">
        <f t="shared" si="158"/>
        <v>922 0703 2401280320 600</v>
      </c>
      <c r="AL293" s="151" t="str">
        <f t="shared" si="159"/>
        <v>922 0703 2401280320 611</v>
      </c>
      <c r="AM293" s="151" t="str">
        <f t="shared" si="160"/>
        <v>24 0 922 0703 2401280320 600</v>
      </c>
      <c r="AN293" s="1" t="str">
        <f t="shared" si="168"/>
        <v>24 0 922 0703 2401280320 610</v>
      </c>
      <c r="AO293" s="151" t="str">
        <f t="shared" si="161"/>
        <v>24 0 922 0703 2401280320 611</v>
      </c>
      <c r="AP293" s="151" t="str">
        <f t="shared" si="162"/>
        <v>0</v>
      </c>
      <c r="AQ293" s="151">
        <f t="shared" si="163"/>
        <v>0</v>
      </c>
      <c r="AR293" s="152"/>
      <c r="AS293" s="151"/>
    </row>
    <row r="294" spans="1:45" ht="13.5" customHeight="1" x14ac:dyDescent="0.2">
      <c r="A294" s="134"/>
      <c r="B294" s="241" t="str">
        <f t="shared" si="164"/>
        <v>24</v>
      </c>
      <c r="C294" s="112" t="s">
        <v>3115</v>
      </c>
      <c r="D294" s="46" t="s">
        <v>580</v>
      </c>
      <c r="E294" s="46" t="s">
        <v>1068</v>
      </c>
      <c r="F294" s="46" t="s">
        <v>2975</v>
      </c>
      <c r="G294" s="46">
        <v>80320</v>
      </c>
      <c r="H294" s="46" t="s">
        <v>1158</v>
      </c>
      <c r="I294" s="46"/>
      <c r="J294" s="85"/>
      <c r="K294" s="85"/>
      <c r="L294" s="237"/>
      <c r="M294" s="115">
        <v>177548</v>
      </c>
      <c r="N294" s="115"/>
      <c r="O294" s="149"/>
      <c r="P294" s="113" t="str">
        <f t="shared" si="147"/>
        <v>24 0</v>
      </c>
      <c r="Q294" s="150" t="str">
        <f t="shared" si="148"/>
        <v>24 0 922</v>
      </c>
      <c r="R294" s="150" t="str">
        <f t="shared" si="165"/>
        <v>0700</v>
      </c>
      <c r="S294" s="150" t="str">
        <f t="shared" si="149"/>
        <v>922 0700</v>
      </c>
      <c r="T294" s="150" t="str">
        <f t="shared" si="169"/>
        <v>24 0 922 0700</v>
      </c>
      <c r="U294" s="148" t="str">
        <f t="shared" si="166"/>
        <v>0703</v>
      </c>
      <c r="V294" s="150" t="str">
        <f t="shared" si="150"/>
        <v>922 0703</v>
      </c>
      <c r="W294" s="150" t="str">
        <f t="shared" si="170"/>
        <v>24 0 922 0703</v>
      </c>
      <c r="X294" s="151" t="str">
        <f t="shared" si="167"/>
        <v>0703 2401200000</v>
      </c>
      <c r="Y294" s="151" t="str">
        <f t="shared" si="151"/>
        <v>922 0703 2401200000</v>
      </c>
      <c r="Z294" s="151" t="str">
        <f t="shared" si="171"/>
        <v>24 0 922 0703 2401200000</v>
      </c>
      <c r="AA294" s="151" t="str">
        <f t="shared" si="172"/>
        <v>0703 2401280000</v>
      </c>
      <c r="AB294" s="151" t="str">
        <f t="shared" si="152"/>
        <v>922 0703 2401280000</v>
      </c>
      <c r="AC294" s="151" t="str">
        <f t="shared" si="173"/>
        <v>24 0 922 0703 2401280000</v>
      </c>
      <c r="AD294" s="151" t="str">
        <f t="shared" si="174"/>
        <v>0703 2401280320</v>
      </c>
      <c r="AE294" s="151" t="str">
        <f t="shared" si="153"/>
        <v>922 0703 2401280320</v>
      </c>
      <c r="AF294" s="151" t="str">
        <f t="shared" si="175"/>
        <v>24 0 922 0703 2401280320</v>
      </c>
      <c r="AG294" s="151" t="str">
        <f t="shared" si="154"/>
        <v>0703 2401280320 600</v>
      </c>
      <c r="AH294" s="1" t="str">
        <f t="shared" si="155"/>
        <v>0703 2401280320 610</v>
      </c>
      <c r="AI294" s="151" t="str">
        <f t="shared" si="156"/>
        <v>0703 2401280320 612</v>
      </c>
      <c r="AJ294" s="1" t="str">
        <f t="shared" si="157"/>
        <v>922 0703 2401280320 610</v>
      </c>
      <c r="AK294" s="151" t="str">
        <f t="shared" si="158"/>
        <v>922 0703 2401280320 600</v>
      </c>
      <c r="AL294" s="151" t="str">
        <f t="shared" si="159"/>
        <v>922 0703 2401280320 612</v>
      </c>
      <c r="AM294" s="151" t="str">
        <f t="shared" si="160"/>
        <v>24 0 922 0703 2401280320 600</v>
      </c>
      <c r="AN294" s="1" t="str">
        <f t="shared" si="168"/>
        <v>24 0 922 0703 2401280320 610</v>
      </c>
      <c r="AO294" s="151" t="str">
        <f t="shared" si="161"/>
        <v>24 0 922 0703 2401280320 612</v>
      </c>
      <c r="AP294" s="151" t="str">
        <f t="shared" si="162"/>
        <v>0</v>
      </c>
      <c r="AQ294" s="151">
        <f t="shared" si="163"/>
        <v>0</v>
      </c>
      <c r="AR294" s="152"/>
      <c r="AS294" s="151"/>
    </row>
    <row r="295" spans="1:45" ht="13.5" customHeight="1" x14ac:dyDescent="0.2">
      <c r="A295" s="134"/>
      <c r="B295" s="241" t="str">
        <f t="shared" si="164"/>
        <v>24</v>
      </c>
      <c r="C295" s="112" t="s">
        <v>3115</v>
      </c>
      <c r="D295" s="46" t="s">
        <v>580</v>
      </c>
      <c r="E295" s="46" t="s">
        <v>1068</v>
      </c>
      <c r="F295" s="46" t="s">
        <v>2976</v>
      </c>
      <c r="G295" s="46">
        <v>14720</v>
      </c>
      <c r="H295" s="46" t="s">
        <v>1156</v>
      </c>
      <c r="I295" s="46"/>
      <c r="J295" s="85"/>
      <c r="K295" s="85"/>
      <c r="L295" s="237"/>
      <c r="M295" s="115">
        <v>69300</v>
      </c>
      <c r="N295" s="115"/>
      <c r="O295" s="149"/>
      <c r="P295" s="113" t="str">
        <f t="shared" si="147"/>
        <v>24 0</v>
      </c>
      <c r="Q295" s="150" t="str">
        <f t="shared" si="148"/>
        <v>24 0 922</v>
      </c>
      <c r="R295" s="150" t="str">
        <f t="shared" si="165"/>
        <v>0700</v>
      </c>
      <c r="S295" s="150" t="str">
        <f t="shared" si="149"/>
        <v>922 0700</v>
      </c>
      <c r="T295" s="150" t="str">
        <f t="shared" si="169"/>
        <v>24 0 922 0700</v>
      </c>
      <c r="U295" s="148" t="str">
        <f t="shared" si="166"/>
        <v>0703</v>
      </c>
      <c r="V295" s="150" t="str">
        <f t="shared" si="150"/>
        <v>922 0703</v>
      </c>
      <c r="W295" s="150" t="str">
        <f t="shared" si="170"/>
        <v>24 0 922 0703</v>
      </c>
      <c r="X295" s="151" t="str">
        <f t="shared" si="167"/>
        <v>0703 2401500000</v>
      </c>
      <c r="Y295" s="151" t="str">
        <f t="shared" si="151"/>
        <v>922 0703 2401500000</v>
      </c>
      <c r="Z295" s="151" t="str">
        <f t="shared" si="171"/>
        <v>24 0 922 0703 2401500000</v>
      </c>
      <c r="AA295" s="151" t="str">
        <f t="shared" si="172"/>
        <v>0703 2401514000</v>
      </c>
      <c r="AB295" s="151" t="str">
        <f t="shared" si="152"/>
        <v>922 0703 2401514000</v>
      </c>
      <c r="AC295" s="151" t="str">
        <f t="shared" si="173"/>
        <v>24 0 922 0703 2401514000</v>
      </c>
      <c r="AD295" s="151" t="str">
        <f t="shared" si="174"/>
        <v>0703 2401514720</v>
      </c>
      <c r="AE295" s="151" t="str">
        <f t="shared" si="153"/>
        <v>922 0703 2401514720</v>
      </c>
      <c r="AF295" s="151" t="str">
        <f t="shared" si="175"/>
        <v>24 0 922 0703 2401514720</v>
      </c>
      <c r="AG295" s="151" t="str">
        <f t="shared" si="154"/>
        <v>0703 2401514720 600</v>
      </c>
      <c r="AH295" s="1" t="str">
        <f t="shared" si="155"/>
        <v>0703 2401514720 610</v>
      </c>
      <c r="AI295" s="151" t="str">
        <f t="shared" si="156"/>
        <v>0703 2401514720 611</v>
      </c>
      <c r="AJ295" s="1" t="str">
        <f t="shared" si="157"/>
        <v>922 0703 2401514720 610</v>
      </c>
      <c r="AK295" s="151" t="str">
        <f t="shared" si="158"/>
        <v>922 0703 2401514720 600</v>
      </c>
      <c r="AL295" s="151" t="str">
        <f t="shared" si="159"/>
        <v>922 0703 2401514720 611</v>
      </c>
      <c r="AM295" s="151" t="str">
        <f t="shared" si="160"/>
        <v>24 0 922 0703 2401514720 600</v>
      </c>
      <c r="AN295" s="1" t="str">
        <f t="shared" si="168"/>
        <v>24 0 922 0703 2401514720 610</v>
      </c>
      <c r="AO295" s="151" t="str">
        <f t="shared" si="161"/>
        <v>24 0 922 0703 2401514720 611</v>
      </c>
      <c r="AP295" s="151" t="str">
        <f t="shared" si="162"/>
        <v>0</v>
      </c>
      <c r="AQ295" s="151">
        <f t="shared" si="163"/>
        <v>0</v>
      </c>
      <c r="AR295" s="152"/>
      <c r="AS295" s="151"/>
    </row>
    <row r="296" spans="1:45" ht="13.5" customHeight="1" x14ac:dyDescent="0.2">
      <c r="A296" s="134"/>
      <c r="B296" s="241" t="str">
        <f t="shared" si="164"/>
        <v>22</v>
      </c>
      <c r="C296" s="112" t="s">
        <v>3115</v>
      </c>
      <c r="D296" s="46" t="s">
        <v>580</v>
      </c>
      <c r="E296" s="46" t="s">
        <v>453</v>
      </c>
      <c r="F296" s="46" t="s">
        <v>2951</v>
      </c>
      <c r="G296" s="46">
        <v>82360</v>
      </c>
      <c r="H296" s="46" t="s">
        <v>411</v>
      </c>
      <c r="I296" s="46"/>
      <c r="J296" s="85"/>
      <c r="K296" s="85"/>
      <c r="L296" s="237"/>
      <c r="M296" s="115">
        <v>16738</v>
      </c>
      <c r="N296" s="115"/>
      <c r="O296" s="149"/>
      <c r="P296" s="113" t="str">
        <f t="shared" si="147"/>
        <v>22 0</v>
      </c>
      <c r="Q296" s="150" t="str">
        <f t="shared" si="148"/>
        <v>22 0 922</v>
      </c>
      <c r="R296" s="150" t="str">
        <f t="shared" si="165"/>
        <v>0700</v>
      </c>
      <c r="S296" s="150" t="str">
        <f t="shared" si="149"/>
        <v>922 0700</v>
      </c>
      <c r="T296" s="150" t="str">
        <f t="shared" si="169"/>
        <v>22 0 922 0700</v>
      </c>
      <c r="U296" s="148" t="str">
        <f t="shared" si="166"/>
        <v>0707</v>
      </c>
      <c r="V296" s="150" t="str">
        <f t="shared" si="150"/>
        <v>922 0707</v>
      </c>
      <c r="W296" s="150" t="str">
        <f t="shared" si="170"/>
        <v>22 0 922 0707</v>
      </c>
      <c r="X296" s="151" t="str">
        <f t="shared" si="167"/>
        <v>0707 2201300000</v>
      </c>
      <c r="Y296" s="151" t="str">
        <f t="shared" si="151"/>
        <v>922 0707 2201300000</v>
      </c>
      <c r="Z296" s="151" t="str">
        <f t="shared" si="171"/>
        <v>22 0 922 0707 2201300000</v>
      </c>
      <c r="AA296" s="151" t="str">
        <f t="shared" si="172"/>
        <v>0707 2201382000</v>
      </c>
      <c r="AB296" s="151" t="str">
        <f t="shared" si="152"/>
        <v>922 0707 2201382000</v>
      </c>
      <c r="AC296" s="151" t="str">
        <f t="shared" si="173"/>
        <v>22 0 922 0707 2201382000</v>
      </c>
      <c r="AD296" s="151" t="str">
        <f t="shared" si="174"/>
        <v>0707 2201382360</v>
      </c>
      <c r="AE296" s="151" t="str">
        <f t="shared" si="153"/>
        <v>922 0707 2201382360</v>
      </c>
      <c r="AF296" s="151" t="str">
        <f t="shared" si="175"/>
        <v>22 0 922 0707 2201382360</v>
      </c>
      <c r="AG296" s="151" t="str">
        <f t="shared" si="154"/>
        <v>0707 2201382360 200</v>
      </c>
      <c r="AH296" s="1" t="str">
        <f t="shared" si="155"/>
        <v>0707 2201382360 240</v>
      </c>
      <c r="AI296" s="151" t="str">
        <f t="shared" si="156"/>
        <v>0707 2201382360 244</v>
      </c>
      <c r="AJ296" s="1" t="str">
        <f t="shared" si="157"/>
        <v>922 0707 2201382360 240</v>
      </c>
      <c r="AK296" s="151" t="str">
        <f t="shared" si="158"/>
        <v>922 0707 2201382360 200</v>
      </c>
      <c r="AL296" s="151" t="str">
        <f t="shared" si="159"/>
        <v>922 0707 2201382360 244</v>
      </c>
      <c r="AM296" s="151" t="str">
        <f t="shared" si="160"/>
        <v>22 0 922 0707 2201382360 200</v>
      </c>
      <c r="AN296" s="1" t="str">
        <f t="shared" si="168"/>
        <v>22 0 922 0707 2201382360 240</v>
      </c>
      <c r="AO296" s="151" t="str">
        <f t="shared" si="161"/>
        <v>22 0 922 0707 2201382360 244</v>
      </c>
      <c r="AP296" s="151" t="str">
        <f t="shared" si="162"/>
        <v>0</v>
      </c>
      <c r="AQ296" s="151">
        <f t="shared" si="163"/>
        <v>0</v>
      </c>
      <c r="AR296" s="152"/>
      <c r="AS296" s="151"/>
    </row>
    <row r="297" spans="1:45" ht="13.5" customHeight="1" x14ac:dyDescent="0.2">
      <c r="A297" s="134"/>
      <c r="B297" s="241" t="str">
        <f t="shared" si="164"/>
        <v>22</v>
      </c>
      <c r="C297" s="112" t="s">
        <v>3115</v>
      </c>
      <c r="D297" s="46" t="s">
        <v>580</v>
      </c>
      <c r="E297" s="46" t="s">
        <v>453</v>
      </c>
      <c r="F297" s="46" t="s">
        <v>2951</v>
      </c>
      <c r="G297" s="46">
        <v>82360</v>
      </c>
      <c r="H297" s="46" t="s">
        <v>1129</v>
      </c>
      <c r="I297" s="46"/>
      <c r="J297" s="85"/>
      <c r="K297" s="85"/>
      <c r="L297" s="237"/>
      <c r="M297" s="115">
        <v>16093</v>
      </c>
      <c r="N297" s="115"/>
      <c r="O297" s="149"/>
      <c r="P297" s="113" t="str">
        <f t="shared" si="147"/>
        <v>22 0</v>
      </c>
      <c r="Q297" s="150" t="str">
        <f t="shared" si="148"/>
        <v>22 0 922</v>
      </c>
      <c r="R297" s="150" t="str">
        <f t="shared" si="165"/>
        <v>0700</v>
      </c>
      <c r="S297" s="150" t="str">
        <f t="shared" si="149"/>
        <v>922 0700</v>
      </c>
      <c r="T297" s="150" t="str">
        <f t="shared" si="169"/>
        <v>22 0 922 0700</v>
      </c>
      <c r="U297" s="148" t="str">
        <f t="shared" si="166"/>
        <v>0707</v>
      </c>
      <c r="V297" s="150" t="str">
        <f t="shared" si="150"/>
        <v>922 0707</v>
      </c>
      <c r="W297" s="150" t="str">
        <f t="shared" si="170"/>
        <v>22 0 922 0707</v>
      </c>
      <c r="X297" s="151" t="str">
        <f t="shared" si="167"/>
        <v>0707 2201300000</v>
      </c>
      <c r="Y297" s="151" t="str">
        <f t="shared" si="151"/>
        <v>922 0707 2201300000</v>
      </c>
      <c r="Z297" s="151" t="str">
        <f t="shared" si="171"/>
        <v>22 0 922 0707 2201300000</v>
      </c>
      <c r="AA297" s="151" t="str">
        <f t="shared" si="172"/>
        <v>0707 2201382000</v>
      </c>
      <c r="AB297" s="151" t="str">
        <f t="shared" si="152"/>
        <v>922 0707 2201382000</v>
      </c>
      <c r="AC297" s="151" t="str">
        <f t="shared" si="173"/>
        <v>22 0 922 0707 2201382000</v>
      </c>
      <c r="AD297" s="151" t="str">
        <f t="shared" si="174"/>
        <v>0707 2201382360</v>
      </c>
      <c r="AE297" s="151" t="str">
        <f t="shared" si="153"/>
        <v>922 0707 2201382360</v>
      </c>
      <c r="AF297" s="151" t="str">
        <f t="shared" si="175"/>
        <v>22 0 922 0707 2201382360</v>
      </c>
      <c r="AG297" s="151" t="str">
        <f t="shared" si="154"/>
        <v>0707 2201382360 300</v>
      </c>
      <c r="AH297" s="1" t="str">
        <f t="shared" si="155"/>
        <v>0707 2201382360 350</v>
      </c>
      <c r="AI297" s="151" t="str">
        <f t="shared" si="156"/>
        <v>0707 2201382360 350</v>
      </c>
      <c r="AJ297" s="1" t="str">
        <f t="shared" si="157"/>
        <v>922 0707 2201382360 350</v>
      </c>
      <c r="AK297" s="151" t="str">
        <f t="shared" si="158"/>
        <v>922 0707 2201382360 300</v>
      </c>
      <c r="AL297" s="151" t="str">
        <f t="shared" si="159"/>
        <v>922 0707 2201382360 350</v>
      </c>
      <c r="AM297" s="151" t="str">
        <f t="shared" si="160"/>
        <v>22 0 922 0707 2201382360 300</v>
      </c>
      <c r="AN297" s="1" t="str">
        <f t="shared" si="168"/>
        <v>22 0 922 0707 2201382360 350</v>
      </c>
      <c r="AO297" s="151" t="str">
        <f t="shared" si="161"/>
        <v>22 0 922 0707 2201382360 350</v>
      </c>
      <c r="AP297" s="151" t="str">
        <f t="shared" si="162"/>
        <v>0</v>
      </c>
      <c r="AQ297" s="151">
        <f t="shared" si="163"/>
        <v>0</v>
      </c>
      <c r="AR297" s="152"/>
      <c r="AS297" s="151"/>
    </row>
    <row r="298" spans="1:45" ht="13.5" customHeight="1" x14ac:dyDescent="0.2">
      <c r="A298" s="134"/>
      <c r="B298" s="241" t="str">
        <f t="shared" si="164"/>
        <v>24</v>
      </c>
      <c r="C298" s="112" t="s">
        <v>3115</v>
      </c>
      <c r="D298" s="46" t="s">
        <v>580</v>
      </c>
      <c r="E298" s="46" t="s">
        <v>1096</v>
      </c>
      <c r="F298" s="46" t="s">
        <v>2977</v>
      </c>
      <c r="G298" s="46">
        <v>84260</v>
      </c>
      <c r="H298" s="46" t="s">
        <v>1156</v>
      </c>
      <c r="I298" s="46"/>
      <c r="J298" s="85"/>
      <c r="K298" s="85"/>
      <c r="L298" s="237"/>
      <c r="M298" s="115">
        <v>213158.98</v>
      </c>
      <c r="N298" s="115"/>
      <c r="O298" s="153"/>
      <c r="P298" s="113" t="str">
        <f t="shared" si="147"/>
        <v>24 0</v>
      </c>
      <c r="Q298" s="150" t="str">
        <f t="shared" si="148"/>
        <v>24 0 922</v>
      </c>
      <c r="R298" s="150" t="str">
        <f t="shared" si="165"/>
        <v>0800</v>
      </c>
      <c r="S298" s="150" t="str">
        <f t="shared" si="149"/>
        <v>922 0800</v>
      </c>
      <c r="T298" s="150" t="str">
        <f t="shared" si="169"/>
        <v>24 0 922 0800</v>
      </c>
      <c r="U298" s="148" t="str">
        <f t="shared" si="166"/>
        <v>0801</v>
      </c>
      <c r="V298" s="150" t="str">
        <f t="shared" si="150"/>
        <v>922 0801</v>
      </c>
      <c r="W298" s="150" t="str">
        <f t="shared" si="170"/>
        <v>24 0 922 0801</v>
      </c>
      <c r="X298" s="151" t="str">
        <f t="shared" si="167"/>
        <v>0801 2400100000</v>
      </c>
      <c r="Y298" s="151" t="str">
        <f t="shared" si="151"/>
        <v>922 0801 2400100000</v>
      </c>
      <c r="Z298" s="151" t="str">
        <f t="shared" si="171"/>
        <v>24 0 922 0801 2400100000</v>
      </c>
      <c r="AA298" s="151" t="str">
        <f t="shared" si="172"/>
        <v>0801 2400184000</v>
      </c>
      <c r="AB298" s="151" t="str">
        <f t="shared" si="152"/>
        <v>922 0801 2400184000</v>
      </c>
      <c r="AC298" s="151" t="str">
        <f t="shared" si="173"/>
        <v>24 0 922 0801 2400184000</v>
      </c>
      <c r="AD298" s="151" t="str">
        <f t="shared" si="174"/>
        <v>0801 2400184260</v>
      </c>
      <c r="AE298" s="151" t="str">
        <f t="shared" si="153"/>
        <v>922 0801 2400184260</v>
      </c>
      <c r="AF298" s="151" t="str">
        <f t="shared" si="175"/>
        <v>24 0 922 0801 2400184260</v>
      </c>
      <c r="AG298" s="151" t="str">
        <f t="shared" si="154"/>
        <v>0801 2400184260 600</v>
      </c>
      <c r="AH298" s="1" t="str">
        <f t="shared" si="155"/>
        <v>0801 2400184260 610</v>
      </c>
      <c r="AI298" s="151" t="str">
        <f t="shared" si="156"/>
        <v>0801 2400184260 611</v>
      </c>
      <c r="AJ298" s="1" t="str">
        <f t="shared" si="157"/>
        <v>922 0801 2400184260 610</v>
      </c>
      <c r="AK298" s="151" t="str">
        <f t="shared" si="158"/>
        <v>922 0801 2400184260 600</v>
      </c>
      <c r="AL298" s="151" t="str">
        <f t="shared" si="159"/>
        <v>922 0801 2400184260 611</v>
      </c>
      <c r="AM298" s="151" t="str">
        <f t="shared" si="160"/>
        <v>24 0 922 0801 2400184260 600</v>
      </c>
      <c r="AN298" s="1" t="str">
        <f t="shared" si="168"/>
        <v>24 0 922 0801 2400184260 610</v>
      </c>
      <c r="AO298" s="151" t="str">
        <f t="shared" si="161"/>
        <v>24 0 922 0801 2400184260 611</v>
      </c>
      <c r="AP298" s="151" t="str">
        <f t="shared" si="162"/>
        <v>0</v>
      </c>
      <c r="AQ298" s="151">
        <f t="shared" si="163"/>
        <v>0</v>
      </c>
      <c r="AR298" s="152"/>
      <c r="AS298" s="151"/>
    </row>
    <row r="299" spans="1:45" ht="14.25" customHeight="1" x14ac:dyDescent="0.2">
      <c r="A299" s="134"/>
      <c r="B299" s="241" t="str">
        <f t="shared" si="164"/>
        <v>24</v>
      </c>
      <c r="C299" s="112" t="s">
        <v>3115</v>
      </c>
      <c r="D299" s="46" t="s">
        <v>580</v>
      </c>
      <c r="E299" s="46" t="s">
        <v>1096</v>
      </c>
      <c r="F299" s="46" t="s">
        <v>2977</v>
      </c>
      <c r="G299" s="46">
        <v>84270</v>
      </c>
      <c r="H299" s="46" t="s">
        <v>1156</v>
      </c>
      <c r="I299" s="46"/>
      <c r="J299" s="85"/>
      <c r="K299" s="85"/>
      <c r="L299" s="237"/>
      <c r="M299" s="115">
        <v>3000</v>
      </c>
      <c r="N299" s="115"/>
      <c r="O299" s="149"/>
      <c r="P299" s="113" t="str">
        <f t="shared" si="147"/>
        <v>24 0</v>
      </c>
      <c r="Q299" s="150" t="str">
        <f t="shared" si="148"/>
        <v>24 0 922</v>
      </c>
      <c r="R299" s="150" t="str">
        <f t="shared" si="165"/>
        <v>0800</v>
      </c>
      <c r="S299" s="150" t="str">
        <f t="shared" si="149"/>
        <v>922 0800</v>
      </c>
      <c r="T299" s="150" t="str">
        <f t="shared" si="169"/>
        <v>24 0 922 0800</v>
      </c>
      <c r="U299" s="148" t="str">
        <f t="shared" si="166"/>
        <v>0801</v>
      </c>
      <c r="V299" s="150" t="str">
        <f t="shared" si="150"/>
        <v>922 0801</v>
      </c>
      <c r="W299" s="150" t="str">
        <f t="shared" si="170"/>
        <v>24 0 922 0801</v>
      </c>
      <c r="X299" s="151" t="str">
        <f t="shared" si="167"/>
        <v>0801 2400100000</v>
      </c>
      <c r="Y299" s="151" t="str">
        <f t="shared" si="151"/>
        <v>922 0801 2400100000</v>
      </c>
      <c r="Z299" s="151" t="str">
        <f t="shared" si="171"/>
        <v>24 0 922 0801 2400100000</v>
      </c>
      <c r="AA299" s="151" t="str">
        <f t="shared" si="172"/>
        <v>0801 2400184000</v>
      </c>
      <c r="AB299" s="151" t="str">
        <f t="shared" si="152"/>
        <v>922 0801 2400184000</v>
      </c>
      <c r="AC299" s="151" t="str">
        <f t="shared" si="173"/>
        <v>24 0 922 0801 2400184000</v>
      </c>
      <c r="AD299" s="151" t="str">
        <f t="shared" si="174"/>
        <v>0801 2400184270</v>
      </c>
      <c r="AE299" s="151" t="str">
        <f t="shared" si="153"/>
        <v>922 0801 2400184270</v>
      </c>
      <c r="AF299" s="151" t="str">
        <f t="shared" si="175"/>
        <v>24 0 922 0801 2400184270</v>
      </c>
      <c r="AG299" s="151" t="str">
        <f t="shared" si="154"/>
        <v>0801 2400184270 600</v>
      </c>
      <c r="AH299" s="1" t="str">
        <f t="shared" si="155"/>
        <v>0801 2400184270 610</v>
      </c>
      <c r="AI299" s="151" t="str">
        <f t="shared" si="156"/>
        <v>0801 2400184270 611</v>
      </c>
      <c r="AJ299" s="1" t="str">
        <f t="shared" si="157"/>
        <v>922 0801 2400184270 610</v>
      </c>
      <c r="AK299" s="151" t="str">
        <f t="shared" si="158"/>
        <v>922 0801 2400184270 600</v>
      </c>
      <c r="AL299" s="151" t="str">
        <f t="shared" si="159"/>
        <v>922 0801 2400184270 611</v>
      </c>
      <c r="AM299" s="151" t="str">
        <f t="shared" si="160"/>
        <v>24 0 922 0801 2400184270 600</v>
      </c>
      <c r="AN299" s="1" t="str">
        <f t="shared" si="168"/>
        <v>24 0 922 0801 2400184270 610</v>
      </c>
      <c r="AO299" s="151" t="str">
        <f t="shared" si="161"/>
        <v>24 0 922 0801 2400184270 611</v>
      </c>
      <c r="AP299" s="151" t="str">
        <f t="shared" si="162"/>
        <v>0</v>
      </c>
      <c r="AQ299" s="151">
        <f t="shared" si="163"/>
        <v>0</v>
      </c>
      <c r="AR299" s="152"/>
      <c r="AS299" s="151"/>
    </row>
    <row r="300" spans="1:45" ht="13.5" customHeight="1" x14ac:dyDescent="0.2">
      <c r="A300" s="134"/>
      <c r="B300" s="241" t="str">
        <f t="shared" si="164"/>
        <v>24</v>
      </c>
      <c r="C300" s="112" t="s">
        <v>3115</v>
      </c>
      <c r="D300" s="46" t="s">
        <v>580</v>
      </c>
      <c r="E300" s="46" t="s">
        <v>1096</v>
      </c>
      <c r="F300" s="46" t="s">
        <v>2978</v>
      </c>
      <c r="G300" s="46">
        <v>84260</v>
      </c>
      <c r="H300" s="46" t="s">
        <v>1156</v>
      </c>
      <c r="I300" s="46"/>
      <c r="J300" s="85"/>
      <c r="K300" s="85"/>
      <c r="L300" s="237"/>
      <c r="M300" s="115">
        <v>27500</v>
      </c>
      <c r="N300" s="145"/>
      <c r="O300" s="149"/>
      <c r="P300" s="113" t="str">
        <f t="shared" si="147"/>
        <v>24 0</v>
      </c>
      <c r="Q300" s="150" t="str">
        <f t="shared" si="148"/>
        <v>24 0 922</v>
      </c>
      <c r="R300" s="150" t="str">
        <f t="shared" si="165"/>
        <v>0800</v>
      </c>
      <c r="S300" s="150" t="str">
        <f t="shared" si="149"/>
        <v>922 0800</v>
      </c>
      <c r="T300" s="150" t="str">
        <f t="shared" si="169"/>
        <v>24 0 922 0800</v>
      </c>
      <c r="U300" s="148" t="str">
        <f t="shared" si="166"/>
        <v>0801</v>
      </c>
      <c r="V300" s="150" t="str">
        <f t="shared" si="150"/>
        <v>922 0801</v>
      </c>
      <c r="W300" s="150" t="str">
        <f t="shared" si="170"/>
        <v>24 0 922 0801</v>
      </c>
      <c r="X300" s="151" t="str">
        <f t="shared" si="167"/>
        <v>0801 2400200000</v>
      </c>
      <c r="Y300" s="151" t="str">
        <f t="shared" si="151"/>
        <v>922 0801 2400200000</v>
      </c>
      <c r="Z300" s="151" t="str">
        <f t="shared" si="171"/>
        <v>24 0 922 0801 2400200000</v>
      </c>
      <c r="AA300" s="151" t="str">
        <f t="shared" si="172"/>
        <v>0801 2400284000</v>
      </c>
      <c r="AB300" s="151" t="str">
        <f t="shared" si="152"/>
        <v>922 0801 2400284000</v>
      </c>
      <c r="AC300" s="151" t="str">
        <f t="shared" si="173"/>
        <v>24 0 922 0801 2400284000</v>
      </c>
      <c r="AD300" s="151" t="str">
        <f t="shared" si="174"/>
        <v>0801 2400284260</v>
      </c>
      <c r="AE300" s="151" t="str">
        <f t="shared" si="153"/>
        <v>922 0801 2400284260</v>
      </c>
      <c r="AF300" s="151" t="str">
        <f t="shared" si="175"/>
        <v>24 0 922 0801 2400284260</v>
      </c>
      <c r="AG300" s="151" t="str">
        <f t="shared" si="154"/>
        <v>0801 2400284260 600</v>
      </c>
      <c r="AH300" s="1" t="str">
        <f t="shared" si="155"/>
        <v>0801 2400284260 610</v>
      </c>
      <c r="AI300" s="151" t="str">
        <f t="shared" si="156"/>
        <v>0801 2400284260 611</v>
      </c>
      <c r="AJ300" s="1" t="str">
        <f t="shared" si="157"/>
        <v>922 0801 2400284260 610</v>
      </c>
      <c r="AK300" s="151" t="str">
        <f t="shared" si="158"/>
        <v>922 0801 2400284260 600</v>
      </c>
      <c r="AL300" s="151" t="str">
        <f t="shared" si="159"/>
        <v>922 0801 2400284260 611</v>
      </c>
      <c r="AM300" s="151" t="str">
        <f t="shared" si="160"/>
        <v>24 0 922 0801 2400284260 600</v>
      </c>
      <c r="AN300" s="1" t="str">
        <f t="shared" si="168"/>
        <v>24 0 922 0801 2400284260 610</v>
      </c>
      <c r="AO300" s="151" t="str">
        <f t="shared" si="161"/>
        <v>24 0 922 0801 2400284260 611</v>
      </c>
      <c r="AP300" s="151" t="str">
        <f t="shared" si="162"/>
        <v>0</v>
      </c>
      <c r="AQ300" s="151">
        <f t="shared" si="163"/>
        <v>0</v>
      </c>
      <c r="AR300" s="152"/>
      <c r="AS300" s="151"/>
    </row>
    <row r="301" spans="1:45" ht="13.5" customHeight="1" x14ac:dyDescent="0.2">
      <c r="A301" s="134"/>
      <c r="B301" s="241" t="str">
        <f t="shared" si="164"/>
        <v>24</v>
      </c>
      <c r="C301" s="112" t="s">
        <v>3115</v>
      </c>
      <c r="D301" s="46" t="s">
        <v>580</v>
      </c>
      <c r="E301" s="46" t="s">
        <v>1096</v>
      </c>
      <c r="F301" s="46" t="s">
        <v>2979</v>
      </c>
      <c r="G301" s="46">
        <v>84260</v>
      </c>
      <c r="H301" s="46" t="s">
        <v>1156</v>
      </c>
      <c r="I301" s="46"/>
      <c r="J301" s="85"/>
      <c r="K301" s="85"/>
      <c r="L301" s="237"/>
      <c r="M301" s="115">
        <v>77500</v>
      </c>
      <c r="N301" s="115"/>
      <c r="O301" s="149"/>
      <c r="P301" s="113" t="str">
        <f t="shared" si="147"/>
        <v>24 0</v>
      </c>
      <c r="Q301" s="150" t="str">
        <f t="shared" si="148"/>
        <v>24 0 922</v>
      </c>
      <c r="R301" s="150" t="str">
        <f t="shared" si="165"/>
        <v>0800</v>
      </c>
      <c r="S301" s="150" t="str">
        <f t="shared" si="149"/>
        <v>922 0800</v>
      </c>
      <c r="T301" s="150" t="str">
        <f t="shared" si="169"/>
        <v>24 0 922 0800</v>
      </c>
      <c r="U301" s="148" t="str">
        <f t="shared" si="166"/>
        <v>0801</v>
      </c>
      <c r="V301" s="150" t="str">
        <f t="shared" si="150"/>
        <v>922 0801</v>
      </c>
      <c r="W301" s="150" t="str">
        <f t="shared" si="170"/>
        <v>24 0 922 0801</v>
      </c>
      <c r="X301" s="151" t="str">
        <f t="shared" si="167"/>
        <v>0801 2400300000</v>
      </c>
      <c r="Y301" s="151" t="str">
        <f t="shared" si="151"/>
        <v>922 0801 2400300000</v>
      </c>
      <c r="Z301" s="151" t="str">
        <f t="shared" si="171"/>
        <v>24 0 922 0801 2400300000</v>
      </c>
      <c r="AA301" s="151" t="str">
        <f t="shared" si="172"/>
        <v>0801 2400384000</v>
      </c>
      <c r="AB301" s="151" t="str">
        <f t="shared" si="152"/>
        <v>922 0801 2400384000</v>
      </c>
      <c r="AC301" s="151" t="str">
        <f t="shared" si="173"/>
        <v>24 0 922 0801 2400384000</v>
      </c>
      <c r="AD301" s="151" t="str">
        <f t="shared" si="174"/>
        <v>0801 2400384260</v>
      </c>
      <c r="AE301" s="151" t="str">
        <f t="shared" si="153"/>
        <v>922 0801 2400384260</v>
      </c>
      <c r="AF301" s="151" t="str">
        <f t="shared" si="175"/>
        <v>24 0 922 0801 2400384260</v>
      </c>
      <c r="AG301" s="151" t="str">
        <f t="shared" si="154"/>
        <v>0801 2400384260 600</v>
      </c>
      <c r="AH301" s="1" t="str">
        <f t="shared" si="155"/>
        <v>0801 2400384260 610</v>
      </c>
      <c r="AI301" s="151" t="str">
        <f t="shared" si="156"/>
        <v>0801 2400384260 611</v>
      </c>
      <c r="AJ301" s="1" t="str">
        <f t="shared" si="157"/>
        <v>922 0801 2400384260 610</v>
      </c>
      <c r="AK301" s="151" t="str">
        <f t="shared" si="158"/>
        <v>922 0801 2400384260 600</v>
      </c>
      <c r="AL301" s="151" t="str">
        <f t="shared" si="159"/>
        <v>922 0801 2400384260 611</v>
      </c>
      <c r="AM301" s="151" t="str">
        <f t="shared" si="160"/>
        <v>24 0 922 0801 2400384260 600</v>
      </c>
      <c r="AN301" s="1" t="str">
        <f t="shared" si="168"/>
        <v>24 0 922 0801 2400384260 610</v>
      </c>
      <c r="AO301" s="151" t="str">
        <f t="shared" si="161"/>
        <v>24 0 922 0801 2400384260 611</v>
      </c>
      <c r="AP301" s="151" t="str">
        <f t="shared" si="162"/>
        <v>0</v>
      </c>
      <c r="AQ301" s="151">
        <f t="shared" si="163"/>
        <v>0</v>
      </c>
      <c r="AR301" s="152"/>
      <c r="AS301" s="151"/>
    </row>
    <row r="302" spans="1:45" ht="13.5" customHeight="1" x14ac:dyDescent="0.2">
      <c r="A302" s="134"/>
      <c r="B302" s="241" t="str">
        <f t="shared" si="164"/>
        <v>24</v>
      </c>
      <c r="C302" s="112" t="s">
        <v>3115</v>
      </c>
      <c r="D302" s="46" t="s">
        <v>580</v>
      </c>
      <c r="E302" s="46" t="s">
        <v>1096</v>
      </c>
      <c r="F302" s="46" t="s">
        <v>2980</v>
      </c>
      <c r="G302" s="46">
        <v>84260</v>
      </c>
      <c r="H302" s="46" t="s">
        <v>1156</v>
      </c>
      <c r="I302" s="46"/>
      <c r="J302" s="85"/>
      <c r="K302" s="85"/>
      <c r="L302" s="237"/>
      <c r="M302" s="115">
        <v>27340</v>
      </c>
      <c r="N302" s="115"/>
      <c r="O302" s="149"/>
      <c r="P302" s="113" t="str">
        <f t="shared" si="147"/>
        <v>24 0</v>
      </c>
      <c r="Q302" s="150" t="str">
        <f t="shared" si="148"/>
        <v>24 0 922</v>
      </c>
      <c r="R302" s="150" t="str">
        <f t="shared" si="165"/>
        <v>0800</v>
      </c>
      <c r="S302" s="150" t="str">
        <f t="shared" si="149"/>
        <v>922 0800</v>
      </c>
      <c r="T302" s="150" t="str">
        <f t="shared" si="169"/>
        <v>24 0 922 0800</v>
      </c>
      <c r="U302" s="148" t="str">
        <f t="shared" si="166"/>
        <v>0801</v>
      </c>
      <c r="V302" s="150" t="str">
        <f t="shared" si="150"/>
        <v>922 0801</v>
      </c>
      <c r="W302" s="150" t="str">
        <f t="shared" si="170"/>
        <v>24 0 922 0801</v>
      </c>
      <c r="X302" s="151" t="str">
        <f t="shared" si="167"/>
        <v>0801 2400400000</v>
      </c>
      <c r="Y302" s="151" t="str">
        <f t="shared" si="151"/>
        <v>922 0801 2400400000</v>
      </c>
      <c r="Z302" s="151" t="str">
        <f t="shared" si="171"/>
        <v>24 0 922 0801 2400400000</v>
      </c>
      <c r="AA302" s="151" t="str">
        <f t="shared" si="172"/>
        <v>0801 2400484000</v>
      </c>
      <c r="AB302" s="151" t="str">
        <f t="shared" si="152"/>
        <v>922 0801 2400484000</v>
      </c>
      <c r="AC302" s="151" t="str">
        <f t="shared" si="173"/>
        <v>24 0 922 0801 2400484000</v>
      </c>
      <c r="AD302" s="151" t="str">
        <f t="shared" si="174"/>
        <v>0801 2400484260</v>
      </c>
      <c r="AE302" s="151" t="str">
        <f t="shared" si="153"/>
        <v>922 0801 2400484260</v>
      </c>
      <c r="AF302" s="151" t="str">
        <f t="shared" si="175"/>
        <v>24 0 922 0801 2400484260</v>
      </c>
      <c r="AG302" s="151" t="str">
        <f t="shared" si="154"/>
        <v>0801 2400484260 600</v>
      </c>
      <c r="AH302" s="1" t="str">
        <f t="shared" si="155"/>
        <v>0801 2400484260 610</v>
      </c>
      <c r="AI302" s="151" t="str">
        <f t="shared" si="156"/>
        <v>0801 2400484260 611</v>
      </c>
      <c r="AJ302" s="1" t="str">
        <f t="shared" si="157"/>
        <v>922 0801 2400484260 610</v>
      </c>
      <c r="AK302" s="151" t="str">
        <f t="shared" si="158"/>
        <v>922 0801 2400484260 600</v>
      </c>
      <c r="AL302" s="151" t="str">
        <f t="shared" si="159"/>
        <v>922 0801 2400484260 611</v>
      </c>
      <c r="AM302" s="151" t="str">
        <f t="shared" si="160"/>
        <v>24 0 922 0801 2400484260 600</v>
      </c>
      <c r="AN302" s="1" t="str">
        <f t="shared" si="168"/>
        <v>24 0 922 0801 2400484260 610</v>
      </c>
      <c r="AO302" s="151" t="str">
        <f t="shared" si="161"/>
        <v>24 0 922 0801 2400484260 611</v>
      </c>
      <c r="AP302" s="151" t="str">
        <f t="shared" si="162"/>
        <v>0</v>
      </c>
      <c r="AQ302" s="151">
        <f t="shared" si="163"/>
        <v>0</v>
      </c>
      <c r="AR302" s="152"/>
      <c r="AS302" s="151"/>
    </row>
    <row r="303" spans="1:45" ht="13.5" customHeight="1" x14ac:dyDescent="0.2">
      <c r="A303" s="134"/>
      <c r="B303" s="241" t="str">
        <f t="shared" si="164"/>
        <v>24</v>
      </c>
      <c r="C303" s="112" t="s">
        <v>3115</v>
      </c>
      <c r="D303" s="46" t="s">
        <v>580</v>
      </c>
      <c r="E303" s="46" t="s">
        <v>1096</v>
      </c>
      <c r="F303" s="46" t="s">
        <v>2981</v>
      </c>
      <c r="G303" s="46">
        <v>84260</v>
      </c>
      <c r="H303" s="46" t="s">
        <v>1156</v>
      </c>
      <c r="I303" s="46"/>
      <c r="J303" s="85"/>
      <c r="K303" s="85"/>
      <c r="L303" s="237"/>
      <c r="M303" s="115">
        <v>17000</v>
      </c>
      <c r="N303" s="115"/>
      <c r="O303" s="149"/>
      <c r="P303" s="113" t="str">
        <f t="shared" si="147"/>
        <v>24 0</v>
      </c>
      <c r="Q303" s="150" t="str">
        <f t="shared" si="148"/>
        <v>24 0 922</v>
      </c>
      <c r="R303" s="150" t="str">
        <f t="shared" si="165"/>
        <v>0800</v>
      </c>
      <c r="S303" s="150" t="str">
        <f t="shared" si="149"/>
        <v>922 0800</v>
      </c>
      <c r="T303" s="150" t="str">
        <f t="shared" si="169"/>
        <v>24 0 922 0800</v>
      </c>
      <c r="U303" s="148" t="str">
        <f t="shared" si="166"/>
        <v>0801</v>
      </c>
      <c r="V303" s="150" t="str">
        <f t="shared" si="150"/>
        <v>922 0801</v>
      </c>
      <c r="W303" s="150" t="str">
        <f t="shared" si="170"/>
        <v>24 0 922 0801</v>
      </c>
      <c r="X303" s="151" t="str">
        <f t="shared" si="167"/>
        <v>0801 2400500000</v>
      </c>
      <c r="Y303" s="151" t="str">
        <f t="shared" si="151"/>
        <v>922 0801 2400500000</v>
      </c>
      <c r="Z303" s="151" t="str">
        <f t="shared" si="171"/>
        <v>24 0 922 0801 2400500000</v>
      </c>
      <c r="AA303" s="151" t="str">
        <f t="shared" si="172"/>
        <v>0801 2400584000</v>
      </c>
      <c r="AB303" s="151" t="str">
        <f t="shared" si="152"/>
        <v>922 0801 2400584000</v>
      </c>
      <c r="AC303" s="151" t="str">
        <f t="shared" si="173"/>
        <v>24 0 922 0801 2400584000</v>
      </c>
      <c r="AD303" s="151" t="str">
        <f t="shared" si="174"/>
        <v>0801 2400584260</v>
      </c>
      <c r="AE303" s="151" t="str">
        <f t="shared" si="153"/>
        <v>922 0801 2400584260</v>
      </c>
      <c r="AF303" s="151" t="str">
        <f t="shared" si="175"/>
        <v>24 0 922 0801 2400584260</v>
      </c>
      <c r="AG303" s="151" t="str">
        <f t="shared" si="154"/>
        <v>0801 2400584260 600</v>
      </c>
      <c r="AH303" s="1" t="str">
        <f t="shared" si="155"/>
        <v>0801 2400584260 610</v>
      </c>
      <c r="AI303" s="151" t="str">
        <f t="shared" si="156"/>
        <v>0801 2400584260 611</v>
      </c>
      <c r="AJ303" s="1" t="str">
        <f t="shared" si="157"/>
        <v>922 0801 2400584260 610</v>
      </c>
      <c r="AK303" s="151" t="str">
        <f t="shared" si="158"/>
        <v>922 0801 2400584260 600</v>
      </c>
      <c r="AL303" s="151" t="str">
        <f t="shared" si="159"/>
        <v>922 0801 2400584260 611</v>
      </c>
      <c r="AM303" s="151" t="str">
        <f t="shared" si="160"/>
        <v>24 0 922 0801 2400584260 600</v>
      </c>
      <c r="AN303" s="1" t="str">
        <f t="shared" si="168"/>
        <v>24 0 922 0801 2400584260 610</v>
      </c>
      <c r="AO303" s="151" t="str">
        <f t="shared" si="161"/>
        <v>24 0 922 0801 2400584260 611</v>
      </c>
      <c r="AP303" s="151" t="str">
        <f t="shared" si="162"/>
        <v>0</v>
      </c>
      <c r="AQ303" s="151">
        <f t="shared" si="163"/>
        <v>0</v>
      </c>
      <c r="AR303" s="152"/>
      <c r="AS303" s="151"/>
    </row>
    <row r="304" spans="1:45" ht="13.5" customHeight="1" x14ac:dyDescent="0.2">
      <c r="A304" s="134"/>
      <c r="B304" s="241" t="str">
        <f t="shared" si="164"/>
        <v>24</v>
      </c>
      <c r="C304" s="112" t="s">
        <v>3115</v>
      </c>
      <c r="D304" s="46" t="s">
        <v>580</v>
      </c>
      <c r="E304" s="46" t="s">
        <v>1096</v>
      </c>
      <c r="F304" s="46" t="s">
        <v>2982</v>
      </c>
      <c r="G304" s="46">
        <v>84260</v>
      </c>
      <c r="H304" s="46" t="s">
        <v>1156</v>
      </c>
      <c r="I304" s="46"/>
      <c r="J304" s="85"/>
      <c r="K304" s="85"/>
      <c r="L304" s="237"/>
      <c r="M304" s="115">
        <v>20617</v>
      </c>
      <c r="N304" s="115"/>
      <c r="O304" s="149"/>
      <c r="P304" s="113" t="str">
        <f t="shared" si="147"/>
        <v>24 0</v>
      </c>
      <c r="Q304" s="150" t="str">
        <f t="shared" si="148"/>
        <v>24 0 922</v>
      </c>
      <c r="R304" s="150" t="str">
        <f t="shared" si="165"/>
        <v>0800</v>
      </c>
      <c r="S304" s="150" t="str">
        <f t="shared" si="149"/>
        <v>922 0800</v>
      </c>
      <c r="T304" s="150" t="str">
        <f t="shared" si="169"/>
        <v>24 0 922 0800</v>
      </c>
      <c r="U304" s="148" t="str">
        <f t="shared" si="166"/>
        <v>0801</v>
      </c>
      <c r="V304" s="150" t="str">
        <f t="shared" si="150"/>
        <v>922 0801</v>
      </c>
      <c r="W304" s="150" t="str">
        <f t="shared" si="170"/>
        <v>24 0 922 0801</v>
      </c>
      <c r="X304" s="151" t="str">
        <f t="shared" si="167"/>
        <v>0801 2400600000</v>
      </c>
      <c r="Y304" s="151" t="str">
        <f t="shared" si="151"/>
        <v>922 0801 2400600000</v>
      </c>
      <c r="Z304" s="151" t="str">
        <f t="shared" si="171"/>
        <v>24 0 922 0801 2400600000</v>
      </c>
      <c r="AA304" s="151" t="str">
        <f t="shared" si="172"/>
        <v>0801 2400684000</v>
      </c>
      <c r="AB304" s="151" t="str">
        <f t="shared" si="152"/>
        <v>922 0801 2400684000</v>
      </c>
      <c r="AC304" s="151" t="str">
        <f t="shared" si="173"/>
        <v>24 0 922 0801 2400684000</v>
      </c>
      <c r="AD304" s="151" t="str">
        <f t="shared" si="174"/>
        <v>0801 2400684260</v>
      </c>
      <c r="AE304" s="151" t="str">
        <f t="shared" si="153"/>
        <v>922 0801 2400684260</v>
      </c>
      <c r="AF304" s="151" t="str">
        <f t="shared" si="175"/>
        <v>24 0 922 0801 2400684260</v>
      </c>
      <c r="AG304" s="151" t="str">
        <f t="shared" si="154"/>
        <v>0801 2400684260 600</v>
      </c>
      <c r="AH304" s="1" t="str">
        <f t="shared" si="155"/>
        <v>0801 2400684260 610</v>
      </c>
      <c r="AI304" s="151" t="str">
        <f t="shared" si="156"/>
        <v>0801 2400684260 611</v>
      </c>
      <c r="AJ304" s="1" t="str">
        <f t="shared" si="157"/>
        <v>922 0801 2400684260 610</v>
      </c>
      <c r="AK304" s="151" t="str">
        <f t="shared" si="158"/>
        <v>922 0801 2400684260 600</v>
      </c>
      <c r="AL304" s="151" t="str">
        <f t="shared" si="159"/>
        <v>922 0801 2400684260 611</v>
      </c>
      <c r="AM304" s="151" t="str">
        <f t="shared" si="160"/>
        <v>24 0 922 0801 2400684260 600</v>
      </c>
      <c r="AN304" s="1" t="str">
        <f t="shared" si="168"/>
        <v>24 0 922 0801 2400684260 610</v>
      </c>
      <c r="AO304" s="151" t="str">
        <f t="shared" si="161"/>
        <v>24 0 922 0801 2400684260 611</v>
      </c>
      <c r="AP304" s="151" t="str">
        <f t="shared" si="162"/>
        <v>0</v>
      </c>
      <c r="AQ304" s="151">
        <f t="shared" si="163"/>
        <v>0</v>
      </c>
      <c r="AR304" s="152"/>
      <c r="AS304" s="151"/>
    </row>
    <row r="305" spans="1:45" ht="13.5" customHeight="1" x14ac:dyDescent="0.2">
      <c r="A305" s="134"/>
      <c r="B305" s="241" t="str">
        <f t="shared" si="164"/>
        <v>24</v>
      </c>
      <c r="C305" s="112" t="s">
        <v>3115</v>
      </c>
      <c r="D305" s="46" t="s">
        <v>580</v>
      </c>
      <c r="E305" s="46" t="s">
        <v>1096</v>
      </c>
      <c r="F305" s="46" t="s">
        <v>2983</v>
      </c>
      <c r="G305" s="46">
        <v>84260</v>
      </c>
      <c r="H305" s="46" t="s">
        <v>1156</v>
      </c>
      <c r="I305" s="46"/>
      <c r="J305" s="85"/>
      <c r="K305" s="85"/>
      <c r="L305" s="237"/>
      <c r="M305" s="115">
        <v>404400</v>
      </c>
      <c r="N305" s="115"/>
      <c r="O305" s="149"/>
      <c r="P305" s="113" t="str">
        <f t="shared" si="147"/>
        <v>24 0</v>
      </c>
      <c r="Q305" s="150" t="str">
        <f t="shared" si="148"/>
        <v>24 0 922</v>
      </c>
      <c r="R305" s="150" t="str">
        <f t="shared" si="165"/>
        <v>0800</v>
      </c>
      <c r="S305" s="150" t="str">
        <f t="shared" si="149"/>
        <v>922 0800</v>
      </c>
      <c r="T305" s="150" t="str">
        <f t="shared" si="169"/>
        <v>24 0 922 0800</v>
      </c>
      <c r="U305" s="148" t="str">
        <f t="shared" si="166"/>
        <v>0801</v>
      </c>
      <c r="V305" s="150" t="str">
        <f t="shared" si="150"/>
        <v>922 0801</v>
      </c>
      <c r="W305" s="150" t="str">
        <f t="shared" si="170"/>
        <v>24 0 922 0801</v>
      </c>
      <c r="X305" s="151" t="str">
        <f t="shared" si="167"/>
        <v>0801 2400700000</v>
      </c>
      <c r="Y305" s="151" t="str">
        <f t="shared" si="151"/>
        <v>922 0801 2400700000</v>
      </c>
      <c r="Z305" s="151" t="str">
        <f t="shared" si="171"/>
        <v>24 0 922 0801 2400700000</v>
      </c>
      <c r="AA305" s="151" t="str">
        <f t="shared" si="172"/>
        <v>0801 2400784000</v>
      </c>
      <c r="AB305" s="151" t="str">
        <f t="shared" si="152"/>
        <v>922 0801 2400784000</v>
      </c>
      <c r="AC305" s="151" t="str">
        <f t="shared" si="173"/>
        <v>24 0 922 0801 2400784000</v>
      </c>
      <c r="AD305" s="151" t="str">
        <f t="shared" si="174"/>
        <v>0801 2400784260</v>
      </c>
      <c r="AE305" s="151" t="str">
        <f t="shared" si="153"/>
        <v>922 0801 2400784260</v>
      </c>
      <c r="AF305" s="151" t="str">
        <f t="shared" si="175"/>
        <v>24 0 922 0801 2400784260</v>
      </c>
      <c r="AG305" s="151" t="str">
        <f t="shared" si="154"/>
        <v>0801 2400784260 600</v>
      </c>
      <c r="AH305" s="1" t="str">
        <f t="shared" si="155"/>
        <v>0801 2400784260 610</v>
      </c>
      <c r="AI305" s="151" t="str">
        <f t="shared" si="156"/>
        <v>0801 2400784260 611</v>
      </c>
      <c r="AJ305" s="1" t="str">
        <f t="shared" si="157"/>
        <v>922 0801 2400784260 610</v>
      </c>
      <c r="AK305" s="151" t="str">
        <f t="shared" si="158"/>
        <v>922 0801 2400784260 600</v>
      </c>
      <c r="AL305" s="151" t="str">
        <f t="shared" si="159"/>
        <v>922 0801 2400784260 611</v>
      </c>
      <c r="AM305" s="151" t="str">
        <f t="shared" si="160"/>
        <v>24 0 922 0801 2400784260 600</v>
      </c>
      <c r="AN305" s="1" t="str">
        <f t="shared" si="168"/>
        <v>24 0 922 0801 2400784260 610</v>
      </c>
      <c r="AO305" s="151" t="str">
        <f t="shared" si="161"/>
        <v>24 0 922 0801 2400784260 611</v>
      </c>
      <c r="AP305" s="151" t="str">
        <f t="shared" si="162"/>
        <v>0</v>
      </c>
      <c r="AQ305" s="151">
        <f t="shared" si="163"/>
        <v>0</v>
      </c>
      <c r="AR305" s="152"/>
      <c r="AS305" s="151"/>
    </row>
    <row r="306" spans="1:45" ht="13.5" customHeight="1" x14ac:dyDescent="0.2">
      <c r="A306" s="134"/>
      <c r="B306" s="241" t="str">
        <f t="shared" si="164"/>
        <v>24</v>
      </c>
      <c r="C306" s="112" t="s">
        <v>3115</v>
      </c>
      <c r="D306" s="46" t="s">
        <v>580</v>
      </c>
      <c r="E306" s="46" t="s">
        <v>1096</v>
      </c>
      <c r="F306" s="46" t="s">
        <v>2983</v>
      </c>
      <c r="G306" s="46">
        <v>84260</v>
      </c>
      <c r="H306" s="46" t="s">
        <v>1158</v>
      </c>
      <c r="I306" s="46"/>
      <c r="J306" s="85"/>
      <c r="K306" s="85"/>
      <c r="L306" s="237"/>
      <c r="M306" s="115">
        <v>0</v>
      </c>
      <c r="N306" s="115"/>
      <c r="O306" s="149"/>
      <c r="P306" s="113" t="str">
        <f t="shared" si="147"/>
        <v>24 0</v>
      </c>
      <c r="Q306" s="150" t="str">
        <f t="shared" si="148"/>
        <v>24 0 922</v>
      </c>
      <c r="R306" s="150" t="str">
        <f t="shared" si="165"/>
        <v>0800</v>
      </c>
      <c r="S306" s="150" t="str">
        <f t="shared" si="149"/>
        <v>922 0800</v>
      </c>
      <c r="T306" s="150" t="str">
        <f t="shared" si="169"/>
        <v>24 0 922 0800</v>
      </c>
      <c r="U306" s="148" t="str">
        <f t="shared" si="166"/>
        <v>0801</v>
      </c>
      <c r="V306" s="150" t="str">
        <f t="shared" si="150"/>
        <v>922 0801</v>
      </c>
      <c r="W306" s="150" t="str">
        <f t="shared" si="170"/>
        <v>24 0 922 0801</v>
      </c>
      <c r="X306" s="151" t="str">
        <f t="shared" si="167"/>
        <v>0801 2400700000</v>
      </c>
      <c r="Y306" s="151" t="str">
        <f t="shared" si="151"/>
        <v>922 0801 2400700000</v>
      </c>
      <c r="Z306" s="151" t="str">
        <f t="shared" si="171"/>
        <v>24 0 922 0801 2400700000</v>
      </c>
      <c r="AA306" s="151" t="str">
        <f t="shared" si="172"/>
        <v>0801 2400784000</v>
      </c>
      <c r="AB306" s="151" t="str">
        <f t="shared" si="152"/>
        <v>922 0801 2400784000</v>
      </c>
      <c r="AC306" s="151" t="str">
        <f t="shared" si="173"/>
        <v>24 0 922 0801 2400784000</v>
      </c>
      <c r="AD306" s="151" t="str">
        <f t="shared" si="174"/>
        <v>0801 2400784260</v>
      </c>
      <c r="AE306" s="151" t="str">
        <f t="shared" si="153"/>
        <v>922 0801 2400784260</v>
      </c>
      <c r="AF306" s="151" t="str">
        <f t="shared" si="175"/>
        <v>24 0 922 0801 2400784260</v>
      </c>
      <c r="AG306" s="151" t="str">
        <f t="shared" si="154"/>
        <v>0801 2400784260 600</v>
      </c>
      <c r="AH306" s="1" t="str">
        <f t="shared" si="155"/>
        <v>0801 2400784260 610</v>
      </c>
      <c r="AI306" s="151" t="str">
        <f t="shared" si="156"/>
        <v>0801 2400784260 612</v>
      </c>
      <c r="AJ306" s="1" t="str">
        <f t="shared" si="157"/>
        <v>922 0801 2400784260 610</v>
      </c>
      <c r="AK306" s="151" t="str">
        <f t="shared" si="158"/>
        <v>922 0801 2400784260 600</v>
      </c>
      <c r="AL306" s="151" t="str">
        <f t="shared" si="159"/>
        <v>922 0801 2400784260 612</v>
      </c>
      <c r="AM306" s="151" t="str">
        <f t="shared" si="160"/>
        <v>24 0 922 0801 2400784260 600</v>
      </c>
      <c r="AN306" s="1" t="str">
        <f t="shared" si="168"/>
        <v>24 0 922 0801 2400784260 610</v>
      </c>
      <c r="AO306" s="151" t="str">
        <f t="shared" si="161"/>
        <v>24 0 922 0801 2400784260 612</v>
      </c>
      <c r="AP306" s="151" t="str">
        <f t="shared" si="162"/>
        <v>0</v>
      </c>
      <c r="AQ306" s="151">
        <f t="shared" si="163"/>
        <v>0</v>
      </c>
      <c r="AR306" s="152"/>
      <c r="AS306" s="151"/>
    </row>
    <row r="307" spans="1:45" ht="13.5" customHeight="1" x14ac:dyDescent="0.2">
      <c r="A307" s="134"/>
      <c r="B307" s="241" t="str">
        <f t="shared" si="164"/>
        <v>24</v>
      </c>
      <c r="C307" s="112" t="s">
        <v>3115</v>
      </c>
      <c r="D307" s="46" t="s">
        <v>580</v>
      </c>
      <c r="E307" s="46" t="s">
        <v>1096</v>
      </c>
      <c r="F307" s="46" t="s">
        <v>2974</v>
      </c>
      <c r="G307" s="46">
        <v>14210</v>
      </c>
      <c r="H307" s="46" t="s">
        <v>1158</v>
      </c>
      <c r="I307" s="46"/>
      <c r="J307" s="85"/>
      <c r="K307" s="85"/>
      <c r="L307" s="237"/>
      <c r="M307" s="115">
        <v>37800</v>
      </c>
      <c r="N307" s="115"/>
      <c r="O307" s="149"/>
      <c r="P307" s="113" t="str">
        <f t="shared" si="147"/>
        <v>24 0</v>
      </c>
      <c r="Q307" s="150" t="str">
        <f t="shared" si="148"/>
        <v>24 0 922</v>
      </c>
      <c r="R307" s="150" t="str">
        <f t="shared" si="165"/>
        <v>0800</v>
      </c>
      <c r="S307" s="150" t="str">
        <f t="shared" si="149"/>
        <v>922 0800</v>
      </c>
      <c r="T307" s="150" t="str">
        <f t="shared" si="169"/>
        <v>24 0 922 0800</v>
      </c>
      <c r="U307" s="148" t="str">
        <f t="shared" si="166"/>
        <v>0801</v>
      </c>
      <c r="V307" s="150" t="str">
        <f t="shared" si="150"/>
        <v>922 0801</v>
      </c>
      <c r="W307" s="150" t="str">
        <f t="shared" si="170"/>
        <v>24 0 922 0801</v>
      </c>
      <c r="X307" s="151" t="str">
        <f t="shared" si="167"/>
        <v>0801 2401100000</v>
      </c>
      <c r="Y307" s="151" t="str">
        <f t="shared" si="151"/>
        <v>922 0801 2401100000</v>
      </c>
      <c r="Z307" s="151" t="str">
        <f t="shared" si="171"/>
        <v>24 0 922 0801 2401100000</v>
      </c>
      <c r="AA307" s="151" t="str">
        <f t="shared" si="172"/>
        <v>0801 2401114000</v>
      </c>
      <c r="AB307" s="151" t="str">
        <f t="shared" si="152"/>
        <v>922 0801 2401114000</v>
      </c>
      <c r="AC307" s="151" t="str">
        <f t="shared" si="173"/>
        <v>24 0 922 0801 2401114000</v>
      </c>
      <c r="AD307" s="151" t="str">
        <f t="shared" si="174"/>
        <v>0801 2401114210</v>
      </c>
      <c r="AE307" s="151" t="str">
        <f t="shared" si="153"/>
        <v>922 0801 2401114210</v>
      </c>
      <c r="AF307" s="151" t="str">
        <f t="shared" si="175"/>
        <v>24 0 922 0801 2401114210</v>
      </c>
      <c r="AG307" s="151" t="str">
        <f t="shared" si="154"/>
        <v>0801 2401114210 600</v>
      </c>
      <c r="AH307" s="1" t="str">
        <f t="shared" si="155"/>
        <v>0801 2401114210 610</v>
      </c>
      <c r="AI307" s="151" t="str">
        <f t="shared" si="156"/>
        <v>0801 2401114210 612</v>
      </c>
      <c r="AJ307" s="1" t="str">
        <f t="shared" si="157"/>
        <v>922 0801 2401114210 610</v>
      </c>
      <c r="AK307" s="151" t="str">
        <f t="shared" si="158"/>
        <v>922 0801 2401114210 600</v>
      </c>
      <c r="AL307" s="151" t="str">
        <f t="shared" si="159"/>
        <v>922 0801 2401114210 612</v>
      </c>
      <c r="AM307" s="151" t="str">
        <f t="shared" si="160"/>
        <v>24 0 922 0801 2401114210 600</v>
      </c>
      <c r="AN307" s="1" t="str">
        <f t="shared" si="168"/>
        <v>24 0 922 0801 2401114210 610</v>
      </c>
      <c r="AO307" s="151" t="str">
        <f t="shared" si="161"/>
        <v>24 0 922 0801 2401114210 612</v>
      </c>
      <c r="AP307" s="151" t="str">
        <f t="shared" si="162"/>
        <v>0</v>
      </c>
      <c r="AQ307" s="151">
        <f t="shared" si="163"/>
        <v>0</v>
      </c>
      <c r="AR307" s="154"/>
      <c r="AS307" s="151"/>
    </row>
    <row r="308" spans="1:45" ht="13.5" customHeight="1" x14ac:dyDescent="0.2">
      <c r="A308" s="134"/>
      <c r="B308" s="241" t="str">
        <f t="shared" si="164"/>
        <v>24</v>
      </c>
      <c r="C308" s="112" t="s">
        <v>3115</v>
      </c>
      <c r="D308" s="46" t="s">
        <v>580</v>
      </c>
      <c r="E308" s="46" t="s">
        <v>1096</v>
      </c>
      <c r="F308" s="46" t="s">
        <v>2974</v>
      </c>
      <c r="G308" s="46">
        <v>80450</v>
      </c>
      <c r="H308" s="46" t="s">
        <v>1156</v>
      </c>
      <c r="I308" s="46"/>
      <c r="J308" s="85"/>
      <c r="K308" s="85"/>
      <c r="L308" s="237"/>
      <c r="M308" s="115">
        <v>7192655.0999999996</v>
      </c>
      <c r="N308" s="115"/>
      <c r="O308" s="149"/>
      <c r="P308" s="113" t="str">
        <f t="shared" si="147"/>
        <v>24 0</v>
      </c>
      <c r="Q308" s="150" t="str">
        <f t="shared" si="148"/>
        <v>24 0 922</v>
      </c>
      <c r="R308" s="150" t="str">
        <f t="shared" si="165"/>
        <v>0800</v>
      </c>
      <c r="S308" s="150" t="str">
        <f t="shared" si="149"/>
        <v>922 0800</v>
      </c>
      <c r="T308" s="150" t="str">
        <f t="shared" si="169"/>
        <v>24 0 922 0800</v>
      </c>
      <c r="U308" s="148" t="str">
        <f t="shared" si="166"/>
        <v>0801</v>
      </c>
      <c r="V308" s="150" t="str">
        <f t="shared" si="150"/>
        <v>922 0801</v>
      </c>
      <c r="W308" s="150" t="str">
        <f t="shared" si="170"/>
        <v>24 0 922 0801</v>
      </c>
      <c r="X308" s="151" t="str">
        <f t="shared" si="167"/>
        <v>0801 2401100000</v>
      </c>
      <c r="Y308" s="151" t="str">
        <f t="shared" si="151"/>
        <v>922 0801 2401100000</v>
      </c>
      <c r="Z308" s="151" t="str">
        <f t="shared" si="171"/>
        <v>24 0 922 0801 2401100000</v>
      </c>
      <c r="AA308" s="151" t="str">
        <f t="shared" si="172"/>
        <v>0801 2401180000</v>
      </c>
      <c r="AB308" s="151" t="str">
        <f t="shared" si="152"/>
        <v>922 0801 2401180000</v>
      </c>
      <c r="AC308" s="151" t="str">
        <f t="shared" si="173"/>
        <v>24 0 922 0801 2401180000</v>
      </c>
      <c r="AD308" s="151" t="str">
        <f t="shared" si="174"/>
        <v>0801 2401180450</v>
      </c>
      <c r="AE308" s="151" t="str">
        <f t="shared" si="153"/>
        <v>922 0801 2401180450</v>
      </c>
      <c r="AF308" s="151" t="str">
        <f t="shared" si="175"/>
        <v>24 0 922 0801 2401180450</v>
      </c>
      <c r="AG308" s="151" t="str">
        <f t="shared" si="154"/>
        <v>0801 2401180450 600</v>
      </c>
      <c r="AH308" s="1" t="str">
        <f t="shared" si="155"/>
        <v>0801 2401180450 610</v>
      </c>
      <c r="AI308" s="151" t="str">
        <f t="shared" si="156"/>
        <v>0801 2401180450 611</v>
      </c>
      <c r="AJ308" s="1" t="str">
        <f t="shared" si="157"/>
        <v>922 0801 2401180450 610</v>
      </c>
      <c r="AK308" s="151" t="str">
        <f t="shared" si="158"/>
        <v>922 0801 2401180450 600</v>
      </c>
      <c r="AL308" s="151" t="str">
        <f t="shared" si="159"/>
        <v>922 0801 2401180450 611</v>
      </c>
      <c r="AM308" s="151" t="str">
        <f t="shared" si="160"/>
        <v>24 0 922 0801 2401180450 600</v>
      </c>
      <c r="AN308" s="1" t="str">
        <f t="shared" si="168"/>
        <v>24 0 922 0801 2401180450 610</v>
      </c>
      <c r="AO308" s="151" t="str">
        <f t="shared" si="161"/>
        <v>24 0 922 0801 2401180450 611</v>
      </c>
      <c r="AP308" s="151" t="str">
        <f t="shared" si="162"/>
        <v>0</v>
      </c>
      <c r="AQ308" s="151">
        <f t="shared" si="163"/>
        <v>0</v>
      </c>
      <c r="AR308" s="152"/>
      <c r="AS308" s="157"/>
    </row>
    <row r="309" spans="1:45" ht="13.5" customHeight="1" x14ac:dyDescent="0.2">
      <c r="A309" s="134"/>
      <c r="B309" s="241" t="str">
        <f t="shared" si="164"/>
        <v>24</v>
      </c>
      <c r="C309" s="112" t="s">
        <v>3115</v>
      </c>
      <c r="D309" s="46" t="s">
        <v>580</v>
      </c>
      <c r="E309" s="46" t="s">
        <v>1096</v>
      </c>
      <c r="F309" s="46" t="s">
        <v>2974</v>
      </c>
      <c r="G309" s="46">
        <v>80460</v>
      </c>
      <c r="H309" s="46" t="s">
        <v>1156</v>
      </c>
      <c r="I309" s="46"/>
      <c r="J309" s="85"/>
      <c r="K309" s="85"/>
      <c r="L309" s="237"/>
      <c r="M309" s="115">
        <v>3712619.7</v>
      </c>
      <c r="N309" s="115"/>
      <c r="O309" s="155"/>
      <c r="P309" s="113" t="str">
        <f t="shared" si="147"/>
        <v>24 0</v>
      </c>
      <c r="Q309" s="150" t="str">
        <f t="shared" si="148"/>
        <v>24 0 922</v>
      </c>
      <c r="R309" s="150" t="str">
        <f t="shared" si="165"/>
        <v>0800</v>
      </c>
      <c r="S309" s="150" t="str">
        <f t="shared" si="149"/>
        <v>922 0800</v>
      </c>
      <c r="T309" s="150" t="str">
        <f t="shared" si="169"/>
        <v>24 0 922 0800</v>
      </c>
      <c r="U309" s="148" t="str">
        <f t="shared" si="166"/>
        <v>0801</v>
      </c>
      <c r="V309" s="150" t="str">
        <f t="shared" si="150"/>
        <v>922 0801</v>
      </c>
      <c r="W309" s="150" t="str">
        <f t="shared" si="170"/>
        <v>24 0 922 0801</v>
      </c>
      <c r="X309" s="151" t="str">
        <f t="shared" si="167"/>
        <v>0801 2401100000</v>
      </c>
      <c r="Y309" s="151" t="str">
        <f t="shared" si="151"/>
        <v>922 0801 2401100000</v>
      </c>
      <c r="Z309" s="151" t="str">
        <f t="shared" si="171"/>
        <v>24 0 922 0801 2401100000</v>
      </c>
      <c r="AA309" s="151" t="str">
        <f t="shared" si="172"/>
        <v>0801 2401180000</v>
      </c>
      <c r="AB309" s="151" t="str">
        <f t="shared" si="152"/>
        <v>922 0801 2401180000</v>
      </c>
      <c r="AC309" s="151" t="str">
        <f t="shared" si="173"/>
        <v>24 0 922 0801 2401180000</v>
      </c>
      <c r="AD309" s="151" t="str">
        <f t="shared" si="174"/>
        <v>0801 2401180460</v>
      </c>
      <c r="AE309" s="151" t="str">
        <f t="shared" si="153"/>
        <v>922 0801 2401180460</v>
      </c>
      <c r="AF309" s="151" t="str">
        <f t="shared" si="175"/>
        <v>24 0 922 0801 2401180460</v>
      </c>
      <c r="AG309" s="151" t="str">
        <f t="shared" si="154"/>
        <v>0801 2401180460 600</v>
      </c>
      <c r="AH309" s="1" t="str">
        <f t="shared" si="155"/>
        <v>0801 2401180460 610</v>
      </c>
      <c r="AI309" s="151" t="str">
        <f t="shared" si="156"/>
        <v>0801 2401180460 611</v>
      </c>
      <c r="AJ309" s="1" t="str">
        <f t="shared" si="157"/>
        <v>922 0801 2401180460 610</v>
      </c>
      <c r="AK309" s="151" t="str">
        <f t="shared" si="158"/>
        <v>922 0801 2401180460 600</v>
      </c>
      <c r="AL309" s="151" t="str">
        <f t="shared" si="159"/>
        <v>922 0801 2401180460 611</v>
      </c>
      <c r="AM309" s="151" t="str">
        <f t="shared" si="160"/>
        <v>24 0 922 0801 2401180460 600</v>
      </c>
      <c r="AN309" s="1" t="str">
        <f t="shared" si="168"/>
        <v>24 0 922 0801 2401180460 610</v>
      </c>
      <c r="AO309" s="151" t="str">
        <f t="shared" si="161"/>
        <v>24 0 922 0801 2401180460 611</v>
      </c>
      <c r="AP309" s="151" t="str">
        <f t="shared" si="162"/>
        <v>0</v>
      </c>
      <c r="AQ309" s="151">
        <f t="shared" si="163"/>
        <v>0</v>
      </c>
      <c r="AR309" s="152"/>
      <c r="AS309" s="151"/>
    </row>
    <row r="310" spans="1:45" ht="13.5" customHeight="1" x14ac:dyDescent="0.2">
      <c r="A310" s="134"/>
      <c r="B310" s="241" t="str">
        <f t="shared" si="164"/>
        <v>24</v>
      </c>
      <c r="C310" s="112" t="s">
        <v>3115</v>
      </c>
      <c r="D310" s="46" t="s">
        <v>580</v>
      </c>
      <c r="E310" s="46" t="s">
        <v>1096</v>
      </c>
      <c r="F310" s="46" t="s">
        <v>2974</v>
      </c>
      <c r="G310" s="46">
        <v>80480</v>
      </c>
      <c r="H310" s="46" t="s">
        <v>1156</v>
      </c>
      <c r="I310" s="46"/>
      <c r="J310" s="85"/>
      <c r="K310" s="85"/>
      <c r="L310" s="237"/>
      <c r="M310" s="115">
        <v>17374398.530000001</v>
      </c>
      <c r="N310" s="115"/>
      <c r="O310" s="155"/>
      <c r="P310" s="113" t="str">
        <f t="shared" si="147"/>
        <v>24 0</v>
      </c>
      <c r="Q310" s="150" t="str">
        <f t="shared" si="148"/>
        <v>24 0 922</v>
      </c>
      <c r="R310" s="150" t="str">
        <f t="shared" si="165"/>
        <v>0800</v>
      </c>
      <c r="S310" s="150" t="str">
        <f t="shared" si="149"/>
        <v>922 0800</v>
      </c>
      <c r="T310" s="150" t="str">
        <f t="shared" si="169"/>
        <v>24 0 922 0800</v>
      </c>
      <c r="U310" s="148" t="str">
        <f t="shared" si="166"/>
        <v>0801</v>
      </c>
      <c r="V310" s="150" t="str">
        <f t="shared" si="150"/>
        <v>922 0801</v>
      </c>
      <c r="W310" s="150" t="str">
        <f t="shared" si="170"/>
        <v>24 0 922 0801</v>
      </c>
      <c r="X310" s="151" t="str">
        <f t="shared" si="167"/>
        <v>0801 2401100000</v>
      </c>
      <c r="Y310" s="151" t="str">
        <f t="shared" si="151"/>
        <v>922 0801 2401100000</v>
      </c>
      <c r="Z310" s="151" t="str">
        <f t="shared" si="171"/>
        <v>24 0 922 0801 2401100000</v>
      </c>
      <c r="AA310" s="151" t="str">
        <f t="shared" si="172"/>
        <v>0801 2401180000</v>
      </c>
      <c r="AB310" s="151" t="str">
        <f t="shared" si="152"/>
        <v>922 0801 2401180000</v>
      </c>
      <c r="AC310" s="151" t="str">
        <f t="shared" si="173"/>
        <v>24 0 922 0801 2401180000</v>
      </c>
      <c r="AD310" s="151" t="str">
        <f t="shared" si="174"/>
        <v>0801 2401180480</v>
      </c>
      <c r="AE310" s="151" t="str">
        <f t="shared" si="153"/>
        <v>922 0801 2401180480</v>
      </c>
      <c r="AF310" s="151" t="str">
        <f t="shared" si="175"/>
        <v>24 0 922 0801 2401180480</v>
      </c>
      <c r="AG310" s="151" t="str">
        <f t="shared" si="154"/>
        <v>0801 2401180480 600</v>
      </c>
      <c r="AH310" s="1" t="str">
        <f t="shared" si="155"/>
        <v>0801 2401180480 610</v>
      </c>
      <c r="AI310" s="151" t="str">
        <f t="shared" si="156"/>
        <v>0801 2401180480 611</v>
      </c>
      <c r="AJ310" s="1" t="str">
        <f t="shared" si="157"/>
        <v>922 0801 2401180480 610</v>
      </c>
      <c r="AK310" s="151" t="str">
        <f t="shared" si="158"/>
        <v>922 0801 2401180480 600</v>
      </c>
      <c r="AL310" s="151" t="str">
        <f t="shared" si="159"/>
        <v>922 0801 2401180480 611</v>
      </c>
      <c r="AM310" s="151" t="str">
        <f t="shared" si="160"/>
        <v>24 0 922 0801 2401180480 600</v>
      </c>
      <c r="AN310" s="1" t="str">
        <f t="shared" si="168"/>
        <v>24 0 922 0801 2401180480 610</v>
      </c>
      <c r="AO310" s="151" t="str">
        <f t="shared" si="161"/>
        <v>24 0 922 0801 2401180480 611</v>
      </c>
      <c r="AP310" s="151" t="str">
        <f t="shared" si="162"/>
        <v>0</v>
      </c>
      <c r="AQ310" s="151">
        <f t="shared" si="163"/>
        <v>0</v>
      </c>
      <c r="AR310" s="152"/>
      <c r="AS310" s="151"/>
    </row>
    <row r="311" spans="1:45" ht="13.5" customHeight="1" x14ac:dyDescent="0.2">
      <c r="A311" s="134"/>
      <c r="B311" s="241" t="str">
        <f t="shared" si="164"/>
        <v>24</v>
      </c>
      <c r="C311" s="112" t="s">
        <v>3115</v>
      </c>
      <c r="D311" s="46" t="s">
        <v>580</v>
      </c>
      <c r="E311" s="46" t="s">
        <v>1096</v>
      </c>
      <c r="F311" s="46" t="s">
        <v>2974</v>
      </c>
      <c r="G311" s="46">
        <v>80480</v>
      </c>
      <c r="H311" s="46" t="s">
        <v>1158</v>
      </c>
      <c r="I311" s="46"/>
      <c r="J311" s="85"/>
      <c r="K311" s="85"/>
      <c r="L311" s="237"/>
      <c r="M311" s="115">
        <v>0</v>
      </c>
      <c r="N311" s="115"/>
      <c r="O311" s="149"/>
      <c r="P311" s="113" t="str">
        <f t="shared" si="147"/>
        <v>24 0</v>
      </c>
      <c r="Q311" s="150" t="str">
        <f t="shared" si="148"/>
        <v>24 0 922</v>
      </c>
      <c r="R311" s="150" t="str">
        <f t="shared" si="165"/>
        <v>0800</v>
      </c>
      <c r="S311" s="150" t="str">
        <f t="shared" si="149"/>
        <v>922 0800</v>
      </c>
      <c r="T311" s="150" t="str">
        <f t="shared" si="169"/>
        <v>24 0 922 0800</v>
      </c>
      <c r="U311" s="148" t="str">
        <f t="shared" si="166"/>
        <v>0801</v>
      </c>
      <c r="V311" s="150" t="str">
        <f t="shared" si="150"/>
        <v>922 0801</v>
      </c>
      <c r="W311" s="150" t="str">
        <f t="shared" si="170"/>
        <v>24 0 922 0801</v>
      </c>
      <c r="X311" s="151" t="str">
        <f t="shared" si="167"/>
        <v>0801 2401100000</v>
      </c>
      <c r="Y311" s="151" t="str">
        <f t="shared" si="151"/>
        <v>922 0801 2401100000</v>
      </c>
      <c r="Z311" s="151" t="str">
        <f t="shared" si="171"/>
        <v>24 0 922 0801 2401100000</v>
      </c>
      <c r="AA311" s="151" t="str">
        <f t="shared" si="172"/>
        <v>0801 2401180000</v>
      </c>
      <c r="AB311" s="151" t="str">
        <f t="shared" si="152"/>
        <v>922 0801 2401180000</v>
      </c>
      <c r="AC311" s="151" t="str">
        <f t="shared" si="173"/>
        <v>24 0 922 0801 2401180000</v>
      </c>
      <c r="AD311" s="151" t="str">
        <f t="shared" si="174"/>
        <v>0801 2401180480</v>
      </c>
      <c r="AE311" s="151" t="str">
        <f t="shared" si="153"/>
        <v>922 0801 2401180480</v>
      </c>
      <c r="AF311" s="151" t="str">
        <f t="shared" si="175"/>
        <v>24 0 922 0801 2401180480</v>
      </c>
      <c r="AG311" s="151" t="str">
        <f t="shared" si="154"/>
        <v>0801 2401180480 600</v>
      </c>
      <c r="AH311" s="1" t="str">
        <f t="shared" si="155"/>
        <v>0801 2401180480 610</v>
      </c>
      <c r="AI311" s="151" t="str">
        <f t="shared" si="156"/>
        <v>0801 2401180480 612</v>
      </c>
      <c r="AJ311" s="1" t="str">
        <f t="shared" si="157"/>
        <v>922 0801 2401180480 610</v>
      </c>
      <c r="AK311" s="151" t="str">
        <f t="shared" si="158"/>
        <v>922 0801 2401180480 600</v>
      </c>
      <c r="AL311" s="151" t="str">
        <f t="shared" si="159"/>
        <v>922 0801 2401180480 612</v>
      </c>
      <c r="AM311" s="151" t="str">
        <f t="shared" si="160"/>
        <v>24 0 922 0801 2401180480 600</v>
      </c>
      <c r="AN311" s="1" t="str">
        <f t="shared" si="168"/>
        <v>24 0 922 0801 2401180480 610</v>
      </c>
      <c r="AO311" s="151" t="str">
        <f t="shared" si="161"/>
        <v>24 0 922 0801 2401180480 612</v>
      </c>
      <c r="AP311" s="151" t="str">
        <f t="shared" si="162"/>
        <v>0</v>
      </c>
      <c r="AQ311" s="151">
        <f t="shared" si="163"/>
        <v>0</v>
      </c>
      <c r="AR311" s="152"/>
      <c r="AS311" s="151"/>
    </row>
    <row r="312" spans="1:45" ht="13.5" customHeight="1" x14ac:dyDescent="0.2">
      <c r="A312" s="134"/>
      <c r="B312" s="241" t="str">
        <f t="shared" si="164"/>
        <v>24</v>
      </c>
      <c r="C312" s="112" t="s">
        <v>3115</v>
      </c>
      <c r="D312" s="46" t="s">
        <v>580</v>
      </c>
      <c r="E312" s="46" t="s">
        <v>1096</v>
      </c>
      <c r="F312" s="46" t="s">
        <v>2974</v>
      </c>
      <c r="G312" s="46">
        <v>82530</v>
      </c>
      <c r="H312" s="46" t="s">
        <v>1156</v>
      </c>
      <c r="I312" s="46"/>
      <c r="J312" s="85"/>
      <c r="K312" s="85"/>
      <c r="L312" s="237"/>
      <c r="M312" s="115">
        <v>60000</v>
      </c>
      <c r="N312" s="115"/>
      <c r="O312" s="47"/>
      <c r="P312" s="113" t="str">
        <f t="shared" si="147"/>
        <v>24 0</v>
      </c>
      <c r="Q312" s="17" t="str">
        <f t="shared" si="148"/>
        <v>24 0 922</v>
      </c>
      <c r="R312" s="17" t="str">
        <f t="shared" si="165"/>
        <v>0800</v>
      </c>
      <c r="S312" s="17" t="str">
        <f t="shared" si="149"/>
        <v>922 0800</v>
      </c>
      <c r="T312" s="17" t="str">
        <f t="shared" si="169"/>
        <v>24 0 922 0800</v>
      </c>
      <c r="U312" s="4" t="str">
        <f t="shared" si="166"/>
        <v>0801</v>
      </c>
      <c r="V312" s="17" t="str">
        <f t="shared" si="150"/>
        <v>922 0801</v>
      </c>
      <c r="W312" s="17" t="str">
        <f t="shared" si="170"/>
        <v>24 0 922 0801</v>
      </c>
      <c r="X312" s="1" t="str">
        <f t="shared" si="167"/>
        <v>0801 2401100000</v>
      </c>
      <c r="Y312" s="1" t="str">
        <f t="shared" si="151"/>
        <v>922 0801 2401100000</v>
      </c>
      <c r="Z312" s="1" t="str">
        <f t="shared" si="171"/>
        <v>24 0 922 0801 2401100000</v>
      </c>
      <c r="AA312" s="1" t="str">
        <f t="shared" si="172"/>
        <v>0801 2401182000</v>
      </c>
      <c r="AB312" s="1" t="str">
        <f t="shared" si="152"/>
        <v>922 0801 2401182000</v>
      </c>
      <c r="AC312" s="1" t="str">
        <f t="shared" si="173"/>
        <v>24 0 922 0801 2401182000</v>
      </c>
      <c r="AD312" s="1" t="str">
        <f t="shared" si="174"/>
        <v>0801 2401182530</v>
      </c>
      <c r="AE312" s="1" t="str">
        <f t="shared" si="153"/>
        <v>922 0801 2401182530</v>
      </c>
      <c r="AF312" s="1" t="str">
        <f t="shared" si="175"/>
        <v>24 0 922 0801 2401182530</v>
      </c>
      <c r="AG312" s="1" t="str">
        <f t="shared" si="154"/>
        <v>0801 2401182530 600</v>
      </c>
      <c r="AH312" s="1" t="str">
        <f t="shared" si="155"/>
        <v>0801 2401182530 610</v>
      </c>
      <c r="AI312" s="1" t="str">
        <f t="shared" si="156"/>
        <v>0801 2401182530 611</v>
      </c>
      <c r="AJ312" s="1" t="str">
        <f t="shared" si="157"/>
        <v>922 0801 2401182530 610</v>
      </c>
      <c r="AK312" s="1" t="str">
        <f t="shared" si="158"/>
        <v>922 0801 2401182530 600</v>
      </c>
      <c r="AL312" s="1" t="str">
        <f t="shared" si="159"/>
        <v>922 0801 2401182530 611</v>
      </c>
      <c r="AM312" s="1" t="str">
        <f t="shared" si="160"/>
        <v>24 0 922 0801 2401182530 600</v>
      </c>
      <c r="AN312" s="1" t="str">
        <f t="shared" si="168"/>
        <v>24 0 922 0801 2401182530 610</v>
      </c>
      <c r="AO312" s="1" t="str">
        <f t="shared" si="161"/>
        <v>24 0 922 0801 2401182530 611</v>
      </c>
      <c r="AP312" s="1" t="str">
        <f t="shared" si="162"/>
        <v>0</v>
      </c>
      <c r="AQ312" s="1">
        <f t="shared" si="163"/>
        <v>0</v>
      </c>
      <c r="AR312" s="138"/>
    </row>
    <row r="313" spans="1:45" ht="13.5" customHeight="1" x14ac:dyDescent="0.2">
      <c r="A313" s="134"/>
      <c r="B313" s="241" t="str">
        <f t="shared" si="164"/>
        <v>24</v>
      </c>
      <c r="C313" s="112" t="s">
        <v>3115</v>
      </c>
      <c r="D313" s="46" t="s">
        <v>580</v>
      </c>
      <c r="E313" s="46" t="s">
        <v>1096</v>
      </c>
      <c r="F313" s="46" t="s">
        <v>2974</v>
      </c>
      <c r="G313" s="46" t="s">
        <v>2984</v>
      </c>
      <c r="H313" s="46" t="s">
        <v>1158</v>
      </c>
      <c r="I313" s="46"/>
      <c r="J313" s="85"/>
      <c r="K313" s="85"/>
      <c r="L313" s="237"/>
      <c r="M313" s="115">
        <v>1155247.3600000001</v>
      </c>
      <c r="N313" s="115"/>
      <c r="O313" s="47"/>
      <c r="P313" s="113" t="str">
        <f t="shared" si="147"/>
        <v>24 0</v>
      </c>
      <c r="Q313" s="17" t="str">
        <f t="shared" si="148"/>
        <v>24 0 922</v>
      </c>
      <c r="R313" s="17" t="str">
        <f t="shared" si="165"/>
        <v>0800</v>
      </c>
      <c r="S313" s="17" t="str">
        <f t="shared" si="149"/>
        <v>922 0800</v>
      </c>
      <c r="T313" s="17" t="str">
        <f t="shared" si="169"/>
        <v>24 0 922 0800</v>
      </c>
      <c r="U313" s="4" t="str">
        <f t="shared" si="166"/>
        <v>0801</v>
      </c>
      <c r="V313" s="17" t="str">
        <f t="shared" si="150"/>
        <v>922 0801</v>
      </c>
      <c r="W313" s="17" t="str">
        <f t="shared" si="170"/>
        <v>24 0 922 0801</v>
      </c>
      <c r="X313" s="1" t="str">
        <f t="shared" si="167"/>
        <v>0801 2401100000</v>
      </c>
      <c r="Y313" s="1" t="str">
        <f t="shared" si="151"/>
        <v>922 0801 2401100000</v>
      </c>
      <c r="Z313" s="1" t="str">
        <f t="shared" si="171"/>
        <v>24 0 922 0801 2401100000</v>
      </c>
      <c r="AA313" s="1" t="str">
        <f t="shared" si="172"/>
        <v>0801 24011S4000</v>
      </c>
      <c r="AB313" s="1" t="str">
        <f t="shared" si="152"/>
        <v>922 0801 24011S4000</v>
      </c>
      <c r="AC313" s="1" t="str">
        <f t="shared" si="173"/>
        <v>24 0 922 0801 24011S4000</v>
      </c>
      <c r="AD313" s="1" t="str">
        <f t="shared" si="174"/>
        <v>0801 24011S4240</v>
      </c>
      <c r="AE313" s="1" t="str">
        <f t="shared" si="153"/>
        <v>922 0801 24011S4240</v>
      </c>
      <c r="AF313" s="1" t="str">
        <f t="shared" si="175"/>
        <v>24 0 922 0801 24011S4240</v>
      </c>
      <c r="AG313" s="1" t="str">
        <f t="shared" si="154"/>
        <v>0801 24011S4240 600</v>
      </c>
      <c r="AH313" s="1" t="str">
        <f t="shared" si="155"/>
        <v>0801 24011S4240 610</v>
      </c>
      <c r="AI313" s="1" t="str">
        <f t="shared" si="156"/>
        <v>0801 24011S4240 612</v>
      </c>
      <c r="AJ313" s="1" t="str">
        <f t="shared" si="157"/>
        <v>922 0801 24011S4240 610</v>
      </c>
      <c r="AK313" s="1" t="str">
        <f t="shared" si="158"/>
        <v>922 0801 24011S4240 600</v>
      </c>
      <c r="AL313" s="1" t="str">
        <f t="shared" si="159"/>
        <v>922 0801 24011S4240 612</v>
      </c>
      <c r="AM313" s="1" t="str">
        <f t="shared" si="160"/>
        <v>24 0 922 0801 24011S4240 600</v>
      </c>
      <c r="AN313" s="1" t="str">
        <f t="shared" si="168"/>
        <v>24 0 922 0801 24011S4240 610</v>
      </c>
      <c r="AO313" s="1" t="str">
        <f t="shared" si="161"/>
        <v>24 0 922 0801 24011S4240 612</v>
      </c>
      <c r="AP313" s="1" t="str">
        <f t="shared" si="162"/>
        <v>0</v>
      </c>
      <c r="AQ313" s="1">
        <f t="shared" si="163"/>
        <v>0</v>
      </c>
      <c r="AR313" s="138"/>
    </row>
    <row r="314" spans="1:45" ht="13.5" customHeight="1" x14ac:dyDescent="0.2">
      <c r="A314" s="134"/>
      <c r="B314" s="241" t="str">
        <f t="shared" si="164"/>
        <v>24</v>
      </c>
      <c r="C314" s="112" t="s">
        <v>3115</v>
      </c>
      <c r="D314" s="46" t="s">
        <v>580</v>
      </c>
      <c r="E314" s="46" t="s">
        <v>1096</v>
      </c>
      <c r="F314" s="46" t="s">
        <v>2985</v>
      </c>
      <c r="G314" s="46" t="s">
        <v>2986</v>
      </c>
      <c r="H314" s="46" t="s">
        <v>1158</v>
      </c>
      <c r="I314" s="46"/>
      <c r="J314" s="85"/>
      <c r="K314" s="85"/>
      <c r="L314" s="237"/>
      <c r="M314" s="115">
        <v>2199330.2000000002</v>
      </c>
      <c r="N314" s="115"/>
      <c r="O314" s="47"/>
      <c r="P314" s="113" t="str">
        <f t="shared" si="147"/>
        <v>24 0</v>
      </c>
      <c r="Q314" s="17" t="str">
        <f t="shared" si="148"/>
        <v>24 0 922</v>
      </c>
      <c r="R314" s="17" t="str">
        <f t="shared" si="165"/>
        <v>0800</v>
      </c>
      <c r="S314" s="17" t="str">
        <f t="shared" si="149"/>
        <v>922 0800</v>
      </c>
      <c r="T314" s="17" t="str">
        <f t="shared" si="169"/>
        <v>24 0 922 0800</v>
      </c>
      <c r="U314" s="4" t="str">
        <f t="shared" si="166"/>
        <v>0801</v>
      </c>
      <c r="V314" s="17" t="str">
        <f t="shared" si="150"/>
        <v>922 0801</v>
      </c>
      <c r="W314" s="17" t="str">
        <f t="shared" si="170"/>
        <v>24 0 922 0801</v>
      </c>
      <c r="X314" s="1" t="str">
        <f t="shared" si="167"/>
        <v>0801 2402100000</v>
      </c>
      <c r="Y314" s="1" t="str">
        <f t="shared" si="151"/>
        <v>922 0801 2402100000</v>
      </c>
      <c r="Z314" s="1" t="str">
        <f t="shared" si="171"/>
        <v>24 0 922 0801 2402100000</v>
      </c>
      <c r="AA314" s="1" t="str">
        <f t="shared" si="172"/>
        <v>0801 24021L4000</v>
      </c>
      <c r="AB314" s="1" t="str">
        <f t="shared" si="152"/>
        <v>922 0801 24021L4000</v>
      </c>
      <c r="AC314" s="1" t="str">
        <f t="shared" si="173"/>
        <v>24 0 922 0801 24021L4000</v>
      </c>
      <c r="AD314" s="1" t="str">
        <f t="shared" si="174"/>
        <v>0801 24021L4670</v>
      </c>
      <c r="AE314" s="1" t="str">
        <f t="shared" si="153"/>
        <v>922 0801 24021L4670</v>
      </c>
      <c r="AF314" s="1" t="str">
        <f t="shared" si="175"/>
        <v>24 0 922 0801 24021L4670</v>
      </c>
      <c r="AG314" s="1" t="str">
        <f t="shared" si="154"/>
        <v>0801 24021L4670 600</v>
      </c>
      <c r="AH314" s="1" t="str">
        <f t="shared" si="155"/>
        <v>0801 24021L4670 610</v>
      </c>
      <c r="AI314" s="1" t="str">
        <f t="shared" si="156"/>
        <v>0801 24021L4670 612</v>
      </c>
      <c r="AJ314" s="1" t="str">
        <f t="shared" si="157"/>
        <v>922 0801 24021L4670 610</v>
      </c>
      <c r="AK314" s="1" t="str">
        <f t="shared" si="158"/>
        <v>922 0801 24021L4670 600</v>
      </c>
      <c r="AL314" s="1" t="str">
        <f t="shared" si="159"/>
        <v>922 0801 24021L4670 612</v>
      </c>
      <c r="AM314" s="1" t="str">
        <f t="shared" si="160"/>
        <v>24 0 922 0801 24021L4670 600</v>
      </c>
      <c r="AN314" s="1" t="str">
        <f t="shared" si="168"/>
        <v>24 0 922 0801 24021L4670 610</v>
      </c>
      <c r="AO314" s="1" t="str">
        <f t="shared" si="161"/>
        <v>24 0 922 0801 24021L4670 612</v>
      </c>
      <c r="AP314" s="1" t="str">
        <f t="shared" si="162"/>
        <v>0</v>
      </c>
      <c r="AQ314" s="1">
        <f t="shared" si="163"/>
        <v>0</v>
      </c>
      <c r="AR314" s="138"/>
    </row>
    <row r="315" spans="1:45" ht="13.5" customHeight="1" x14ac:dyDescent="0.2">
      <c r="A315" s="134"/>
      <c r="B315" s="241" t="str">
        <f t="shared" si="164"/>
        <v>24</v>
      </c>
      <c r="C315" s="112" t="s">
        <v>3115</v>
      </c>
      <c r="D315" s="110" t="s">
        <v>580</v>
      </c>
      <c r="E315" s="46" t="s">
        <v>1096</v>
      </c>
      <c r="F315" s="110" t="s">
        <v>2985</v>
      </c>
      <c r="G315" s="110" t="s">
        <v>2987</v>
      </c>
      <c r="H315" s="110" t="s">
        <v>1158</v>
      </c>
      <c r="I315" s="110"/>
      <c r="J315" s="162"/>
      <c r="K315" s="162"/>
      <c r="L315" s="237"/>
      <c r="M315" s="115">
        <v>265091</v>
      </c>
      <c r="N315" s="115"/>
      <c r="O315" s="141"/>
      <c r="P315" s="113" t="str">
        <f t="shared" si="147"/>
        <v>24 0</v>
      </c>
      <c r="Q315" s="17" t="str">
        <f t="shared" si="148"/>
        <v>24 0 922</v>
      </c>
      <c r="R315" s="17" t="str">
        <f t="shared" si="165"/>
        <v>0800</v>
      </c>
      <c r="S315" s="17" t="str">
        <f t="shared" si="149"/>
        <v>922 0800</v>
      </c>
      <c r="T315" s="17" t="str">
        <f t="shared" si="169"/>
        <v>24 0 922 0800</v>
      </c>
      <c r="U315" s="4" t="str">
        <f t="shared" si="166"/>
        <v>0801</v>
      </c>
      <c r="V315" s="17" t="str">
        <f t="shared" si="150"/>
        <v>922 0801</v>
      </c>
      <c r="W315" s="17" t="str">
        <f t="shared" si="170"/>
        <v>24 0 922 0801</v>
      </c>
      <c r="X315" s="1" t="str">
        <f t="shared" si="167"/>
        <v>0801 2402100000</v>
      </c>
      <c r="Y315" s="1" t="str">
        <f t="shared" si="151"/>
        <v>922 0801 2402100000</v>
      </c>
      <c r="Z315" s="1" t="str">
        <f t="shared" si="171"/>
        <v>24 0 922 0801 2402100000</v>
      </c>
      <c r="AA315" s="1" t="str">
        <f t="shared" si="172"/>
        <v>0801 24021L5000</v>
      </c>
      <c r="AB315" s="1" t="str">
        <f t="shared" si="152"/>
        <v>922 0801 24021L5000</v>
      </c>
      <c r="AC315" s="1" t="str">
        <f t="shared" si="173"/>
        <v>24 0 922 0801 24021L5000</v>
      </c>
      <c r="AD315" s="1" t="str">
        <f t="shared" si="174"/>
        <v>0801 24021L5190</v>
      </c>
      <c r="AE315" s="1" t="str">
        <f t="shared" si="153"/>
        <v>922 0801 24021L5190</v>
      </c>
      <c r="AF315" s="1" t="str">
        <f t="shared" si="175"/>
        <v>24 0 922 0801 24021L5190</v>
      </c>
      <c r="AG315" s="1" t="str">
        <f t="shared" si="154"/>
        <v>0801 24021L5190 600</v>
      </c>
      <c r="AH315" s="1" t="str">
        <f t="shared" si="155"/>
        <v>0801 24021L5190 610</v>
      </c>
      <c r="AI315" s="1" t="str">
        <f t="shared" si="156"/>
        <v>0801 24021L5190 612</v>
      </c>
      <c r="AJ315" s="1" t="str">
        <f t="shared" si="157"/>
        <v>922 0801 24021L5190 610</v>
      </c>
      <c r="AK315" s="1" t="str">
        <f t="shared" si="158"/>
        <v>922 0801 24021L5190 600</v>
      </c>
      <c r="AL315" s="1" t="str">
        <f t="shared" si="159"/>
        <v>922 0801 24021L5190 612</v>
      </c>
      <c r="AM315" s="1" t="str">
        <f t="shared" si="160"/>
        <v>24 0 922 0801 24021L5190 600</v>
      </c>
      <c r="AN315" s="1" t="str">
        <f t="shared" si="168"/>
        <v>24 0 922 0801 24021L5190 610</v>
      </c>
      <c r="AO315" s="1" t="str">
        <f t="shared" si="161"/>
        <v>24 0 922 0801 24021L5190 612</v>
      </c>
      <c r="AP315" s="1" t="str">
        <f t="shared" si="162"/>
        <v>0</v>
      </c>
      <c r="AQ315" s="1">
        <f t="shared" si="163"/>
        <v>0</v>
      </c>
      <c r="AR315" s="139"/>
    </row>
    <row r="316" spans="1:45" ht="13.5" customHeight="1" x14ac:dyDescent="0.2">
      <c r="A316" s="134"/>
      <c r="B316" s="241" t="str">
        <f t="shared" si="164"/>
        <v>22</v>
      </c>
      <c r="C316" s="112" t="s">
        <v>3115</v>
      </c>
      <c r="D316" s="46" t="s">
        <v>580</v>
      </c>
      <c r="E316" s="46" t="s">
        <v>638</v>
      </c>
      <c r="F316" s="46" t="s">
        <v>2988</v>
      </c>
      <c r="G316" s="46">
        <v>82450</v>
      </c>
      <c r="H316" s="46" t="s">
        <v>1117</v>
      </c>
      <c r="I316" s="46"/>
      <c r="J316" s="85"/>
      <c r="K316" s="85"/>
      <c r="L316" s="237"/>
      <c r="M316" s="115">
        <v>4062400.99</v>
      </c>
      <c r="N316" s="115"/>
      <c r="O316" s="47"/>
      <c r="P316" s="113" t="str">
        <f t="shared" si="147"/>
        <v>22 0</v>
      </c>
      <c r="Q316" s="17" t="str">
        <f t="shared" si="148"/>
        <v>22 0 922</v>
      </c>
      <c r="R316" s="17" t="str">
        <f t="shared" si="165"/>
        <v>1000</v>
      </c>
      <c r="S316" s="17" t="str">
        <f t="shared" si="149"/>
        <v>922 1000</v>
      </c>
      <c r="T316" s="17" t="str">
        <f t="shared" si="169"/>
        <v>22 0 922 1000</v>
      </c>
      <c r="U316" s="4" t="str">
        <f t="shared" si="166"/>
        <v>1001</v>
      </c>
      <c r="V316" s="17" t="str">
        <f t="shared" si="150"/>
        <v>922 1001</v>
      </c>
      <c r="W316" s="17" t="str">
        <f t="shared" si="170"/>
        <v>22 0 922 1001</v>
      </c>
      <c r="X316" s="1" t="str">
        <f t="shared" si="167"/>
        <v>1001 2203300000</v>
      </c>
      <c r="Y316" s="1" t="str">
        <f t="shared" si="151"/>
        <v>922 1001 2203300000</v>
      </c>
      <c r="Z316" s="1" t="str">
        <f t="shared" si="171"/>
        <v>22 0 922 1001 2203300000</v>
      </c>
      <c r="AA316" s="1" t="str">
        <f t="shared" si="172"/>
        <v>1001 2203382000</v>
      </c>
      <c r="AB316" s="1" t="str">
        <f t="shared" si="152"/>
        <v>922 1001 2203382000</v>
      </c>
      <c r="AC316" s="1" t="str">
        <f t="shared" si="173"/>
        <v>22 0 922 1001 2203382000</v>
      </c>
      <c r="AD316" s="1" t="str">
        <f t="shared" si="174"/>
        <v>1001 2203382450</v>
      </c>
      <c r="AE316" s="1" t="str">
        <f t="shared" si="153"/>
        <v>922 1001 2203382450</v>
      </c>
      <c r="AF316" s="1" t="str">
        <f t="shared" si="175"/>
        <v>22 0 922 1001 2203382450</v>
      </c>
      <c r="AG316" s="1" t="str">
        <f t="shared" si="154"/>
        <v>1001 2203382450 300</v>
      </c>
      <c r="AH316" s="1" t="str">
        <f t="shared" si="155"/>
        <v>1001 2203382450 310</v>
      </c>
      <c r="AI316" s="1" t="str">
        <f t="shared" si="156"/>
        <v>1001 2203382450 312</v>
      </c>
      <c r="AJ316" s="1" t="str">
        <f t="shared" si="157"/>
        <v>922 1001 2203382450 310</v>
      </c>
      <c r="AK316" s="1" t="str">
        <f t="shared" si="158"/>
        <v>922 1001 2203382450 300</v>
      </c>
      <c r="AL316" s="1" t="str">
        <f t="shared" si="159"/>
        <v>922 1001 2203382450 312</v>
      </c>
      <c r="AM316" s="1" t="str">
        <f t="shared" si="160"/>
        <v>22 0 922 1001 2203382450 300</v>
      </c>
      <c r="AN316" s="1" t="str">
        <f t="shared" si="168"/>
        <v>22 0 922 1001 2203382450 310</v>
      </c>
      <c r="AO316" s="1" t="str">
        <f t="shared" si="161"/>
        <v>22 0 922 1001 2203382450 312</v>
      </c>
      <c r="AP316" s="1" t="str">
        <f t="shared" si="162"/>
        <v>0</v>
      </c>
      <c r="AQ316" s="1">
        <f t="shared" si="163"/>
        <v>0</v>
      </c>
      <c r="AR316" s="138"/>
    </row>
    <row r="317" spans="1:45" ht="13.5" customHeight="1" x14ac:dyDescent="0.2">
      <c r="A317" s="134"/>
      <c r="B317" s="241" t="str">
        <f t="shared" si="164"/>
        <v>22</v>
      </c>
      <c r="C317" s="112" t="s">
        <v>3115</v>
      </c>
      <c r="D317" s="46" t="s">
        <v>580</v>
      </c>
      <c r="E317" s="46" t="s">
        <v>266</v>
      </c>
      <c r="F317" s="46" t="s">
        <v>2989</v>
      </c>
      <c r="G317" s="46">
        <v>82470</v>
      </c>
      <c r="H317" s="46" t="s">
        <v>1118</v>
      </c>
      <c r="I317" s="46"/>
      <c r="J317" s="85"/>
      <c r="K317" s="85"/>
      <c r="L317" s="237"/>
      <c r="M317" s="115">
        <v>10800</v>
      </c>
      <c r="N317" s="115"/>
      <c r="O317" s="47"/>
      <c r="P317" s="113" t="str">
        <f t="shared" si="147"/>
        <v>22 0</v>
      </c>
      <c r="Q317" s="17" t="str">
        <f t="shared" si="148"/>
        <v>22 0 922</v>
      </c>
      <c r="R317" s="17" t="str">
        <f t="shared" si="165"/>
        <v>1000</v>
      </c>
      <c r="S317" s="17" t="str">
        <f t="shared" si="149"/>
        <v>922 1000</v>
      </c>
      <c r="T317" s="17" t="str">
        <f t="shared" si="169"/>
        <v>22 0 922 1000</v>
      </c>
      <c r="U317" s="4" t="str">
        <f t="shared" si="166"/>
        <v>1003</v>
      </c>
      <c r="V317" s="17" t="str">
        <f t="shared" si="150"/>
        <v>922 1003</v>
      </c>
      <c r="W317" s="17" t="str">
        <f t="shared" si="170"/>
        <v>22 0 922 1003</v>
      </c>
      <c r="X317" s="1" t="str">
        <f t="shared" si="167"/>
        <v>1003 2201700000</v>
      </c>
      <c r="Y317" s="1" t="str">
        <f t="shared" si="151"/>
        <v>922 1003 2201700000</v>
      </c>
      <c r="Z317" s="1" t="str">
        <f t="shared" si="171"/>
        <v>22 0 922 1003 2201700000</v>
      </c>
      <c r="AA317" s="1" t="str">
        <f t="shared" si="172"/>
        <v>1003 2201782000</v>
      </c>
      <c r="AB317" s="1" t="str">
        <f t="shared" si="152"/>
        <v>922 1003 2201782000</v>
      </c>
      <c r="AC317" s="1" t="str">
        <f t="shared" si="173"/>
        <v>22 0 922 1003 2201782000</v>
      </c>
      <c r="AD317" s="1" t="str">
        <f t="shared" si="174"/>
        <v>1003 2201782470</v>
      </c>
      <c r="AE317" s="1" t="str">
        <f t="shared" si="153"/>
        <v>922 1003 2201782470</v>
      </c>
      <c r="AF317" s="1" t="str">
        <f t="shared" si="175"/>
        <v>22 0 922 1003 2201782470</v>
      </c>
      <c r="AG317" s="1" t="str">
        <f t="shared" si="154"/>
        <v>1003 2201782470 300</v>
      </c>
      <c r="AH317" s="1" t="str">
        <f t="shared" si="155"/>
        <v>1003 2201782470 310</v>
      </c>
      <c r="AI317" s="1" t="str">
        <f t="shared" si="156"/>
        <v>1003 2201782470 313</v>
      </c>
      <c r="AJ317" s="1" t="str">
        <f t="shared" si="157"/>
        <v>922 1003 2201782470 310</v>
      </c>
      <c r="AK317" s="1" t="str">
        <f t="shared" si="158"/>
        <v>922 1003 2201782470 300</v>
      </c>
      <c r="AL317" s="1" t="str">
        <f t="shared" si="159"/>
        <v>922 1003 2201782470 313</v>
      </c>
      <c r="AM317" s="1" t="str">
        <f t="shared" si="160"/>
        <v>22 0 922 1003 2201782470 300</v>
      </c>
      <c r="AN317" s="1" t="str">
        <f t="shared" si="168"/>
        <v>22 0 922 1003 2201782470 310</v>
      </c>
      <c r="AO317" s="1" t="str">
        <f t="shared" si="161"/>
        <v>22 0 922 1003 2201782470 313</v>
      </c>
      <c r="AP317" s="1" t="str">
        <f t="shared" si="162"/>
        <v>0</v>
      </c>
      <c r="AQ317" s="1">
        <f t="shared" si="163"/>
        <v>0</v>
      </c>
      <c r="AR317" s="138"/>
    </row>
    <row r="318" spans="1:45" ht="13.5" customHeight="1" x14ac:dyDescent="0.2">
      <c r="A318" s="134"/>
      <c r="B318" s="241" t="str">
        <f t="shared" si="164"/>
        <v>22</v>
      </c>
      <c r="C318" s="112" t="s">
        <v>3115</v>
      </c>
      <c r="D318" s="46" t="s">
        <v>580</v>
      </c>
      <c r="E318" s="46" t="s">
        <v>266</v>
      </c>
      <c r="F318" s="46" t="s">
        <v>2990</v>
      </c>
      <c r="G318" s="46">
        <v>16710</v>
      </c>
      <c r="H318" s="46" t="s">
        <v>1122</v>
      </c>
      <c r="I318" s="46"/>
      <c r="J318" s="85"/>
      <c r="K318" s="85"/>
      <c r="L318" s="237"/>
      <c r="M318" s="115">
        <v>60000</v>
      </c>
      <c r="N318" s="115"/>
      <c r="O318" s="141"/>
      <c r="P318" s="113" t="str">
        <f t="shared" si="147"/>
        <v>22 0</v>
      </c>
      <c r="Q318" s="17" t="str">
        <f t="shared" si="148"/>
        <v>22 0 922</v>
      </c>
      <c r="R318" s="17" t="str">
        <f t="shared" si="165"/>
        <v>1000</v>
      </c>
      <c r="S318" s="17" t="str">
        <f t="shared" si="149"/>
        <v>922 1000</v>
      </c>
      <c r="T318" s="17" t="str">
        <f t="shared" si="169"/>
        <v>22 0 922 1000</v>
      </c>
      <c r="U318" s="4" t="str">
        <f t="shared" si="166"/>
        <v>1003</v>
      </c>
      <c r="V318" s="17" t="str">
        <f t="shared" si="150"/>
        <v>922 1003</v>
      </c>
      <c r="W318" s="17" t="str">
        <f t="shared" si="170"/>
        <v>22 0 922 1003</v>
      </c>
      <c r="X318" s="1" t="str">
        <f t="shared" si="167"/>
        <v>1003 2203100000</v>
      </c>
      <c r="Y318" s="1" t="str">
        <f t="shared" si="151"/>
        <v>922 1003 2203100000</v>
      </c>
      <c r="Z318" s="1" t="str">
        <f t="shared" si="171"/>
        <v>22 0 922 1003 2203100000</v>
      </c>
      <c r="AA318" s="1" t="str">
        <f t="shared" si="172"/>
        <v>1003 2203116000</v>
      </c>
      <c r="AB318" s="1" t="str">
        <f t="shared" si="152"/>
        <v>922 1003 2203116000</v>
      </c>
      <c r="AC318" s="1" t="str">
        <f t="shared" si="173"/>
        <v>22 0 922 1003 2203116000</v>
      </c>
      <c r="AD318" s="1" t="str">
        <f t="shared" si="174"/>
        <v>1003 2203116710</v>
      </c>
      <c r="AE318" s="1" t="str">
        <f t="shared" si="153"/>
        <v>922 1003 2203116710</v>
      </c>
      <c r="AF318" s="1" t="str">
        <f t="shared" si="175"/>
        <v>22 0 922 1003 2203116710</v>
      </c>
      <c r="AG318" s="1" t="str">
        <f t="shared" si="154"/>
        <v>1003 2203116710 300</v>
      </c>
      <c r="AH318" s="1" t="str">
        <f t="shared" si="155"/>
        <v>1003 2203116710 320</v>
      </c>
      <c r="AI318" s="1" t="str">
        <f t="shared" si="156"/>
        <v>1003 2203116710 321</v>
      </c>
      <c r="AJ318" s="1" t="str">
        <f t="shared" si="157"/>
        <v>922 1003 2203116710 320</v>
      </c>
      <c r="AK318" s="1" t="str">
        <f t="shared" si="158"/>
        <v>922 1003 2203116710 300</v>
      </c>
      <c r="AL318" s="1" t="str">
        <f t="shared" si="159"/>
        <v>922 1003 2203116710 321</v>
      </c>
      <c r="AM318" s="1" t="str">
        <f t="shared" si="160"/>
        <v>22 0 922 1003 2203116710 300</v>
      </c>
      <c r="AN318" s="1" t="str">
        <f t="shared" si="168"/>
        <v>22 0 922 1003 2203116710 320</v>
      </c>
      <c r="AO318" s="1" t="str">
        <f t="shared" si="161"/>
        <v>22 0 922 1003 2203116710 321</v>
      </c>
      <c r="AP318" s="1" t="str">
        <f t="shared" si="162"/>
        <v>0</v>
      </c>
      <c r="AQ318" s="1">
        <f t="shared" si="163"/>
        <v>0</v>
      </c>
      <c r="AR318" s="138"/>
    </row>
    <row r="319" spans="1:45" ht="13.5" customHeight="1" x14ac:dyDescent="0.2">
      <c r="A319" s="134"/>
      <c r="B319" s="241" t="str">
        <f t="shared" si="164"/>
        <v>22</v>
      </c>
      <c r="C319" s="112" t="s">
        <v>3115</v>
      </c>
      <c r="D319" s="46" t="s">
        <v>580</v>
      </c>
      <c r="E319" s="46" t="s">
        <v>1077</v>
      </c>
      <c r="F319" s="46" t="s">
        <v>2990</v>
      </c>
      <c r="G319" s="46">
        <v>16723</v>
      </c>
      <c r="H319" s="46" t="s">
        <v>1118</v>
      </c>
      <c r="I319" s="46"/>
      <c r="J319" s="85"/>
      <c r="K319" s="85"/>
      <c r="L319" s="237"/>
      <c r="M319" s="115">
        <v>3537526.88</v>
      </c>
      <c r="N319" s="115"/>
      <c r="O319" s="47"/>
      <c r="P319" s="113" t="str">
        <f t="shared" si="147"/>
        <v>22 0</v>
      </c>
      <c r="Q319" s="17" t="str">
        <f t="shared" si="148"/>
        <v>22 0 922</v>
      </c>
      <c r="R319" s="17" t="str">
        <f t="shared" si="165"/>
        <v>1000</v>
      </c>
      <c r="S319" s="17" t="str">
        <f t="shared" si="149"/>
        <v>922 1000</v>
      </c>
      <c r="T319" s="17" t="str">
        <f t="shared" si="169"/>
        <v>22 0 922 1000</v>
      </c>
      <c r="U319" s="4" t="str">
        <f t="shared" si="166"/>
        <v>1004</v>
      </c>
      <c r="V319" s="17" t="str">
        <f t="shared" si="150"/>
        <v>922 1004</v>
      </c>
      <c r="W319" s="17" t="str">
        <f t="shared" si="170"/>
        <v>22 0 922 1004</v>
      </c>
      <c r="X319" s="1" t="str">
        <f t="shared" si="167"/>
        <v>1004 2203100000</v>
      </c>
      <c r="Y319" s="1" t="str">
        <f t="shared" si="151"/>
        <v>922 1004 2203100000</v>
      </c>
      <c r="Z319" s="1" t="str">
        <f t="shared" si="171"/>
        <v>22 0 922 1004 2203100000</v>
      </c>
      <c r="AA319" s="1" t="str">
        <f t="shared" si="172"/>
        <v>1004 2203116000</v>
      </c>
      <c r="AB319" s="1" t="str">
        <f t="shared" si="152"/>
        <v>922 1004 2203116000</v>
      </c>
      <c r="AC319" s="1" t="str">
        <f t="shared" si="173"/>
        <v>22 0 922 1004 2203116000</v>
      </c>
      <c r="AD319" s="1" t="str">
        <f t="shared" si="174"/>
        <v>1004 2203116723</v>
      </c>
      <c r="AE319" s="1" t="str">
        <f t="shared" si="153"/>
        <v>922 1004 2203116723</v>
      </c>
      <c r="AF319" s="1" t="str">
        <f t="shared" si="175"/>
        <v>22 0 922 1004 2203116723</v>
      </c>
      <c r="AG319" s="1" t="str">
        <f t="shared" si="154"/>
        <v>1004 2203116723 300</v>
      </c>
      <c r="AH319" s="1" t="str">
        <f t="shared" si="155"/>
        <v>1004 2203116723 310</v>
      </c>
      <c r="AI319" s="1" t="str">
        <f t="shared" si="156"/>
        <v>1004 2203116723 313</v>
      </c>
      <c r="AJ319" s="1" t="str">
        <f t="shared" si="157"/>
        <v>922 1004 2203116723 310</v>
      </c>
      <c r="AK319" s="1" t="str">
        <f t="shared" si="158"/>
        <v>922 1004 2203116723 300</v>
      </c>
      <c r="AL319" s="1" t="str">
        <f t="shared" si="159"/>
        <v>922 1004 2203116723 313</v>
      </c>
      <c r="AM319" s="1" t="str">
        <f t="shared" si="160"/>
        <v>22 0 922 1004 2203116723 300</v>
      </c>
      <c r="AN319" s="1" t="str">
        <f t="shared" si="168"/>
        <v>22 0 922 1004 2203116723 310</v>
      </c>
      <c r="AO319" s="1" t="str">
        <f t="shared" si="161"/>
        <v>22 0 922 1004 2203116723 313</v>
      </c>
      <c r="AP319" s="1" t="str">
        <f t="shared" si="162"/>
        <v>0</v>
      </c>
      <c r="AQ319" s="1">
        <f t="shared" si="163"/>
        <v>0</v>
      </c>
      <c r="AR319" s="138"/>
    </row>
    <row r="320" spans="1:45" ht="13.5" customHeight="1" x14ac:dyDescent="0.2">
      <c r="A320" s="134"/>
      <c r="B320" s="241" t="str">
        <f t="shared" si="164"/>
        <v>22</v>
      </c>
      <c r="C320" s="112" t="s">
        <v>3115</v>
      </c>
      <c r="D320" s="46" t="s">
        <v>580</v>
      </c>
      <c r="E320" s="46" t="s">
        <v>1077</v>
      </c>
      <c r="F320" s="46" t="s">
        <v>2990</v>
      </c>
      <c r="G320" s="46">
        <v>16723</v>
      </c>
      <c r="H320" s="46" t="s">
        <v>1126</v>
      </c>
      <c r="I320" s="46"/>
      <c r="J320" s="85"/>
      <c r="K320" s="85"/>
      <c r="L320" s="237"/>
      <c r="M320" s="115">
        <v>674517.7</v>
      </c>
      <c r="N320" s="147"/>
      <c r="O320" s="47"/>
      <c r="P320" s="113" t="str">
        <f t="shared" si="147"/>
        <v>22 0</v>
      </c>
      <c r="Q320" s="17" t="str">
        <f t="shared" si="148"/>
        <v>22 0 922</v>
      </c>
      <c r="R320" s="17" t="str">
        <f t="shared" si="165"/>
        <v>1000</v>
      </c>
      <c r="S320" s="17" t="str">
        <f t="shared" si="149"/>
        <v>922 1000</v>
      </c>
      <c r="T320" s="17" t="str">
        <f t="shared" si="169"/>
        <v>22 0 922 1000</v>
      </c>
      <c r="U320" s="4" t="str">
        <f t="shared" si="166"/>
        <v>1004</v>
      </c>
      <c r="V320" s="17" t="str">
        <f t="shared" si="150"/>
        <v>922 1004</v>
      </c>
      <c r="W320" s="17" t="str">
        <f t="shared" si="170"/>
        <v>22 0 922 1004</v>
      </c>
      <c r="X320" s="1" t="str">
        <f t="shared" si="167"/>
        <v>1004 2203100000</v>
      </c>
      <c r="Y320" s="1" t="str">
        <f t="shared" si="151"/>
        <v>922 1004 2203100000</v>
      </c>
      <c r="Z320" s="1" t="str">
        <f t="shared" si="171"/>
        <v>22 0 922 1004 2203100000</v>
      </c>
      <c r="AA320" s="1" t="str">
        <f t="shared" si="172"/>
        <v>1004 2203116000</v>
      </c>
      <c r="AB320" s="1" t="str">
        <f t="shared" si="152"/>
        <v>922 1004 2203116000</v>
      </c>
      <c r="AC320" s="1" t="str">
        <f t="shared" si="173"/>
        <v>22 0 922 1004 2203116000</v>
      </c>
      <c r="AD320" s="1" t="str">
        <f t="shared" si="174"/>
        <v>1004 2203116723</v>
      </c>
      <c r="AE320" s="1" t="str">
        <f t="shared" si="153"/>
        <v>922 1004 2203116723</v>
      </c>
      <c r="AF320" s="1" t="str">
        <f t="shared" si="175"/>
        <v>22 0 922 1004 2203116723</v>
      </c>
      <c r="AG320" s="1" t="str">
        <f t="shared" si="154"/>
        <v>1004 2203116723 300</v>
      </c>
      <c r="AH320" s="1" t="str">
        <f t="shared" si="155"/>
        <v>1004 2203116723 320</v>
      </c>
      <c r="AI320" s="1" t="str">
        <f t="shared" si="156"/>
        <v>1004 2203116723 323</v>
      </c>
      <c r="AJ320" s="1" t="str">
        <f t="shared" si="157"/>
        <v>922 1004 2203116723 320</v>
      </c>
      <c r="AK320" s="1" t="str">
        <f t="shared" si="158"/>
        <v>922 1004 2203116723 300</v>
      </c>
      <c r="AL320" s="1" t="str">
        <f t="shared" si="159"/>
        <v>922 1004 2203116723 323</v>
      </c>
      <c r="AM320" s="1" t="str">
        <f t="shared" si="160"/>
        <v>22 0 922 1004 2203116723 300</v>
      </c>
      <c r="AN320" s="1" t="str">
        <f t="shared" si="168"/>
        <v>22 0 922 1004 2203116723 320</v>
      </c>
      <c r="AO320" s="1" t="str">
        <f t="shared" si="161"/>
        <v>22 0 922 1004 2203116723 323</v>
      </c>
      <c r="AP320" s="1" t="str">
        <f t="shared" si="162"/>
        <v>0</v>
      </c>
      <c r="AQ320" s="1">
        <f t="shared" si="163"/>
        <v>0</v>
      </c>
      <c r="AR320" s="138"/>
    </row>
    <row r="321" spans="1:44" ht="13.5" customHeight="1" x14ac:dyDescent="0.2">
      <c r="A321" s="134"/>
      <c r="B321" s="241" t="str">
        <f t="shared" si="164"/>
        <v>22</v>
      </c>
      <c r="C321" s="112" t="s">
        <v>3115</v>
      </c>
      <c r="D321" s="46" t="s">
        <v>580</v>
      </c>
      <c r="E321" s="46" t="s">
        <v>1077</v>
      </c>
      <c r="F321" s="46" t="s">
        <v>2990</v>
      </c>
      <c r="G321" s="46">
        <v>52600</v>
      </c>
      <c r="H321" s="46" t="s">
        <v>1118</v>
      </c>
      <c r="I321" s="46"/>
      <c r="J321" s="85"/>
      <c r="K321" s="85"/>
      <c r="L321" s="237"/>
      <c r="M321" s="115">
        <v>0</v>
      </c>
      <c r="N321" s="147"/>
      <c r="O321" s="47"/>
      <c r="P321" s="113" t="str">
        <f t="shared" si="147"/>
        <v>22 0</v>
      </c>
      <c r="Q321" s="17" t="str">
        <f t="shared" si="148"/>
        <v>22 0 922</v>
      </c>
      <c r="R321" s="17" t="str">
        <f t="shared" si="165"/>
        <v>1000</v>
      </c>
      <c r="S321" s="17" t="str">
        <f t="shared" si="149"/>
        <v>922 1000</v>
      </c>
      <c r="T321" s="17" t="str">
        <f t="shared" si="169"/>
        <v>22 0 922 1000</v>
      </c>
      <c r="U321" s="4" t="str">
        <f t="shared" si="166"/>
        <v>1004</v>
      </c>
      <c r="V321" s="17" t="str">
        <f t="shared" si="150"/>
        <v>922 1004</v>
      </c>
      <c r="W321" s="17" t="str">
        <f t="shared" si="170"/>
        <v>22 0 922 1004</v>
      </c>
      <c r="X321" s="1" t="str">
        <f t="shared" si="167"/>
        <v>1004 2203100000</v>
      </c>
      <c r="Y321" s="1" t="str">
        <f t="shared" si="151"/>
        <v>922 1004 2203100000</v>
      </c>
      <c r="Z321" s="1" t="str">
        <f t="shared" si="171"/>
        <v>22 0 922 1004 2203100000</v>
      </c>
      <c r="AA321" s="1" t="str">
        <f t="shared" si="172"/>
        <v>1004 2203152000</v>
      </c>
      <c r="AB321" s="1" t="str">
        <f t="shared" si="152"/>
        <v>922 1004 2203152000</v>
      </c>
      <c r="AC321" s="1" t="str">
        <f t="shared" si="173"/>
        <v>22 0 922 1004 2203152000</v>
      </c>
      <c r="AD321" s="1" t="str">
        <f t="shared" si="174"/>
        <v>1004 2203152600</v>
      </c>
      <c r="AE321" s="1" t="str">
        <f t="shared" si="153"/>
        <v>922 1004 2203152600</v>
      </c>
      <c r="AF321" s="1" t="str">
        <f t="shared" si="175"/>
        <v>22 0 922 1004 2203152600</v>
      </c>
      <c r="AG321" s="1" t="str">
        <f t="shared" si="154"/>
        <v>1004 2203152600 300</v>
      </c>
      <c r="AH321" s="1" t="str">
        <f t="shared" si="155"/>
        <v>1004 2203152600 310</v>
      </c>
      <c r="AI321" s="1" t="str">
        <f t="shared" si="156"/>
        <v>1004 2203152600 313</v>
      </c>
      <c r="AJ321" s="1" t="str">
        <f t="shared" si="157"/>
        <v>922 1004 2203152600 310</v>
      </c>
      <c r="AK321" s="1" t="str">
        <f t="shared" si="158"/>
        <v>922 1004 2203152600 300</v>
      </c>
      <c r="AL321" s="1" t="str">
        <f t="shared" si="159"/>
        <v>922 1004 2203152600 313</v>
      </c>
      <c r="AM321" s="1" t="str">
        <f t="shared" si="160"/>
        <v>22 0 922 1004 2203152600 300</v>
      </c>
      <c r="AN321" s="1" t="str">
        <f t="shared" si="168"/>
        <v>22 0 922 1004 2203152600 310</v>
      </c>
      <c r="AO321" s="1" t="str">
        <f t="shared" si="161"/>
        <v>22 0 922 1004 2203152600 313</v>
      </c>
      <c r="AP321" s="1" t="str">
        <f t="shared" si="162"/>
        <v>0</v>
      </c>
      <c r="AQ321" s="1">
        <f t="shared" si="163"/>
        <v>0</v>
      </c>
      <c r="AR321" s="138"/>
    </row>
    <row r="322" spans="1:44" ht="13.5" customHeight="1" x14ac:dyDescent="0.2">
      <c r="A322" s="134"/>
      <c r="B322" s="241" t="str">
        <f t="shared" si="164"/>
        <v>22</v>
      </c>
      <c r="C322" s="112" t="s">
        <v>3115</v>
      </c>
      <c r="D322" s="46" t="s">
        <v>580</v>
      </c>
      <c r="E322" s="46" t="s">
        <v>1077</v>
      </c>
      <c r="F322" s="46" t="s">
        <v>2990</v>
      </c>
      <c r="G322" s="46" t="s">
        <v>3010</v>
      </c>
      <c r="H322" s="46" t="s">
        <v>2991</v>
      </c>
      <c r="I322" s="46"/>
      <c r="J322" s="85"/>
      <c r="K322" s="85"/>
      <c r="L322" s="237"/>
      <c r="M322" s="115">
        <v>0</v>
      </c>
      <c r="N322" s="147"/>
      <c r="O322" s="47"/>
      <c r="P322" s="113" t="str">
        <f t="shared" ref="P322:P385" si="176">B322&amp;C322</f>
        <v>22 0</v>
      </c>
      <c r="Q322" s="17" t="str">
        <f t="shared" ref="Q322:Q385" si="177">P322&amp;" "&amp;D322</f>
        <v>22 0 922</v>
      </c>
      <c r="R322" s="17" t="str">
        <f t="shared" si="165"/>
        <v>1000</v>
      </c>
      <c r="S322" s="17" t="str">
        <f t="shared" ref="S322:S385" si="178">D322&amp;" "&amp;R322</f>
        <v>922 1000</v>
      </c>
      <c r="T322" s="17" t="str">
        <f t="shared" si="169"/>
        <v>22 0 922 1000</v>
      </c>
      <c r="U322" s="4" t="str">
        <f t="shared" si="166"/>
        <v>1004</v>
      </c>
      <c r="V322" s="17" t="str">
        <f t="shared" ref="V322:V385" si="179">D322&amp;" "&amp;U322</f>
        <v>922 1004</v>
      </c>
      <c r="W322" s="17" t="str">
        <f t="shared" si="170"/>
        <v>22 0 922 1004</v>
      </c>
      <c r="X322" s="1" t="str">
        <f t="shared" si="167"/>
        <v>1004 2203100000</v>
      </c>
      <c r="Y322" s="1" t="str">
        <f t="shared" ref="Y322:Y385" si="180">D322&amp;" "&amp;X322</f>
        <v>922 1004 2203100000</v>
      </c>
      <c r="Z322" s="1" t="str">
        <f t="shared" si="171"/>
        <v>22 0 922 1004 2203100000</v>
      </c>
      <c r="AA322" s="1" t="str">
        <f t="shared" si="172"/>
        <v>1004 22031R0000</v>
      </c>
      <c r="AB322" s="1" t="str">
        <f t="shared" ref="AB322:AB385" si="181">D322&amp;" "&amp;AA322</f>
        <v>922 1004 22031R0000</v>
      </c>
      <c r="AC322" s="1" t="str">
        <f t="shared" si="173"/>
        <v>22 0 922 1004 22031R0000</v>
      </c>
      <c r="AD322" s="1" t="str">
        <f t="shared" si="174"/>
        <v>1004 22031R0820</v>
      </c>
      <c r="AE322" s="1" t="str">
        <f t="shared" ref="AE322:AE385" si="182">D322&amp;" "&amp;AD322</f>
        <v>922 1004 22031R0820</v>
      </c>
      <c r="AF322" s="1" t="str">
        <f t="shared" si="175"/>
        <v>22 0 922 1004 22031R0820</v>
      </c>
      <c r="AG322" s="1" t="str">
        <f t="shared" ref="AG322:AG385" si="183">E322&amp;" "&amp;F322&amp;G322&amp;" "&amp;LEFT(H322,1)&amp;"00"</f>
        <v>1004 22031R0820 400</v>
      </c>
      <c r="AH322" s="1" t="str">
        <f t="shared" ref="AH322:AH385" si="184">E322&amp;" "&amp;F322&amp;G322&amp;" "&amp;LEFT(H322,2)&amp;"0"</f>
        <v>1004 22031R0820 410</v>
      </c>
      <c r="AI322" s="1" t="str">
        <f t="shared" ref="AI322:AI385" si="185">E322&amp;" "&amp;F322&amp;G322&amp;" "&amp;H322</f>
        <v>1004 22031R0820 412</v>
      </c>
      <c r="AJ322" s="1" t="str">
        <f t="shared" ref="AJ322:AJ385" si="186">D322&amp;" "&amp;AH322</f>
        <v>922 1004 22031R0820 410</v>
      </c>
      <c r="AK322" s="1" t="str">
        <f t="shared" ref="AK322:AK385" si="187">D322&amp;" "&amp;AG322</f>
        <v>922 1004 22031R0820 400</v>
      </c>
      <c r="AL322" s="1" t="str">
        <f t="shared" ref="AL322:AL385" si="188">D322&amp;" "&amp;AI322</f>
        <v>922 1004 22031R0820 412</v>
      </c>
      <c r="AM322" s="1" t="str">
        <f t="shared" ref="AM322:AM385" si="189">Q322&amp;" "&amp;AG322</f>
        <v>22 0 922 1004 22031R0820 400</v>
      </c>
      <c r="AN322" s="1" t="str">
        <f t="shared" si="168"/>
        <v>22 0 922 1004 22031R0820 410</v>
      </c>
      <c r="AO322" s="1" t="str">
        <f t="shared" ref="AO322:AO385" si="190">Q322&amp;" "&amp;AI322</f>
        <v>22 0 922 1004 22031R0820 412</v>
      </c>
      <c r="AP322" s="1" t="str">
        <f t="shared" ref="AP322:AP385" si="191">LEFT(I322,2)&amp;"0"</f>
        <v>0</v>
      </c>
      <c r="AQ322" s="1">
        <f t="shared" ref="AQ322:AQ385" si="192">I322</f>
        <v>0</v>
      </c>
      <c r="AR322" s="138"/>
    </row>
    <row r="323" spans="1:44" ht="13.5" customHeight="1" x14ac:dyDescent="0.2">
      <c r="A323" s="134"/>
      <c r="B323" s="241" t="str">
        <f t="shared" ref="B323:B386" si="193">LEFT(F323,2)</f>
        <v>22</v>
      </c>
      <c r="C323" s="112" t="s">
        <v>3115</v>
      </c>
      <c r="D323" s="46" t="s">
        <v>580</v>
      </c>
      <c r="E323" s="46" t="s">
        <v>1077</v>
      </c>
      <c r="F323" s="46" t="s">
        <v>2992</v>
      </c>
      <c r="G323" s="46" t="s">
        <v>2993</v>
      </c>
      <c r="H323" s="46" t="s">
        <v>1122</v>
      </c>
      <c r="I323" s="46"/>
      <c r="J323" s="85"/>
      <c r="K323" s="85"/>
      <c r="L323" s="237"/>
      <c r="M323" s="115">
        <v>2554608</v>
      </c>
      <c r="N323" s="147"/>
      <c r="O323" s="47"/>
      <c r="P323" s="113" t="str">
        <f t="shared" si="176"/>
        <v>22 0</v>
      </c>
      <c r="Q323" s="17" t="str">
        <f t="shared" si="177"/>
        <v>22 0 922</v>
      </c>
      <c r="R323" s="17" t="str">
        <f t="shared" ref="R323:R386" si="194">LEFT(E323,2)&amp;"00"</f>
        <v>1000</v>
      </c>
      <c r="S323" s="17" t="str">
        <f t="shared" si="178"/>
        <v>922 1000</v>
      </c>
      <c r="T323" s="17" t="str">
        <f t="shared" si="169"/>
        <v>22 0 922 1000</v>
      </c>
      <c r="U323" s="4" t="str">
        <f t="shared" ref="U323:U386" si="195">E323</f>
        <v>1004</v>
      </c>
      <c r="V323" s="17" t="str">
        <f t="shared" si="179"/>
        <v>922 1004</v>
      </c>
      <c r="W323" s="17" t="str">
        <f t="shared" si="170"/>
        <v>22 0 922 1004</v>
      </c>
      <c r="X323" s="1" t="str">
        <f t="shared" ref="X323:X386" si="196">U323&amp;" "&amp;F323&amp;"00000"</f>
        <v>1004 2208000000</v>
      </c>
      <c r="Y323" s="1" t="str">
        <f t="shared" si="180"/>
        <v>922 1004 2208000000</v>
      </c>
      <c r="Z323" s="1" t="str">
        <f t="shared" si="171"/>
        <v>22 0 922 1004 2208000000</v>
      </c>
      <c r="AA323" s="1" t="str">
        <f t="shared" si="172"/>
        <v>1004 22080L4000</v>
      </c>
      <c r="AB323" s="1" t="str">
        <f t="shared" si="181"/>
        <v>922 1004 22080L4000</v>
      </c>
      <c r="AC323" s="1" t="str">
        <f t="shared" si="173"/>
        <v>22 0 922 1004 22080L4000</v>
      </c>
      <c r="AD323" s="1" t="str">
        <f t="shared" si="174"/>
        <v>1004 22080L4970</v>
      </c>
      <c r="AE323" s="1" t="str">
        <f t="shared" si="182"/>
        <v>922 1004 22080L4970</v>
      </c>
      <c r="AF323" s="1" t="str">
        <f t="shared" si="175"/>
        <v>22 0 922 1004 22080L4970</v>
      </c>
      <c r="AG323" s="1" t="str">
        <f t="shared" si="183"/>
        <v>1004 22080L4970 300</v>
      </c>
      <c r="AH323" s="1" t="str">
        <f t="shared" si="184"/>
        <v>1004 22080L4970 320</v>
      </c>
      <c r="AI323" s="1" t="str">
        <f t="shared" si="185"/>
        <v>1004 22080L4970 321</v>
      </c>
      <c r="AJ323" s="1" t="str">
        <f t="shared" si="186"/>
        <v>922 1004 22080L4970 320</v>
      </c>
      <c r="AK323" s="1" t="str">
        <f t="shared" si="187"/>
        <v>922 1004 22080L4970 300</v>
      </c>
      <c r="AL323" s="1" t="str">
        <f t="shared" si="188"/>
        <v>922 1004 22080L4970 321</v>
      </c>
      <c r="AM323" s="1" t="str">
        <f t="shared" si="189"/>
        <v>22 0 922 1004 22080L4970 300</v>
      </c>
      <c r="AN323" s="1" t="str">
        <f t="shared" ref="AN323:AN386" si="197">Q323&amp;" "&amp;AH323</f>
        <v>22 0 922 1004 22080L4970 320</v>
      </c>
      <c r="AO323" s="1" t="str">
        <f t="shared" si="190"/>
        <v>22 0 922 1004 22080L4970 321</v>
      </c>
      <c r="AP323" s="1" t="str">
        <f t="shared" si="191"/>
        <v>0</v>
      </c>
      <c r="AQ323" s="1">
        <f t="shared" si="192"/>
        <v>0</v>
      </c>
      <c r="AR323" s="138"/>
    </row>
    <row r="324" spans="1:44" ht="13.5" customHeight="1" x14ac:dyDescent="0.2">
      <c r="A324" s="134"/>
      <c r="B324" s="241" t="str">
        <f t="shared" si="193"/>
        <v>22</v>
      </c>
      <c r="C324" s="112" t="s">
        <v>3115</v>
      </c>
      <c r="D324" s="46" t="s">
        <v>580</v>
      </c>
      <c r="E324" s="46" t="s">
        <v>644</v>
      </c>
      <c r="F324" s="46" t="s">
        <v>2951</v>
      </c>
      <c r="G324" s="46">
        <v>12020</v>
      </c>
      <c r="H324" s="46" t="s">
        <v>821</v>
      </c>
      <c r="I324" s="46"/>
      <c r="J324" s="85"/>
      <c r="K324" s="85"/>
      <c r="L324" s="237"/>
      <c r="M324" s="115">
        <v>404340.79</v>
      </c>
      <c r="N324" s="147"/>
      <c r="O324" s="47"/>
      <c r="P324" s="113" t="str">
        <f t="shared" si="176"/>
        <v>22 0</v>
      </c>
      <c r="Q324" s="17" t="str">
        <f t="shared" si="177"/>
        <v>22 0 922</v>
      </c>
      <c r="R324" s="17" t="str">
        <f t="shared" si="194"/>
        <v>1000</v>
      </c>
      <c r="S324" s="17" t="str">
        <f t="shared" si="178"/>
        <v>922 1000</v>
      </c>
      <c r="T324" s="17" t="str">
        <f t="shared" si="169"/>
        <v>22 0 922 1000</v>
      </c>
      <c r="U324" s="4" t="str">
        <f t="shared" si="195"/>
        <v>1006</v>
      </c>
      <c r="V324" s="17" t="str">
        <f t="shared" si="179"/>
        <v>922 1006</v>
      </c>
      <c r="W324" s="17" t="str">
        <f t="shared" si="170"/>
        <v>22 0 922 1006</v>
      </c>
      <c r="X324" s="1" t="str">
        <f t="shared" si="196"/>
        <v>1006 2201300000</v>
      </c>
      <c r="Y324" s="1" t="str">
        <f t="shared" si="180"/>
        <v>922 1006 2201300000</v>
      </c>
      <c r="Z324" s="1" t="str">
        <f t="shared" si="171"/>
        <v>22 0 922 1006 2201300000</v>
      </c>
      <c r="AA324" s="1" t="str">
        <f t="shared" si="172"/>
        <v>1006 2201312000</v>
      </c>
      <c r="AB324" s="1" t="str">
        <f t="shared" si="181"/>
        <v>922 1006 2201312000</v>
      </c>
      <c r="AC324" s="1" t="str">
        <f t="shared" si="173"/>
        <v>22 0 922 1006 2201312000</v>
      </c>
      <c r="AD324" s="1" t="str">
        <f t="shared" si="174"/>
        <v>1006 2201312020</v>
      </c>
      <c r="AE324" s="1" t="str">
        <f t="shared" si="182"/>
        <v>922 1006 2201312020</v>
      </c>
      <c r="AF324" s="1" t="str">
        <f t="shared" si="175"/>
        <v>22 0 922 1006 2201312020</v>
      </c>
      <c r="AG324" s="1" t="str">
        <f t="shared" si="183"/>
        <v>1006 2201312020 100</v>
      </c>
      <c r="AH324" s="1" t="str">
        <f t="shared" si="184"/>
        <v>1006 2201312020 120</v>
      </c>
      <c r="AI324" s="1" t="str">
        <f t="shared" si="185"/>
        <v>1006 2201312020 121</v>
      </c>
      <c r="AJ324" s="1" t="str">
        <f t="shared" si="186"/>
        <v>922 1006 2201312020 120</v>
      </c>
      <c r="AK324" s="1" t="str">
        <f t="shared" si="187"/>
        <v>922 1006 2201312020 100</v>
      </c>
      <c r="AL324" s="1" t="str">
        <f t="shared" si="188"/>
        <v>922 1006 2201312020 121</v>
      </c>
      <c r="AM324" s="1" t="str">
        <f t="shared" si="189"/>
        <v>22 0 922 1006 2201312020 100</v>
      </c>
      <c r="AN324" s="1" t="str">
        <f t="shared" si="197"/>
        <v>22 0 922 1006 2201312020 120</v>
      </c>
      <c r="AO324" s="1" t="str">
        <f t="shared" si="190"/>
        <v>22 0 922 1006 2201312020 121</v>
      </c>
      <c r="AP324" s="1" t="str">
        <f t="shared" si="191"/>
        <v>0</v>
      </c>
      <c r="AQ324" s="1">
        <f t="shared" si="192"/>
        <v>0</v>
      </c>
      <c r="AR324" s="138"/>
    </row>
    <row r="325" spans="1:44" ht="13.5" customHeight="1" x14ac:dyDescent="0.2">
      <c r="A325" s="134"/>
      <c r="B325" s="241" t="str">
        <f t="shared" si="193"/>
        <v>22</v>
      </c>
      <c r="C325" s="112" t="s">
        <v>3115</v>
      </c>
      <c r="D325" s="46" t="s">
        <v>580</v>
      </c>
      <c r="E325" s="46" t="s">
        <v>644</v>
      </c>
      <c r="F325" s="46" t="s">
        <v>2951</v>
      </c>
      <c r="G325" s="46">
        <v>12020</v>
      </c>
      <c r="H325" s="46" t="s">
        <v>684</v>
      </c>
      <c r="I325" s="46"/>
      <c r="J325" s="85"/>
      <c r="K325" s="85"/>
      <c r="L325" s="237"/>
      <c r="M325" s="115">
        <v>0</v>
      </c>
      <c r="N325" s="115"/>
      <c r="O325" s="47"/>
      <c r="P325" s="113" t="str">
        <f t="shared" si="176"/>
        <v>22 0</v>
      </c>
      <c r="Q325" s="17" t="str">
        <f t="shared" si="177"/>
        <v>22 0 922</v>
      </c>
      <c r="R325" s="17" t="str">
        <f t="shared" si="194"/>
        <v>1000</v>
      </c>
      <c r="S325" s="17" t="str">
        <f t="shared" si="178"/>
        <v>922 1000</v>
      </c>
      <c r="T325" s="17" t="str">
        <f t="shared" si="169"/>
        <v>22 0 922 1000</v>
      </c>
      <c r="U325" s="4" t="str">
        <f t="shared" si="195"/>
        <v>1006</v>
      </c>
      <c r="V325" s="17" t="str">
        <f t="shared" si="179"/>
        <v>922 1006</v>
      </c>
      <c r="W325" s="17" t="str">
        <f t="shared" si="170"/>
        <v>22 0 922 1006</v>
      </c>
      <c r="X325" s="1" t="str">
        <f t="shared" si="196"/>
        <v>1006 2201300000</v>
      </c>
      <c r="Y325" s="1" t="str">
        <f t="shared" si="180"/>
        <v>922 1006 2201300000</v>
      </c>
      <c r="Z325" s="1" t="str">
        <f t="shared" si="171"/>
        <v>22 0 922 1006 2201300000</v>
      </c>
      <c r="AA325" s="1" t="str">
        <f t="shared" si="172"/>
        <v>1006 2201312000</v>
      </c>
      <c r="AB325" s="1" t="str">
        <f t="shared" si="181"/>
        <v>922 1006 2201312000</v>
      </c>
      <c r="AC325" s="1" t="str">
        <f t="shared" si="173"/>
        <v>22 0 922 1006 2201312000</v>
      </c>
      <c r="AD325" s="1" t="str">
        <f t="shared" si="174"/>
        <v>1006 2201312020</v>
      </c>
      <c r="AE325" s="1" t="str">
        <f t="shared" si="182"/>
        <v>922 1006 2201312020</v>
      </c>
      <c r="AF325" s="1" t="str">
        <f t="shared" si="175"/>
        <v>22 0 922 1006 2201312020</v>
      </c>
      <c r="AG325" s="1" t="str">
        <f t="shared" si="183"/>
        <v>1006 2201312020 100</v>
      </c>
      <c r="AH325" s="1" t="str">
        <f t="shared" si="184"/>
        <v>1006 2201312020 120</v>
      </c>
      <c r="AI325" s="1" t="str">
        <f t="shared" si="185"/>
        <v>1006 2201312020 122</v>
      </c>
      <c r="AJ325" s="1" t="str">
        <f t="shared" si="186"/>
        <v>922 1006 2201312020 120</v>
      </c>
      <c r="AK325" s="1" t="str">
        <f t="shared" si="187"/>
        <v>922 1006 2201312020 100</v>
      </c>
      <c r="AL325" s="1" t="str">
        <f t="shared" si="188"/>
        <v>922 1006 2201312020 122</v>
      </c>
      <c r="AM325" s="1" t="str">
        <f t="shared" si="189"/>
        <v>22 0 922 1006 2201312020 100</v>
      </c>
      <c r="AN325" s="1" t="str">
        <f t="shared" si="197"/>
        <v>22 0 922 1006 2201312020 120</v>
      </c>
      <c r="AO325" s="1" t="str">
        <f t="shared" si="190"/>
        <v>22 0 922 1006 2201312020 122</v>
      </c>
      <c r="AP325" s="1" t="str">
        <f t="shared" si="191"/>
        <v>0</v>
      </c>
      <c r="AQ325" s="1">
        <f t="shared" si="192"/>
        <v>0</v>
      </c>
      <c r="AR325" s="138"/>
    </row>
    <row r="326" spans="1:44" ht="13.5" customHeight="1" x14ac:dyDescent="0.2">
      <c r="A326" s="134"/>
      <c r="B326" s="241" t="str">
        <f t="shared" si="193"/>
        <v>22</v>
      </c>
      <c r="C326" s="112" t="s">
        <v>3115</v>
      </c>
      <c r="D326" s="46" t="s">
        <v>580</v>
      </c>
      <c r="E326" s="46" t="s">
        <v>644</v>
      </c>
      <c r="F326" s="46" t="s">
        <v>2951</v>
      </c>
      <c r="G326" s="46">
        <v>12020</v>
      </c>
      <c r="H326" s="46" t="s">
        <v>826</v>
      </c>
      <c r="I326" s="46"/>
      <c r="J326" s="85"/>
      <c r="K326" s="85"/>
      <c r="L326" s="237"/>
      <c r="M326" s="115">
        <v>115919.91</v>
      </c>
      <c r="N326" s="115"/>
      <c r="O326" s="47"/>
      <c r="P326" s="113" t="str">
        <f t="shared" si="176"/>
        <v>22 0</v>
      </c>
      <c r="Q326" s="17" t="str">
        <f t="shared" si="177"/>
        <v>22 0 922</v>
      </c>
      <c r="R326" s="17" t="str">
        <f t="shared" si="194"/>
        <v>1000</v>
      </c>
      <c r="S326" s="17" t="str">
        <f t="shared" si="178"/>
        <v>922 1000</v>
      </c>
      <c r="T326" s="17" t="str">
        <f t="shared" si="169"/>
        <v>22 0 922 1000</v>
      </c>
      <c r="U326" s="4" t="str">
        <f t="shared" si="195"/>
        <v>1006</v>
      </c>
      <c r="V326" s="17" t="str">
        <f t="shared" si="179"/>
        <v>922 1006</v>
      </c>
      <c r="W326" s="17" t="str">
        <f t="shared" si="170"/>
        <v>22 0 922 1006</v>
      </c>
      <c r="X326" s="1" t="str">
        <f t="shared" si="196"/>
        <v>1006 2201300000</v>
      </c>
      <c r="Y326" s="1" t="str">
        <f t="shared" si="180"/>
        <v>922 1006 2201300000</v>
      </c>
      <c r="Z326" s="1" t="str">
        <f t="shared" si="171"/>
        <v>22 0 922 1006 2201300000</v>
      </c>
      <c r="AA326" s="1" t="str">
        <f t="shared" si="172"/>
        <v>1006 2201312000</v>
      </c>
      <c r="AB326" s="1" t="str">
        <f t="shared" si="181"/>
        <v>922 1006 2201312000</v>
      </c>
      <c r="AC326" s="1" t="str">
        <f t="shared" si="173"/>
        <v>22 0 922 1006 2201312000</v>
      </c>
      <c r="AD326" s="1" t="str">
        <f t="shared" si="174"/>
        <v>1006 2201312020</v>
      </c>
      <c r="AE326" s="1" t="str">
        <f t="shared" si="182"/>
        <v>922 1006 2201312020</v>
      </c>
      <c r="AF326" s="1" t="str">
        <f t="shared" si="175"/>
        <v>22 0 922 1006 2201312020</v>
      </c>
      <c r="AG326" s="1" t="str">
        <f t="shared" si="183"/>
        <v>1006 2201312020 100</v>
      </c>
      <c r="AH326" s="1" t="str">
        <f t="shared" si="184"/>
        <v>1006 2201312020 120</v>
      </c>
      <c r="AI326" s="1" t="str">
        <f t="shared" si="185"/>
        <v>1006 2201312020 129</v>
      </c>
      <c r="AJ326" s="1" t="str">
        <f t="shared" si="186"/>
        <v>922 1006 2201312020 120</v>
      </c>
      <c r="AK326" s="1" t="str">
        <f t="shared" si="187"/>
        <v>922 1006 2201312020 100</v>
      </c>
      <c r="AL326" s="1" t="str">
        <f t="shared" si="188"/>
        <v>922 1006 2201312020 129</v>
      </c>
      <c r="AM326" s="1" t="str">
        <f t="shared" si="189"/>
        <v>22 0 922 1006 2201312020 100</v>
      </c>
      <c r="AN326" s="1" t="str">
        <f t="shared" si="197"/>
        <v>22 0 922 1006 2201312020 120</v>
      </c>
      <c r="AO326" s="1" t="str">
        <f t="shared" si="190"/>
        <v>22 0 922 1006 2201312020 129</v>
      </c>
      <c r="AP326" s="1" t="str">
        <f t="shared" si="191"/>
        <v>0</v>
      </c>
      <c r="AQ326" s="1">
        <f t="shared" si="192"/>
        <v>0</v>
      </c>
      <c r="AR326" s="138"/>
    </row>
    <row r="327" spans="1:44" ht="13.5" customHeight="1" x14ac:dyDescent="0.2">
      <c r="A327" s="134"/>
      <c r="B327" s="241" t="str">
        <f t="shared" si="193"/>
        <v>22</v>
      </c>
      <c r="C327" s="112" t="s">
        <v>3115</v>
      </c>
      <c r="D327" s="46" t="s">
        <v>580</v>
      </c>
      <c r="E327" s="46" t="s">
        <v>644</v>
      </c>
      <c r="F327" s="46" t="s">
        <v>2951</v>
      </c>
      <c r="G327" s="46">
        <v>12020</v>
      </c>
      <c r="H327" s="46" t="s">
        <v>411</v>
      </c>
      <c r="I327" s="46"/>
      <c r="J327" s="85"/>
      <c r="K327" s="85"/>
      <c r="L327" s="237"/>
      <c r="M327" s="115">
        <v>16700</v>
      </c>
      <c r="N327" s="115"/>
      <c r="O327" s="47"/>
      <c r="P327" s="113" t="str">
        <f t="shared" si="176"/>
        <v>22 0</v>
      </c>
      <c r="Q327" s="17" t="str">
        <f t="shared" si="177"/>
        <v>22 0 922</v>
      </c>
      <c r="R327" s="17" t="str">
        <f t="shared" si="194"/>
        <v>1000</v>
      </c>
      <c r="S327" s="17" t="str">
        <f t="shared" si="178"/>
        <v>922 1000</v>
      </c>
      <c r="T327" s="17" t="str">
        <f t="shared" si="169"/>
        <v>22 0 922 1000</v>
      </c>
      <c r="U327" s="4" t="str">
        <f t="shared" si="195"/>
        <v>1006</v>
      </c>
      <c r="V327" s="17" t="str">
        <f t="shared" si="179"/>
        <v>922 1006</v>
      </c>
      <c r="W327" s="17" t="str">
        <f t="shared" si="170"/>
        <v>22 0 922 1006</v>
      </c>
      <c r="X327" s="1" t="str">
        <f t="shared" si="196"/>
        <v>1006 2201300000</v>
      </c>
      <c r="Y327" s="1" t="str">
        <f t="shared" si="180"/>
        <v>922 1006 2201300000</v>
      </c>
      <c r="Z327" s="1" t="str">
        <f t="shared" si="171"/>
        <v>22 0 922 1006 2201300000</v>
      </c>
      <c r="AA327" s="1" t="str">
        <f t="shared" si="172"/>
        <v>1006 2201312000</v>
      </c>
      <c r="AB327" s="1" t="str">
        <f t="shared" si="181"/>
        <v>922 1006 2201312000</v>
      </c>
      <c r="AC327" s="1" t="str">
        <f t="shared" si="173"/>
        <v>22 0 922 1006 2201312000</v>
      </c>
      <c r="AD327" s="1" t="str">
        <f t="shared" si="174"/>
        <v>1006 2201312020</v>
      </c>
      <c r="AE327" s="1" t="str">
        <f t="shared" si="182"/>
        <v>922 1006 2201312020</v>
      </c>
      <c r="AF327" s="1" t="str">
        <f t="shared" si="175"/>
        <v>22 0 922 1006 2201312020</v>
      </c>
      <c r="AG327" s="1" t="str">
        <f t="shared" si="183"/>
        <v>1006 2201312020 200</v>
      </c>
      <c r="AH327" s="1" t="str">
        <f t="shared" si="184"/>
        <v>1006 2201312020 240</v>
      </c>
      <c r="AI327" s="1" t="str">
        <f t="shared" si="185"/>
        <v>1006 2201312020 244</v>
      </c>
      <c r="AJ327" s="1" t="str">
        <f t="shared" si="186"/>
        <v>922 1006 2201312020 240</v>
      </c>
      <c r="AK327" s="1" t="str">
        <f t="shared" si="187"/>
        <v>922 1006 2201312020 200</v>
      </c>
      <c r="AL327" s="1" t="str">
        <f t="shared" si="188"/>
        <v>922 1006 2201312020 244</v>
      </c>
      <c r="AM327" s="1" t="str">
        <f t="shared" si="189"/>
        <v>22 0 922 1006 2201312020 200</v>
      </c>
      <c r="AN327" s="1" t="str">
        <f t="shared" si="197"/>
        <v>22 0 922 1006 2201312020 240</v>
      </c>
      <c r="AO327" s="1" t="str">
        <f t="shared" si="190"/>
        <v>22 0 922 1006 2201312020 244</v>
      </c>
      <c r="AP327" s="1" t="str">
        <f t="shared" si="191"/>
        <v>0</v>
      </c>
      <c r="AQ327" s="1">
        <f t="shared" si="192"/>
        <v>0</v>
      </c>
      <c r="AR327" s="138"/>
    </row>
    <row r="328" spans="1:44" ht="13.5" customHeight="1" x14ac:dyDescent="0.2">
      <c r="A328" s="134"/>
      <c r="B328" s="241" t="str">
        <f t="shared" si="193"/>
        <v>22</v>
      </c>
      <c r="C328" s="112" t="s">
        <v>3115</v>
      </c>
      <c r="D328" s="46" t="s">
        <v>580</v>
      </c>
      <c r="E328" s="46" t="s">
        <v>644</v>
      </c>
      <c r="F328" s="46" t="s">
        <v>2990</v>
      </c>
      <c r="G328" s="46">
        <v>16721</v>
      </c>
      <c r="H328" s="46" t="s">
        <v>821</v>
      </c>
      <c r="I328" s="46"/>
      <c r="J328" s="85"/>
      <c r="K328" s="85"/>
      <c r="L328" s="237"/>
      <c r="M328" s="115">
        <v>470298.73</v>
      </c>
      <c r="N328" s="115"/>
      <c r="O328" s="47"/>
      <c r="P328" s="113" t="str">
        <f t="shared" si="176"/>
        <v>22 0</v>
      </c>
      <c r="Q328" s="17" t="str">
        <f t="shared" si="177"/>
        <v>22 0 922</v>
      </c>
      <c r="R328" s="17" t="str">
        <f t="shared" si="194"/>
        <v>1000</v>
      </c>
      <c r="S328" s="17" t="str">
        <f t="shared" si="178"/>
        <v>922 1000</v>
      </c>
      <c r="T328" s="17" t="str">
        <f t="shared" si="169"/>
        <v>22 0 922 1000</v>
      </c>
      <c r="U328" s="4" t="str">
        <f t="shared" si="195"/>
        <v>1006</v>
      </c>
      <c r="V328" s="17" t="str">
        <f t="shared" si="179"/>
        <v>922 1006</v>
      </c>
      <c r="W328" s="17" t="str">
        <f t="shared" si="170"/>
        <v>22 0 922 1006</v>
      </c>
      <c r="X328" s="1" t="str">
        <f t="shared" si="196"/>
        <v>1006 2203100000</v>
      </c>
      <c r="Y328" s="1" t="str">
        <f t="shared" si="180"/>
        <v>922 1006 2203100000</v>
      </c>
      <c r="Z328" s="1" t="str">
        <f t="shared" si="171"/>
        <v>22 0 922 1006 2203100000</v>
      </c>
      <c r="AA328" s="1" t="str">
        <f t="shared" si="172"/>
        <v>1006 2203116000</v>
      </c>
      <c r="AB328" s="1" t="str">
        <f t="shared" si="181"/>
        <v>922 1006 2203116000</v>
      </c>
      <c r="AC328" s="1" t="str">
        <f t="shared" si="173"/>
        <v>22 0 922 1006 2203116000</v>
      </c>
      <c r="AD328" s="1" t="str">
        <f t="shared" si="174"/>
        <v>1006 2203116721</v>
      </c>
      <c r="AE328" s="1" t="str">
        <f t="shared" si="182"/>
        <v>922 1006 2203116721</v>
      </c>
      <c r="AF328" s="1" t="str">
        <f t="shared" si="175"/>
        <v>22 0 922 1006 2203116721</v>
      </c>
      <c r="AG328" s="1" t="str">
        <f t="shared" si="183"/>
        <v>1006 2203116721 100</v>
      </c>
      <c r="AH328" s="1" t="str">
        <f t="shared" si="184"/>
        <v>1006 2203116721 120</v>
      </c>
      <c r="AI328" s="1" t="str">
        <f t="shared" si="185"/>
        <v>1006 2203116721 121</v>
      </c>
      <c r="AJ328" s="1" t="str">
        <f t="shared" si="186"/>
        <v>922 1006 2203116721 120</v>
      </c>
      <c r="AK328" s="1" t="str">
        <f t="shared" si="187"/>
        <v>922 1006 2203116721 100</v>
      </c>
      <c r="AL328" s="1" t="str">
        <f t="shared" si="188"/>
        <v>922 1006 2203116721 121</v>
      </c>
      <c r="AM328" s="1" t="str">
        <f t="shared" si="189"/>
        <v>22 0 922 1006 2203116721 100</v>
      </c>
      <c r="AN328" s="1" t="str">
        <f t="shared" si="197"/>
        <v>22 0 922 1006 2203116721 120</v>
      </c>
      <c r="AO328" s="1" t="str">
        <f t="shared" si="190"/>
        <v>22 0 922 1006 2203116721 121</v>
      </c>
      <c r="AP328" s="1" t="str">
        <f t="shared" si="191"/>
        <v>0</v>
      </c>
      <c r="AQ328" s="1">
        <f t="shared" si="192"/>
        <v>0</v>
      </c>
      <c r="AR328" s="138"/>
    </row>
    <row r="329" spans="1:44" ht="13.5" customHeight="1" x14ac:dyDescent="0.2">
      <c r="A329" s="134"/>
      <c r="B329" s="241" t="str">
        <f t="shared" si="193"/>
        <v>22</v>
      </c>
      <c r="C329" s="112" t="s">
        <v>3115</v>
      </c>
      <c r="D329" s="46" t="s">
        <v>580</v>
      </c>
      <c r="E329" s="46" t="s">
        <v>644</v>
      </c>
      <c r="F329" s="46" t="s">
        <v>2990</v>
      </c>
      <c r="G329" s="46">
        <v>16721</v>
      </c>
      <c r="H329" s="46" t="s">
        <v>826</v>
      </c>
      <c r="I329" s="46"/>
      <c r="J329" s="85"/>
      <c r="K329" s="85"/>
      <c r="L329" s="237"/>
      <c r="M329" s="115">
        <v>130348.14</v>
      </c>
      <c r="N329" s="115"/>
      <c r="O329" s="47"/>
      <c r="P329" s="113" t="str">
        <f t="shared" si="176"/>
        <v>22 0</v>
      </c>
      <c r="Q329" s="17" t="str">
        <f t="shared" si="177"/>
        <v>22 0 922</v>
      </c>
      <c r="R329" s="17" t="str">
        <f t="shared" si="194"/>
        <v>1000</v>
      </c>
      <c r="S329" s="17" t="str">
        <f t="shared" si="178"/>
        <v>922 1000</v>
      </c>
      <c r="T329" s="17" t="str">
        <f t="shared" si="169"/>
        <v>22 0 922 1000</v>
      </c>
      <c r="U329" s="4" t="str">
        <f t="shared" si="195"/>
        <v>1006</v>
      </c>
      <c r="V329" s="17" t="str">
        <f t="shared" si="179"/>
        <v>922 1006</v>
      </c>
      <c r="W329" s="17" t="str">
        <f t="shared" si="170"/>
        <v>22 0 922 1006</v>
      </c>
      <c r="X329" s="1" t="str">
        <f t="shared" si="196"/>
        <v>1006 2203100000</v>
      </c>
      <c r="Y329" s="1" t="str">
        <f t="shared" si="180"/>
        <v>922 1006 2203100000</v>
      </c>
      <c r="Z329" s="1" t="str">
        <f t="shared" si="171"/>
        <v>22 0 922 1006 2203100000</v>
      </c>
      <c r="AA329" s="1" t="str">
        <f t="shared" si="172"/>
        <v>1006 2203116000</v>
      </c>
      <c r="AB329" s="1" t="str">
        <f t="shared" si="181"/>
        <v>922 1006 2203116000</v>
      </c>
      <c r="AC329" s="1" t="str">
        <f t="shared" si="173"/>
        <v>22 0 922 1006 2203116000</v>
      </c>
      <c r="AD329" s="1" t="str">
        <f t="shared" si="174"/>
        <v>1006 2203116721</v>
      </c>
      <c r="AE329" s="1" t="str">
        <f t="shared" si="182"/>
        <v>922 1006 2203116721</v>
      </c>
      <c r="AF329" s="1" t="str">
        <f t="shared" si="175"/>
        <v>22 0 922 1006 2203116721</v>
      </c>
      <c r="AG329" s="1" t="str">
        <f t="shared" si="183"/>
        <v>1006 2203116721 100</v>
      </c>
      <c r="AH329" s="1" t="str">
        <f t="shared" si="184"/>
        <v>1006 2203116721 120</v>
      </c>
      <c r="AI329" s="1" t="str">
        <f t="shared" si="185"/>
        <v>1006 2203116721 129</v>
      </c>
      <c r="AJ329" s="1" t="str">
        <f t="shared" si="186"/>
        <v>922 1006 2203116721 120</v>
      </c>
      <c r="AK329" s="1" t="str">
        <f t="shared" si="187"/>
        <v>922 1006 2203116721 100</v>
      </c>
      <c r="AL329" s="1" t="str">
        <f t="shared" si="188"/>
        <v>922 1006 2203116721 129</v>
      </c>
      <c r="AM329" s="1" t="str">
        <f t="shared" si="189"/>
        <v>22 0 922 1006 2203116721 100</v>
      </c>
      <c r="AN329" s="1" t="str">
        <f t="shared" si="197"/>
        <v>22 0 922 1006 2203116721 120</v>
      </c>
      <c r="AO329" s="1" t="str">
        <f t="shared" si="190"/>
        <v>22 0 922 1006 2203116721 129</v>
      </c>
      <c r="AP329" s="1" t="str">
        <f t="shared" si="191"/>
        <v>0</v>
      </c>
      <c r="AQ329" s="1">
        <f t="shared" si="192"/>
        <v>0</v>
      </c>
      <c r="AR329" s="138"/>
    </row>
    <row r="330" spans="1:44" ht="13.5" customHeight="1" x14ac:dyDescent="0.2">
      <c r="A330" s="134"/>
      <c r="B330" s="241" t="str">
        <f t="shared" si="193"/>
        <v>22</v>
      </c>
      <c r="C330" s="112" t="s">
        <v>3115</v>
      </c>
      <c r="D330" s="46" t="s">
        <v>580</v>
      </c>
      <c r="E330" s="46" t="s">
        <v>644</v>
      </c>
      <c r="F330" s="46" t="s">
        <v>2990</v>
      </c>
      <c r="G330" s="46">
        <v>16721</v>
      </c>
      <c r="H330" s="46" t="s">
        <v>411</v>
      </c>
      <c r="I330" s="46"/>
      <c r="J330" s="85"/>
      <c r="K330" s="85"/>
      <c r="L330" s="237"/>
      <c r="M330" s="115">
        <v>0</v>
      </c>
      <c r="N330" s="115"/>
      <c r="O330" s="47"/>
      <c r="P330" s="113" t="str">
        <f t="shared" si="176"/>
        <v>22 0</v>
      </c>
      <c r="Q330" s="17" t="str">
        <f t="shared" si="177"/>
        <v>22 0 922</v>
      </c>
      <c r="R330" s="17" t="str">
        <f t="shared" si="194"/>
        <v>1000</v>
      </c>
      <c r="S330" s="17" t="str">
        <f t="shared" si="178"/>
        <v>922 1000</v>
      </c>
      <c r="T330" s="17" t="str">
        <f t="shared" si="169"/>
        <v>22 0 922 1000</v>
      </c>
      <c r="U330" s="4" t="str">
        <f t="shared" si="195"/>
        <v>1006</v>
      </c>
      <c r="V330" s="17" t="str">
        <f t="shared" si="179"/>
        <v>922 1006</v>
      </c>
      <c r="W330" s="17" t="str">
        <f t="shared" si="170"/>
        <v>22 0 922 1006</v>
      </c>
      <c r="X330" s="1" t="str">
        <f t="shared" si="196"/>
        <v>1006 2203100000</v>
      </c>
      <c r="Y330" s="1" t="str">
        <f t="shared" si="180"/>
        <v>922 1006 2203100000</v>
      </c>
      <c r="Z330" s="1" t="str">
        <f t="shared" si="171"/>
        <v>22 0 922 1006 2203100000</v>
      </c>
      <c r="AA330" s="1" t="str">
        <f t="shared" si="172"/>
        <v>1006 2203116000</v>
      </c>
      <c r="AB330" s="1" t="str">
        <f t="shared" si="181"/>
        <v>922 1006 2203116000</v>
      </c>
      <c r="AC330" s="1" t="str">
        <f t="shared" si="173"/>
        <v>22 0 922 1006 2203116000</v>
      </c>
      <c r="AD330" s="1" t="str">
        <f t="shared" si="174"/>
        <v>1006 2203116721</v>
      </c>
      <c r="AE330" s="1" t="str">
        <f t="shared" si="182"/>
        <v>922 1006 2203116721</v>
      </c>
      <c r="AF330" s="1" t="str">
        <f t="shared" si="175"/>
        <v>22 0 922 1006 2203116721</v>
      </c>
      <c r="AG330" s="1" t="str">
        <f t="shared" si="183"/>
        <v>1006 2203116721 200</v>
      </c>
      <c r="AH330" s="1" t="str">
        <f t="shared" si="184"/>
        <v>1006 2203116721 240</v>
      </c>
      <c r="AI330" s="1" t="str">
        <f t="shared" si="185"/>
        <v>1006 2203116721 244</v>
      </c>
      <c r="AJ330" s="1" t="str">
        <f t="shared" si="186"/>
        <v>922 1006 2203116721 240</v>
      </c>
      <c r="AK330" s="1" t="str">
        <f t="shared" si="187"/>
        <v>922 1006 2203116721 200</v>
      </c>
      <c r="AL330" s="1" t="str">
        <f t="shared" si="188"/>
        <v>922 1006 2203116721 244</v>
      </c>
      <c r="AM330" s="1" t="str">
        <f t="shared" si="189"/>
        <v>22 0 922 1006 2203116721 200</v>
      </c>
      <c r="AN330" s="1" t="str">
        <f t="shared" si="197"/>
        <v>22 0 922 1006 2203116721 240</v>
      </c>
      <c r="AO330" s="1" t="str">
        <f t="shared" si="190"/>
        <v>22 0 922 1006 2203116721 244</v>
      </c>
      <c r="AP330" s="1" t="str">
        <f t="shared" si="191"/>
        <v>0</v>
      </c>
      <c r="AQ330" s="1">
        <f t="shared" si="192"/>
        <v>0</v>
      </c>
      <c r="AR330" s="138"/>
    </row>
    <row r="331" spans="1:44" ht="13.5" customHeight="1" x14ac:dyDescent="0.2">
      <c r="A331" s="134"/>
      <c r="B331" s="241" t="str">
        <f t="shared" si="193"/>
        <v>22</v>
      </c>
      <c r="C331" s="112" t="s">
        <v>3115</v>
      </c>
      <c r="D331" s="46" t="s">
        <v>580</v>
      </c>
      <c r="E331" s="46" t="s">
        <v>644</v>
      </c>
      <c r="F331" s="46" t="s">
        <v>2990</v>
      </c>
      <c r="G331" s="46">
        <v>16722</v>
      </c>
      <c r="H331" s="46" t="s">
        <v>411</v>
      </c>
      <c r="I331" s="46"/>
      <c r="J331" s="85"/>
      <c r="K331" s="85"/>
      <c r="L331" s="237"/>
      <c r="M331" s="115">
        <v>0</v>
      </c>
      <c r="N331" s="115"/>
      <c r="O331" s="47"/>
      <c r="P331" s="113" t="str">
        <f t="shared" si="176"/>
        <v>22 0</v>
      </c>
      <c r="Q331" s="17" t="str">
        <f t="shared" si="177"/>
        <v>22 0 922</v>
      </c>
      <c r="R331" s="17" t="str">
        <f t="shared" si="194"/>
        <v>1000</v>
      </c>
      <c r="S331" s="17" t="str">
        <f t="shared" si="178"/>
        <v>922 1000</v>
      </c>
      <c r="T331" s="17" t="str">
        <f t="shared" si="169"/>
        <v>22 0 922 1000</v>
      </c>
      <c r="U331" s="4" t="str">
        <f t="shared" si="195"/>
        <v>1006</v>
      </c>
      <c r="V331" s="17" t="str">
        <f t="shared" si="179"/>
        <v>922 1006</v>
      </c>
      <c r="W331" s="17" t="str">
        <f t="shared" si="170"/>
        <v>22 0 922 1006</v>
      </c>
      <c r="X331" s="1" t="str">
        <f t="shared" si="196"/>
        <v>1006 2203100000</v>
      </c>
      <c r="Y331" s="1" t="str">
        <f t="shared" si="180"/>
        <v>922 1006 2203100000</v>
      </c>
      <c r="Z331" s="1" t="str">
        <f t="shared" si="171"/>
        <v>22 0 922 1006 2203100000</v>
      </c>
      <c r="AA331" s="1" t="str">
        <f t="shared" si="172"/>
        <v>1006 2203116000</v>
      </c>
      <c r="AB331" s="1" t="str">
        <f t="shared" si="181"/>
        <v>922 1006 2203116000</v>
      </c>
      <c r="AC331" s="1" t="str">
        <f t="shared" si="173"/>
        <v>22 0 922 1006 2203116000</v>
      </c>
      <c r="AD331" s="1" t="str">
        <f t="shared" si="174"/>
        <v>1006 2203116722</v>
      </c>
      <c r="AE331" s="1" t="str">
        <f t="shared" si="182"/>
        <v>922 1006 2203116722</v>
      </c>
      <c r="AF331" s="1" t="str">
        <f t="shared" si="175"/>
        <v>22 0 922 1006 2203116722</v>
      </c>
      <c r="AG331" s="1" t="str">
        <f t="shared" si="183"/>
        <v>1006 2203116722 200</v>
      </c>
      <c r="AH331" s="1" t="str">
        <f t="shared" si="184"/>
        <v>1006 2203116722 240</v>
      </c>
      <c r="AI331" s="1" t="str">
        <f t="shared" si="185"/>
        <v>1006 2203116722 244</v>
      </c>
      <c r="AJ331" s="1" t="str">
        <f t="shared" si="186"/>
        <v>922 1006 2203116722 240</v>
      </c>
      <c r="AK331" s="1" t="str">
        <f t="shared" si="187"/>
        <v>922 1006 2203116722 200</v>
      </c>
      <c r="AL331" s="1" t="str">
        <f t="shared" si="188"/>
        <v>922 1006 2203116722 244</v>
      </c>
      <c r="AM331" s="1" t="str">
        <f t="shared" si="189"/>
        <v>22 0 922 1006 2203116722 200</v>
      </c>
      <c r="AN331" s="1" t="str">
        <f t="shared" si="197"/>
        <v>22 0 922 1006 2203116722 240</v>
      </c>
      <c r="AO331" s="1" t="str">
        <f t="shared" si="190"/>
        <v>22 0 922 1006 2203116722 244</v>
      </c>
      <c r="AP331" s="1" t="str">
        <f t="shared" si="191"/>
        <v>0</v>
      </c>
      <c r="AQ331" s="1">
        <f t="shared" si="192"/>
        <v>0</v>
      </c>
      <c r="AR331" s="138"/>
    </row>
    <row r="332" spans="1:44" ht="13.5" customHeight="1" x14ac:dyDescent="0.2">
      <c r="A332" s="134"/>
      <c r="B332" s="241" t="str">
        <f t="shared" si="193"/>
        <v>23</v>
      </c>
      <c r="C332" s="112" t="s">
        <v>3115</v>
      </c>
      <c r="D332" s="46" t="s">
        <v>580</v>
      </c>
      <c r="E332" s="46" t="s">
        <v>639</v>
      </c>
      <c r="F332" s="46" t="s">
        <v>2994</v>
      </c>
      <c r="G332" s="46">
        <v>80600</v>
      </c>
      <c r="H332" s="46" t="s">
        <v>1160</v>
      </c>
      <c r="I332" s="46"/>
      <c r="J332" s="85"/>
      <c r="K332" s="85"/>
      <c r="L332" s="237"/>
      <c r="M332" s="115">
        <v>8181264.3399999999</v>
      </c>
      <c r="N332" s="115"/>
      <c r="O332" s="47"/>
      <c r="P332" s="113" t="str">
        <f t="shared" si="176"/>
        <v>23 0</v>
      </c>
      <c r="Q332" s="17" t="str">
        <f t="shared" si="177"/>
        <v>23 0 922</v>
      </c>
      <c r="R332" s="17" t="str">
        <f t="shared" si="194"/>
        <v>1100</v>
      </c>
      <c r="S332" s="17" t="str">
        <f t="shared" si="178"/>
        <v>922 1100</v>
      </c>
      <c r="T332" s="17" t="str">
        <f t="shared" si="169"/>
        <v>23 0 922 1100</v>
      </c>
      <c r="U332" s="4" t="str">
        <f t="shared" si="195"/>
        <v>1101</v>
      </c>
      <c r="V332" s="17" t="str">
        <f t="shared" si="179"/>
        <v>922 1101</v>
      </c>
      <c r="W332" s="17" t="str">
        <f t="shared" si="170"/>
        <v>23 0 922 1101</v>
      </c>
      <c r="X332" s="1" t="str">
        <f t="shared" si="196"/>
        <v>1101 2301200000</v>
      </c>
      <c r="Y332" s="1" t="str">
        <f t="shared" si="180"/>
        <v>922 1101 2301200000</v>
      </c>
      <c r="Z332" s="1" t="str">
        <f t="shared" si="171"/>
        <v>23 0 922 1101 2301200000</v>
      </c>
      <c r="AA332" s="1" t="str">
        <f t="shared" si="172"/>
        <v>1101 2301280000</v>
      </c>
      <c r="AB332" s="1" t="str">
        <f t="shared" si="181"/>
        <v>922 1101 2301280000</v>
      </c>
      <c r="AC332" s="1" t="str">
        <f t="shared" si="173"/>
        <v>23 0 922 1101 2301280000</v>
      </c>
      <c r="AD332" s="1" t="str">
        <f t="shared" si="174"/>
        <v>1101 2301280600</v>
      </c>
      <c r="AE332" s="1" t="str">
        <f t="shared" si="182"/>
        <v>922 1101 2301280600</v>
      </c>
      <c r="AF332" s="1" t="str">
        <f t="shared" si="175"/>
        <v>23 0 922 1101 2301280600</v>
      </c>
      <c r="AG332" s="1" t="str">
        <f t="shared" si="183"/>
        <v>1101 2301280600 600</v>
      </c>
      <c r="AH332" s="1" t="str">
        <f t="shared" si="184"/>
        <v>1101 2301280600 620</v>
      </c>
      <c r="AI332" s="1" t="str">
        <f t="shared" si="185"/>
        <v>1101 2301280600 621</v>
      </c>
      <c r="AJ332" s="1" t="str">
        <f t="shared" si="186"/>
        <v>922 1101 2301280600 620</v>
      </c>
      <c r="AK332" s="1" t="str">
        <f t="shared" si="187"/>
        <v>922 1101 2301280600 600</v>
      </c>
      <c r="AL332" s="1" t="str">
        <f t="shared" si="188"/>
        <v>922 1101 2301280600 621</v>
      </c>
      <c r="AM332" s="1" t="str">
        <f t="shared" si="189"/>
        <v>23 0 922 1101 2301280600 600</v>
      </c>
      <c r="AN332" s="1" t="str">
        <f t="shared" si="197"/>
        <v>23 0 922 1101 2301280600 620</v>
      </c>
      <c r="AO332" s="1" t="str">
        <f t="shared" si="190"/>
        <v>23 0 922 1101 2301280600 621</v>
      </c>
      <c r="AP332" s="1" t="str">
        <f t="shared" si="191"/>
        <v>0</v>
      </c>
      <c r="AQ332" s="1">
        <f t="shared" si="192"/>
        <v>0</v>
      </c>
      <c r="AR332" s="138"/>
    </row>
    <row r="333" spans="1:44" ht="13.5" customHeight="1" x14ac:dyDescent="0.2">
      <c r="A333" s="134"/>
      <c r="B333" s="241" t="str">
        <f t="shared" si="193"/>
        <v>23</v>
      </c>
      <c r="C333" s="112" t="s">
        <v>3115</v>
      </c>
      <c r="D333" s="46" t="s">
        <v>580</v>
      </c>
      <c r="E333" s="46" t="s">
        <v>639</v>
      </c>
      <c r="F333" s="46" t="s">
        <v>2994</v>
      </c>
      <c r="G333" s="46">
        <v>80600</v>
      </c>
      <c r="H333" s="46" t="s">
        <v>1162</v>
      </c>
      <c r="I333" s="46"/>
      <c r="J333" s="85"/>
      <c r="K333" s="85"/>
      <c r="L333" s="237"/>
      <c r="M333" s="115">
        <v>190812</v>
      </c>
      <c r="N333" s="115"/>
      <c r="O333" s="47"/>
      <c r="P333" s="113" t="str">
        <f t="shared" si="176"/>
        <v>23 0</v>
      </c>
      <c r="Q333" s="17" t="str">
        <f t="shared" si="177"/>
        <v>23 0 922</v>
      </c>
      <c r="R333" s="17" t="str">
        <f t="shared" si="194"/>
        <v>1100</v>
      </c>
      <c r="S333" s="17" t="str">
        <f t="shared" si="178"/>
        <v>922 1100</v>
      </c>
      <c r="T333" s="17" t="str">
        <f t="shared" si="169"/>
        <v>23 0 922 1100</v>
      </c>
      <c r="U333" s="4" t="str">
        <f t="shared" si="195"/>
        <v>1101</v>
      </c>
      <c r="V333" s="17" t="str">
        <f t="shared" si="179"/>
        <v>922 1101</v>
      </c>
      <c r="W333" s="17" t="str">
        <f t="shared" si="170"/>
        <v>23 0 922 1101</v>
      </c>
      <c r="X333" s="1" t="str">
        <f t="shared" si="196"/>
        <v>1101 2301200000</v>
      </c>
      <c r="Y333" s="1" t="str">
        <f t="shared" si="180"/>
        <v>922 1101 2301200000</v>
      </c>
      <c r="Z333" s="1" t="str">
        <f t="shared" si="171"/>
        <v>23 0 922 1101 2301200000</v>
      </c>
      <c r="AA333" s="1" t="str">
        <f t="shared" si="172"/>
        <v>1101 2301280000</v>
      </c>
      <c r="AB333" s="1" t="str">
        <f t="shared" si="181"/>
        <v>922 1101 2301280000</v>
      </c>
      <c r="AC333" s="1" t="str">
        <f t="shared" si="173"/>
        <v>23 0 922 1101 2301280000</v>
      </c>
      <c r="AD333" s="1" t="str">
        <f t="shared" si="174"/>
        <v>1101 2301280600</v>
      </c>
      <c r="AE333" s="1" t="str">
        <f t="shared" si="182"/>
        <v>922 1101 2301280600</v>
      </c>
      <c r="AF333" s="1" t="str">
        <f t="shared" si="175"/>
        <v>23 0 922 1101 2301280600</v>
      </c>
      <c r="AG333" s="1" t="str">
        <f t="shared" si="183"/>
        <v>1101 2301280600 600</v>
      </c>
      <c r="AH333" s="1" t="str">
        <f t="shared" si="184"/>
        <v>1101 2301280600 620</v>
      </c>
      <c r="AI333" s="1" t="str">
        <f t="shared" si="185"/>
        <v>1101 2301280600 622</v>
      </c>
      <c r="AJ333" s="1" t="str">
        <f t="shared" si="186"/>
        <v>922 1101 2301280600 620</v>
      </c>
      <c r="AK333" s="1" t="str">
        <f t="shared" si="187"/>
        <v>922 1101 2301280600 600</v>
      </c>
      <c r="AL333" s="1" t="str">
        <f t="shared" si="188"/>
        <v>922 1101 2301280600 622</v>
      </c>
      <c r="AM333" s="1" t="str">
        <f t="shared" si="189"/>
        <v>23 0 922 1101 2301280600 600</v>
      </c>
      <c r="AN333" s="1" t="str">
        <f t="shared" si="197"/>
        <v>23 0 922 1101 2301280600 620</v>
      </c>
      <c r="AO333" s="1" t="str">
        <f t="shared" si="190"/>
        <v>23 0 922 1101 2301280600 622</v>
      </c>
      <c r="AP333" s="1" t="str">
        <f t="shared" si="191"/>
        <v>0</v>
      </c>
      <c r="AQ333" s="1">
        <f t="shared" si="192"/>
        <v>0</v>
      </c>
      <c r="AR333" s="138"/>
    </row>
    <row r="334" spans="1:44" ht="13.5" customHeight="1" x14ac:dyDescent="0.2">
      <c r="A334" s="134"/>
      <c r="B334" s="241" t="str">
        <f t="shared" si="193"/>
        <v>23</v>
      </c>
      <c r="C334" s="112" t="s">
        <v>3115</v>
      </c>
      <c r="D334" s="46" t="s">
        <v>580</v>
      </c>
      <c r="E334" s="46" t="s">
        <v>639</v>
      </c>
      <c r="F334" s="46" t="s">
        <v>2994</v>
      </c>
      <c r="G334" s="46">
        <v>82300</v>
      </c>
      <c r="H334" s="46" t="s">
        <v>411</v>
      </c>
      <c r="I334" s="46"/>
      <c r="J334" s="85"/>
      <c r="K334" s="85"/>
      <c r="L334" s="237"/>
      <c r="M334" s="115">
        <v>122017.2</v>
      </c>
      <c r="N334" s="115"/>
      <c r="O334" s="65"/>
      <c r="P334" s="113" t="str">
        <f t="shared" si="176"/>
        <v>23 0</v>
      </c>
      <c r="Q334" s="17" t="str">
        <f t="shared" si="177"/>
        <v>23 0 922</v>
      </c>
      <c r="R334" s="17" t="str">
        <f t="shared" si="194"/>
        <v>1100</v>
      </c>
      <c r="S334" s="17" t="str">
        <f t="shared" si="178"/>
        <v>922 1100</v>
      </c>
      <c r="T334" s="17" t="str">
        <f t="shared" si="169"/>
        <v>23 0 922 1100</v>
      </c>
      <c r="U334" s="4" t="str">
        <f t="shared" si="195"/>
        <v>1101</v>
      </c>
      <c r="V334" s="17" t="str">
        <f t="shared" si="179"/>
        <v>922 1101</v>
      </c>
      <c r="W334" s="17" t="str">
        <f t="shared" si="170"/>
        <v>23 0 922 1101</v>
      </c>
      <c r="X334" s="1" t="str">
        <f t="shared" si="196"/>
        <v>1101 2301200000</v>
      </c>
      <c r="Y334" s="1" t="str">
        <f t="shared" si="180"/>
        <v>922 1101 2301200000</v>
      </c>
      <c r="Z334" s="1" t="str">
        <f t="shared" si="171"/>
        <v>23 0 922 1101 2301200000</v>
      </c>
      <c r="AA334" s="1" t="str">
        <f t="shared" si="172"/>
        <v>1101 2301282000</v>
      </c>
      <c r="AB334" s="1" t="str">
        <f t="shared" si="181"/>
        <v>922 1101 2301282000</v>
      </c>
      <c r="AC334" s="1" t="str">
        <f t="shared" si="173"/>
        <v>23 0 922 1101 2301282000</v>
      </c>
      <c r="AD334" s="1" t="str">
        <f t="shared" si="174"/>
        <v>1101 2301282300</v>
      </c>
      <c r="AE334" s="1" t="str">
        <f t="shared" si="182"/>
        <v>922 1101 2301282300</v>
      </c>
      <c r="AF334" s="1" t="str">
        <f t="shared" si="175"/>
        <v>23 0 922 1101 2301282300</v>
      </c>
      <c r="AG334" s="1" t="str">
        <f t="shared" si="183"/>
        <v>1101 2301282300 200</v>
      </c>
      <c r="AH334" s="1" t="str">
        <f t="shared" si="184"/>
        <v>1101 2301282300 240</v>
      </c>
      <c r="AI334" s="1" t="str">
        <f t="shared" si="185"/>
        <v>1101 2301282300 244</v>
      </c>
      <c r="AJ334" s="1" t="str">
        <f t="shared" si="186"/>
        <v>922 1101 2301282300 240</v>
      </c>
      <c r="AK334" s="1" t="str">
        <f t="shared" si="187"/>
        <v>922 1101 2301282300 200</v>
      </c>
      <c r="AL334" s="1" t="str">
        <f t="shared" si="188"/>
        <v>922 1101 2301282300 244</v>
      </c>
      <c r="AM334" s="1" t="str">
        <f t="shared" si="189"/>
        <v>23 0 922 1101 2301282300 200</v>
      </c>
      <c r="AN334" s="1" t="str">
        <f t="shared" si="197"/>
        <v>23 0 922 1101 2301282300 240</v>
      </c>
      <c r="AO334" s="1" t="str">
        <f t="shared" si="190"/>
        <v>23 0 922 1101 2301282300 244</v>
      </c>
      <c r="AP334" s="1" t="str">
        <f t="shared" si="191"/>
        <v>0</v>
      </c>
      <c r="AQ334" s="1">
        <f t="shared" si="192"/>
        <v>0</v>
      </c>
      <c r="AR334" s="139"/>
    </row>
    <row r="335" spans="1:44" ht="13.5" customHeight="1" x14ac:dyDescent="0.2">
      <c r="A335" s="134"/>
      <c r="B335" s="241" t="str">
        <f t="shared" si="193"/>
        <v>23</v>
      </c>
      <c r="C335" s="112" t="s">
        <v>3115</v>
      </c>
      <c r="D335" s="46" t="s">
        <v>580</v>
      </c>
      <c r="E335" s="46" t="s">
        <v>639</v>
      </c>
      <c r="F335" s="46" t="s">
        <v>2994</v>
      </c>
      <c r="G335" s="46">
        <v>82300</v>
      </c>
      <c r="H335" s="46" t="s">
        <v>1349</v>
      </c>
      <c r="I335" s="46"/>
      <c r="J335" s="85"/>
      <c r="K335" s="85"/>
      <c r="L335" s="237"/>
      <c r="M335" s="115">
        <v>46750</v>
      </c>
      <c r="N335" s="115"/>
      <c r="O335" s="47"/>
      <c r="P335" s="113" t="str">
        <f t="shared" si="176"/>
        <v>23 0</v>
      </c>
      <c r="Q335" s="17" t="str">
        <f t="shared" si="177"/>
        <v>23 0 922</v>
      </c>
      <c r="R335" s="17" t="str">
        <f t="shared" si="194"/>
        <v>1100</v>
      </c>
      <c r="S335" s="17" t="str">
        <f t="shared" si="178"/>
        <v>922 1100</v>
      </c>
      <c r="T335" s="17" t="str">
        <f t="shared" si="169"/>
        <v>23 0 922 1100</v>
      </c>
      <c r="U335" s="4" t="str">
        <f t="shared" si="195"/>
        <v>1101</v>
      </c>
      <c r="V335" s="17" t="str">
        <f t="shared" si="179"/>
        <v>922 1101</v>
      </c>
      <c r="W335" s="17" t="str">
        <f t="shared" si="170"/>
        <v>23 0 922 1101</v>
      </c>
      <c r="X335" s="1" t="str">
        <f t="shared" si="196"/>
        <v>1101 2301200000</v>
      </c>
      <c r="Y335" s="1" t="str">
        <f t="shared" si="180"/>
        <v>922 1101 2301200000</v>
      </c>
      <c r="Z335" s="1" t="str">
        <f t="shared" si="171"/>
        <v>23 0 922 1101 2301200000</v>
      </c>
      <c r="AA335" s="1" t="str">
        <f t="shared" si="172"/>
        <v>1101 2301282000</v>
      </c>
      <c r="AB335" s="1" t="str">
        <f t="shared" si="181"/>
        <v>922 1101 2301282000</v>
      </c>
      <c r="AC335" s="1" t="str">
        <f t="shared" si="173"/>
        <v>23 0 922 1101 2301282000</v>
      </c>
      <c r="AD335" s="1" t="str">
        <f t="shared" si="174"/>
        <v>1101 2301282300</v>
      </c>
      <c r="AE335" s="1" t="str">
        <f t="shared" si="182"/>
        <v>922 1101 2301282300</v>
      </c>
      <c r="AF335" s="1" t="str">
        <f t="shared" si="175"/>
        <v>23 0 922 1101 2301282300</v>
      </c>
      <c r="AG335" s="1" t="str">
        <f t="shared" si="183"/>
        <v>1101 2301282300 800</v>
      </c>
      <c r="AH335" s="1" t="str">
        <f t="shared" si="184"/>
        <v>1101 2301282300 850</v>
      </c>
      <c r="AI335" s="1" t="str">
        <f t="shared" si="185"/>
        <v>1101 2301282300 853</v>
      </c>
      <c r="AJ335" s="1" t="str">
        <f t="shared" si="186"/>
        <v>922 1101 2301282300 850</v>
      </c>
      <c r="AK335" s="1" t="str">
        <f t="shared" si="187"/>
        <v>922 1101 2301282300 800</v>
      </c>
      <c r="AL335" s="1" t="str">
        <f t="shared" si="188"/>
        <v>922 1101 2301282300 853</v>
      </c>
      <c r="AM335" s="1" t="str">
        <f t="shared" si="189"/>
        <v>23 0 922 1101 2301282300 800</v>
      </c>
      <c r="AN335" s="1" t="str">
        <f t="shared" si="197"/>
        <v>23 0 922 1101 2301282300 850</v>
      </c>
      <c r="AO335" s="1" t="str">
        <f t="shared" si="190"/>
        <v>23 0 922 1101 2301282300 853</v>
      </c>
      <c r="AP335" s="1" t="str">
        <f t="shared" si="191"/>
        <v>0</v>
      </c>
      <c r="AQ335" s="1">
        <f t="shared" si="192"/>
        <v>0</v>
      </c>
      <c r="AR335" s="139"/>
    </row>
    <row r="336" spans="1:44" ht="13.5" customHeight="1" x14ac:dyDescent="0.2">
      <c r="A336" s="134"/>
      <c r="B336" s="241" t="str">
        <f t="shared" si="193"/>
        <v>70</v>
      </c>
      <c r="C336" s="112" t="s">
        <v>3115</v>
      </c>
      <c r="D336" s="46" t="s">
        <v>1231</v>
      </c>
      <c r="E336" s="46" t="s">
        <v>228</v>
      </c>
      <c r="F336" s="46" t="s">
        <v>2942</v>
      </c>
      <c r="G336" s="46">
        <v>80010</v>
      </c>
      <c r="H336" s="46" t="s">
        <v>821</v>
      </c>
      <c r="I336" s="46"/>
      <c r="J336" s="85"/>
      <c r="K336" s="85"/>
      <c r="L336" s="237"/>
      <c r="M336" s="115">
        <v>694822.05</v>
      </c>
      <c r="N336" s="115"/>
      <c r="O336" s="47"/>
      <c r="P336" s="113" t="str">
        <f t="shared" si="176"/>
        <v>70 0</v>
      </c>
      <c r="Q336" s="17" t="str">
        <f t="shared" si="177"/>
        <v>70 0 930</v>
      </c>
      <c r="R336" s="17" t="str">
        <f t="shared" si="194"/>
        <v>0100</v>
      </c>
      <c r="S336" s="17" t="str">
        <f t="shared" si="178"/>
        <v>930 0100</v>
      </c>
      <c r="T336" s="17" t="str">
        <f t="shared" si="169"/>
        <v>70 0 930 0100</v>
      </c>
      <c r="U336" s="4" t="str">
        <f t="shared" si="195"/>
        <v>0102</v>
      </c>
      <c r="V336" s="17" t="str">
        <f t="shared" si="179"/>
        <v>930 0102</v>
      </c>
      <c r="W336" s="17" t="str">
        <f t="shared" si="170"/>
        <v>70 0 930 0102</v>
      </c>
      <c r="X336" s="1" t="str">
        <f t="shared" si="196"/>
        <v>0102 7000000000</v>
      </c>
      <c r="Y336" s="1" t="str">
        <f t="shared" si="180"/>
        <v>930 0102 7000000000</v>
      </c>
      <c r="Z336" s="1" t="str">
        <f t="shared" si="171"/>
        <v>70 0 930 0102 7000000000</v>
      </c>
      <c r="AA336" s="1" t="str">
        <f t="shared" si="172"/>
        <v>0102 7000080000</v>
      </c>
      <c r="AB336" s="1" t="str">
        <f t="shared" si="181"/>
        <v>930 0102 7000080000</v>
      </c>
      <c r="AC336" s="1" t="str">
        <f t="shared" si="173"/>
        <v>70 0 930 0102 7000080000</v>
      </c>
      <c r="AD336" s="1" t="str">
        <f t="shared" si="174"/>
        <v>0102 7000080010</v>
      </c>
      <c r="AE336" s="1" t="str">
        <f t="shared" si="182"/>
        <v>930 0102 7000080010</v>
      </c>
      <c r="AF336" s="1" t="str">
        <f t="shared" si="175"/>
        <v>70 0 930 0102 7000080010</v>
      </c>
      <c r="AG336" s="1" t="str">
        <f t="shared" si="183"/>
        <v>0102 7000080010 100</v>
      </c>
      <c r="AH336" s="1" t="str">
        <f t="shared" si="184"/>
        <v>0102 7000080010 120</v>
      </c>
      <c r="AI336" s="1" t="str">
        <f t="shared" si="185"/>
        <v>0102 7000080010 121</v>
      </c>
      <c r="AJ336" s="1" t="str">
        <f t="shared" si="186"/>
        <v>930 0102 7000080010 120</v>
      </c>
      <c r="AK336" s="1" t="str">
        <f t="shared" si="187"/>
        <v>930 0102 7000080010 100</v>
      </c>
      <c r="AL336" s="1" t="str">
        <f t="shared" si="188"/>
        <v>930 0102 7000080010 121</v>
      </c>
      <c r="AM336" s="1" t="str">
        <f t="shared" si="189"/>
        <v>70 0 930 0102 7000080010 100</v>
      </c>
      <c r="AN336" s="1" t="str">
        <f t="shared" si="197"/>
        <v>70 0 930 0102 7000080010 120</v>
      </c>
      <c r="AO336" s="1" t="str">
        <f t="shared" si="190"/>
        <v>70 0 930 0102 7000080010 121</v>
      </c>
      <c r="AP336" s="1" t="str">
        <f t="shared" si="191"/>
        <v>0</v>
      </c>
      <c r="AQ336" s="1">
        <f t="shared" si="192"/>
        <v>0</v>
      </c>
      <c r="AR336" s="139"/>
    </row>
    <row r="337" spans="1:44" ht="13.5" customHeight="1" x14ac:dyDescent="0.2">
      <c r="A337" s="134"/>
      <c r="B337" s="241" t="str">
        <f t="shared" si="193"/>
        <v>70</v>
      </c>
      <c r="C337" s="112" t="s">
        <v>3115</v>
      </c>
      <c r="D337" s="46" t="s">
        <v>1231</v>
      </c>
      <c r="E337" s="46" t="s">
        <v>228</v>
      </c>
      <c r="F337" s="46" t="s">
        <v>2942</v>
      </c>
      <c r="G337" s="46">
        <v>80010</v>
      </c>
      <c r="H337" s="46" t="s">
        <v>826</v>
      </c>
      <c r="I337" s="46"/>
      <c r="J337" s="85"/>
      <c r="K337" s="85"/>
      <c r="L337" s="237"/>
      <c r="M337" s="115">
        <v>190202.6</v>
      </c>
      <c r="N337" s="115"/>
      <c r="O337" s="47"/>
      <c r="P337" s="113" t="str">
        <f t="shared" si="176"/>
        <v>70 0</v>
      </c>
      <c r="Q337" s="17" t="str">
        <f t="shared" si="177"/>
        <v>70 0 930</v>
      </c>
      <c r="R337" s="17" t="str">
        <f t="shared" si="194"/>
        <v>0100</v>
      </c>
      <c r="S337" s="17" t="str">
        <f t="shared" si="178"/>
        <v>930 0100</v>
      </c>
      <c r="T337" s="17" t="str">
        <f t="shared" si="169"/>
        <v>70 0 930 0100</v>
      </c>
      <c r="U337" s="4" t="str">
        <f t="shared" si="195"/>
        <v>0102</v>
      </c>
      <c r="V337" s="17" t="str">
        <f t="shared" si="179"/>
        <v>930 0102</v>
      </c>
      <c r="W337" s="17" t="str">
        <f t="shared" si="170"/>
        <v>70 0 930 0102</v>
      </c>
      <c r="X337" s="1" t="str">
        <f t="shared" si="196"/>
        <v>0102 7000000000</v>
      </c>
      <c r="Y337" s="1" t="str">
        <f t="shared" si="180"/>
        <v>930 0102 7000000000</v>
      </c>
      <c r="Z337" s="1" t="str">
        <f t="shared" si="171"/>
        <v>70 0 930 0102 7000000000</v>
      </c>
      <c r="AA337" s="1" t="str">
        <f t="shared" si="172"/>
        <v>0102 7000080000</v>
      </c>
      <c r="AB337" s="1" t="str">
        <f t="shared" si="181"/>
        <v>930 0102 7000080000</v>
      </c>
      <c r="AC337" s="1" t="str">
        <f t="shared" si="173"/>
        <v>70 0 930 0102 7000080000</v>
      </c>
      <c r="AD337" s="1" t="str">
        <f t="shared" si="174"/>
        <v>0102 7000080010</v>
      </c>
      <c r="AE337" s="1" t="str">
        <f t="shared" si="182"/>
        <v>930 0102 7000080010</v>
      </c>
      <c r="AF337" s="1" t="str">
        <f t="shared" si="175"/>
        <v>70 0 930 0102 7000080010</v>
      </c>
      <c r="AG337" s="1" t="str">
        <f t="shared" si="183"/>
        <v>0102 7000080010 100</v>
      </c>
      <c r="AH337" s="1" t="str">
        <f t="shared" si="184"/>
        <v>0102 7000080010 120</v>
      </c>
      <c r="AI337" s="1" t="str">
        <f t="shared" si="185"/>
        <v>0102 7000080010 129</v>
      </c>
      <c r="AJ337" s="1" t="str">
        <f t="shared" si="186"/>
        <v>930 0102 7000080010 120</v>
      </c>
      <c r="AK337" s="1" t="str">
        <f t="shared" si="187"/>
        <v>930 0102 7000080010 100</v>
      </c>
      <c r="AL337" s="1" t="str">
        <f t="shared" si="188"/>
        <v>930 0102 7000080010 129</v>
      </c>
      <c r="AM337" s="1" t="str">
        <f t="shared" si="189"/>
        <v>70 0 930 0102 7000080010 100</v>
      </c>
      <c r="AN337" s="1" t="str">
        <f t="shared" si="197"/>
        <v>70 0 930 0102 7000080010 120</v>
      </c>
      <c r="AO337" s="1" t="str">
        <f t="shared" si="190"/>
        <v>70 0 930 0102 7000080010 129</v>
      </c>
      <c r="AP337" s="1" t="str">
        <f t="shared" si="191"/>
        <v>0</v>
      </c>
      <c r="AQ337" s="1">
        <f t="shared" si="192"/>
        <v>0</v>
      </c>
      <c r="AR337" s="139"/>
    </row>
    <row r="338" spans="1:44" ht="13.5" customHeight="1" x14ac:dyDescent="0.2">
      <c r="A338" s="134"/>
      <c r="B338" s="241" t="str">
        <f t="shared" si="193"/>
        <v>70</v>
      </c>
      <c r="C338" s="112" t="s">
        <v>3115</v>
      </c>
      <c r="D338" s="46" t="s">
        <v>1231</v>
      </c>
      <c r="E338" s="46" t="s">
        <v>229</v>
      </c>
      <c r="F338" s="46" t="s">
        <v>2942</v>
      </c>
      <c r="G338" s="46">
        <v>80040</v>
      </c>
      <c r="H338" s="46" t="s">
        <v>821</v>
      </c>
      <c r="I338" s="46"/>
      <c r="J338" s="85"/>
      <c r="K338" s="85"/>
      <c r="L338" s="237"/>
      <c r="M338" s="115">
        <v>619054.67000000004</v>
      </c>
      <c r="N338" s="115"/>
      <c r="O338" s="47"/>
      <c r="P338" s="113" t="str">
        <f t="shared" si="176"/>
        <v>70 0</v>
      </c>
      <c r="Q338" s="17" t="str">
        <f t="shared" si="177"/>
        <v>70 0 930</v>
      </c>
      <c r="R338" s="17" t="str">
        <f t="shared" si="194"/>
        <v>0100</v>
      </c>
      <c r="S338" s="17" t="str">
        <f t="shared" si="178"/>
        <v>930 0100</v>
      </c>
      <c r="T338" s="17" t="str">
        <f t="shared" si="169"/>
        <v>70 0 930 0100</v>
      </c>
      <c r="U338" s="4" t="str">
        <f t="shared" si="195"/>
        <v>0103</v>
      </c>
      <c r="V338" s="17" t="str">
        <f t="shared" si="179"/>
        <v>930 0103</v>
      </c>
      <c r="W338" s="17" t="str">
        <f t="shared" si="170"/>
        <v>70 0 930 0103</v>
      </c>
      <c r="X338" s="1" t="str">
        <f t="shared" si="196"/>
        <v>0103 7000000000</v>
      </c>
      <c r="Y338" s="1" t="str">
        <f t="shared" si="180"/>
        <v>930 0103 7000000000</v>
      </c>
      <c r="Z338" s="1" t="str">
        <f t="shared" si="171"/>
        <v>70 0 930 0103 7000000000</v>
      </c>
      <c r="AA338" s="1" t="str">
        <f t="shared" si="172"/>
        <v>0103 7000080000</v>
      </c>
      <c r="AB338" s="1" t="str">
        <f t="shared" si="181"/>
        <v>930 0103 7000080000</v>
      </c>
      <c r="AC338" s="1" t="str">
        <f t="shared" si="173"/>
        <v>70 0 930 0103 7000080000</v>
      </c>
      <c r="AD338" s="1" t="str">
        <f t="shared" si="174"/>
        <v>0103 7000080040</v>
      </c>
      <c r="AE338" s="1" t="str">
        <f t="shared" si="182"/>
        <v>930 0103 7000080040</v>
      </c>
      <c r="AF338" s="1" t="str">
        <f t="shared" si="175"/>
        <v>70 0 930 0103 7000080040</v>
      </c>
      <c r="AG338" s="1" t="str">
        <f t="shared" si="183"/>
        <v>0103 7000080040 100</v>
      </c>
      <c r="AH338" s="1" t="str">
        <f t="shared" si="184"/>
        <v>0103 7000080040 120</v>
      </c>
      <c r="AI338" s="1" t="str">
        <f t="shared" si="185"/>
        <v>0103 7000080040 121</v>
      </c>
      <c r="AJ338" s="1" t="str">
        <f t="shared" si="186"/>
        <v>930 0103 7000080040 120</v>
      </c>
      <c r="AK338" s="1" t="str">
        <f t="shared" si="187"/>
        <v>930 0103 7000080040 100</v>
      </c>
      <c r="AL338" s="1" t="str">
        <f t="shared" si="188"/>
        <v>930 0103 7000080040 121</v>
      </c>
      <c r="AM338" s="1" t="str">
        <f t="shared" si="189"/>
        <v>70 0 930 0103 7000080040 100</v>
      </c>
      <c r="AN338" s="1" t="str">
        <f t="shared" si="197"/>
        <v>70 0 930 0103 7000080040 120</v>
      </c>
      <c r="AO338" s="1" t="str">
        <f t="shared" si="190"/>
        <v>70 0 930 0103 7000080040 121</v>
      </c>
      <c r="AP338" s="1" t="str">
        <f t="shared" si="191"/>
        <v>0</v>
      </c>
      <c r="AQ338" s="1">
        <f t="shared" si="192"/>
        <v>0</v>
      </c>
      <c r="AR338" s="139"/>
    </row>
    <row r="339" spans="1:44" ht="13.5" customHeight="1" x14ac:dyDescent="0.2">
      <c r="A339" s="134"/>
      <c r="B339" s="241" t="str">
        <f t="shared" si="193"/>
        <v>70</v>
      </c>
      <c r="C339" s="112" t="s">
        <v>3115</v>
      </c>
      <c r="D339" s="46" t="s">
        <v>1231</v>
      </c>
      <c r="E339" s="46" t="s">
        <v>229</v>
      </c>
      <c r="F339" s="46" t="s">
        <v>2942</v>
      </c>
      <c r="G339" s="46">
        <v>80040</v>
      </c>
      <c r="H339" s="46" t="s">
        <v>684</v>
      </c>
      <c r="I339" s="46"/>
      <c r="J339" s="85"/>
      <c r="K339" s="85"/>
      <c r="L339" s="237"/>
      <c r="M339" s="115">
        <v>0</v>
      </c>
      <c r="N339" s="115"/>
      <c r="O339" s="47"/>
      <c r="P339" s="113" t="str">
        <f t="shared" si="176"/>
        <v>70 0</v>
      </c>
      <c r="Q339" s="17" t="str">
        <f t="shared" si="177"/>
        <v>70 0 930</v>
      </c>
      <c r="R339" s="17" t="str">
        <f t="shared" si="194"/>
        <v>0100</v>
      </c>
      <c r="S339" s="17" t="str">
        <f t="shared" si="178"/>
        <v>930 0100</v>
      </c>
      <c r="T339" s="17" t="str">
        <f t="shared" si="169"/>
        <v>70 0 930 0100</v>
      </c>
      <c r="U339" s="4" t="str">
        <f t="shared" si="195"/>
        <v>0103</v>
      </c>
      <c r="V339" s="17" t="str">
        <f t="shared" si="179"/>
        <v>930 0103</v>
      </c>
      <c r="W339" s="17" t="str">
        <f t="shared" si="170"/>
        <v>70 0 930 0103</v>
      </c>
      <c r="X339" s="1" t="str">
        <f t="shared" si="196"/>
        <v>0103 7000000000</v>
      </c>
      <c r="Y339" s="1" t="str">
        <f t="shared" si="180"/>
        <v>930 0103 7000000000</v>
      </c>
      <c r="Z339" s="1" t="str">
        <f t="shared" si="171"/>
        <v>70 0 930 0103 7000000000</v>
      </c>
      <c r="AA339" s="1" t="str">
        <f t="shared" si="172"/>
        <v>0103 7000080000</v>
      </c>
      <c r="AB339" s="1" t="str">
        <f t="shared" si="181"/>
        <v>930 0103 7000080000</v>
      </c>
      <c r="AC339" s="1" t="str">
        <f t="shared" si="173"/>
        <v>70 0 930 0103 7000080000</v>
      </c>
      <c r="AD339" s="1" t="str">
        <f t="shared" si="174"/>
        <v>0103 7000080040</v>
      </c>
      <c r="AE339" s="1" t="str">
        <f t="shared" si="182"/>
        <v>930 0103 7000080040</v>
      </c>
      <c r="AF339" s="1" t="str">
        <f t="shared" si="175"/>
        <v>70 0 930 0103 7000080040</v>
      </c>
      <c r="AG339" s="1" t="str">
        <f t="shared" si="183"/>
        <v>0103 7000080040 100</v>
      </c>
      <c r="AH339" s="1" t="str">
        <f t="shared" si="184"/>
        <v>0103 7000080040 120</v>
      </c>
      <c r="AI339" s="1" t="str">
        <f t="shared" si="185"/>
        <v>0103 7000080040 122</v>
      </c>
      <c r="AJ339" s="1" t="str">
        <f t="shared" si="186"/>
        <v>930 0103 7000080040 120</v>
      </c>
      <c r="AK339" s="1" t="str">
        <f t="shared" si="187"/>
        <v>930 0103 7000080040 100</v>
      </c>
      <c r="AL339" s="1" t="str">
        <f t="shared" si="188"/>
        <v>930 0103 7000080040 122</v>
      </c>
      <c r="AM339" s="1" t="str">
        <f t="shared" si="189"/>
        <v>70 0 930 0103 7000080040 100</v>
      </c>
      <c r="AN339" s="1" t="str">
        <f t="shared" si="197"/>
        <v>70 0 930 0103 7000080040 120</v>
      </c>
      <c r="AO339" s="1" t="str">
        <f t="shared" si="190"/>
        <v>70 0 930 0103 7000080040 122</v>
      </c>
      <c r="AP339" s="1" t="str">
        <f t="shared" si="191"/>
        <v>0</v>
      </c>
      <c r="AQ339" s="1">
        <f t="shared" si="192"/>
        <v>0</v>
      </c>
      <c r="AR339" s="138"/>
    </row>
    <row r="340" spans="1:44" ht="13.5" customHeight="1" x14ac:dyDescent="0.2">
      <c r="A340" s="134"/>
      <c r="B340" s="241" t="str">
        <f t="shared" si="193"/>
        <v>70</v>
      </c>
      <c r="C340" s="112" t="s">
        <v>3115</v>
      </c>
      <c r="D340" s="46" t="s">
        <v>1231</v>
      </c>
      <c r="E340" s="46" t="s">
        <v>229</v>
      </c>
      <c r="F340" s="46" t="s">
        <v>2942</v>
      </c>
      <c r="G340" s="46">
        <v>80040</v>
      </c>
      <c r="H340" s="46" t="s">
        <v>826</v>
      </c>
      <c r="I340" s="46"/>
      <c r="J340" s="85"/>
      <c r="K340" s="85"/>
      <c r="L340" s="237"/>
      <c r="M340" s="115">
        <v>202131.58</v>
      </c>
      <c r="N340" s="115"/>
      <c r="O340" s="47"/>
      <c r="P340" s="113" t="str">
        <f t="shared" si="176"/>
        <v>70 0</v>
      </c>
      <c r="Q340" s="17" t="str">
        <f t="shared" si="177"/>
        <v>70 0 930</v>
      </c>
      <c r="R340" s="17" t="str">
        <f t="shared" si="194"/>
        <v>0100</v>
      </c>
      <c r="S340" s="17" t="str">
        <f t="shared" si="178"/>
        <v>930 0100</v>
      </c>
      <c r="T340" s="17" t="str">
        <f t="shared" si="169"/>
        <v>70 0 930 0100</v>
      </c>
      <c r="U340" s="4" t="str">
        <f t="shared" si="195"/>
        <v>0103</v>
      </c>
      <c r="V340" s="17" t="str">
        <f t="shared" si="179"/>
        <v>930 0103</v>
      </c>
      <c r="W340" s="17" t="str">
        <f t="shared" si="170"/>
        <v>70 0 930 0103</v>
      </c>
      <c r="X340" s="1" t="str">
        <f t="shared" si="196"/>
        <v>0103 7000000000</v>
      </c>
      <c r="Y340" s="1" t="str">
        <f t="shared" si="180"/>
        <v>930 0103 7000000000</v>
      </c>
      <c r="Z340" s="1" t="str">
        <f t="shared" si="171"/>
        <v>70 0 930 0103 7000000000</v>
      </c>
      <c r="AA340" s="1" t="str">
        <f t="shared" si="172"/>
        <v>0103 7000080000</v>
      </c>
      <c r="AB340" s="1" t="str">
        <f t="shared" si="181"/>
        <v>930 0103 7000080000</v>
      </c>
      <c r="AC340" s="1" t="str">
        <f t="shared" si="173"/>
        <v>70 0 930 0103 7000080000</v>
      </c>
      <c r="AD340" s="1" t="str">
        <f t="shared" si="174"/>
        <v>0103 7000080040</v>
      </c>
      <c r="AE340" s="1" t="str">
        <f t="shared" si="182"/>
        <v>930 0103 7000080040</v>
      </c>
      <c r="AF340" s="1" t="str">
        <f t="shared" si="175"/>
        <v>70 0 930 0103 7000080040</v>
      </c>
      <c r="AG340" s="1" t="str">
        <f t="shared" si="183"/>
        <v>0103 7000080040 100</v>
      </c>
      <c r="AH340" s="1" t="str">
        <f t="shared" si="184"/>
        <v>0103 7000080040 120</v>
      </c>
      <c r="AI340" s="1" t="str">
        <f t="shared" si="185"/>
        <v>0103 7000080040 129</v>
      </c>
      <c r="AJ340" s="1" t="str">
        <f t="shared" si="186"/>
        <v>930 0103 7000080040 120</v>
      </c>
      <c r="AK340" s="1" t="str">
        <f t="shared" si="187"/>
        <v>930 0103 7000080040 100</v>
      </c>
      <c r="AL340" s="1" t="str">
        <f t="shared" si="188"/>
        <v>930 0103 7000080040 129</v>
      </c>
      <c r="AM340" s="1" t="str">
        <f t="shared" si="189"/>
        <v>70 0 930 0103 7000080040 100</v>
      </c>
      <c r="AN340" s="1" t="str">
        <f t="shared" si="197"/>
        <v>70 0 930 0103 7000080040 120</v>
      </c>
      <c r="AO340" s="1" t="str">
        <f t="shared" si="190"/>
        <v>70 0 930 0103 7000080040 129</v>
      </c>
      <c r="AP340" s="1" t="str">
        <f t="shared" si="191"/>
        <v>0</v>
      </c>
      <c r="AQ340" s="1">
        <f t="shared" si="192"/>
        <v>0</v>
      </c>
      <c r="AR340" s="139"/>
    </row>
    <row r="341" spans="1:44" ht="13.5" customHeight="1" x14ac:dyDescent="0.2">
      <c r="A341" s="134"/>
      <c r="B341" s="241" t="str">
        <f t="shared" si="193"/>
        <v>70</v>
      </c>
      <c r="C341" s="112" t="s">
        <v>3115</v>
      </c>
      <c r="D341" s="46" t="s">
        <v>1231</v>
      </c>
      <c r="E341" s="46" t="s">
        <v>229</v>
      </c>
      <c r="F341" s="46" t="s">
        <v>2942</v>
      </c>
      <c r="G341" s="46">
        <v>80040</v>
      </c>
      <c r="H341" s="46" t="s">
        <v>411</v>
      </c>
      <c r="I341" s="46"/>
      <c r="J341" s="85"/>
      <c r="K341" s="85"/>
      <c r="L341" s="237"/>
      <c r="M341" s="115">
        <v>106523.63</v>
      </c>
      <c r="N341" s="115"/>
      <c r="O341" s="47"/>
      <c r="P341" s="113" t="str">
        <f t="shared" si="176"/>
        <v>70 0</v>
      </c>
      <c r="Q341" s="17" t="str">
        <f t="shared" si="177"/>
        <v>70 0 930</v>
      </c>
      <c r="R341" s="17" t="str">
        <f t="shared" si="194"/>
        <v>0100</v>
      </c>
      <c r="S341" s="17" t="str">
        <f t="shared" si="178"/>
        <v>930 0100</v>
      </c>
      <c r="T341" s="17" t="str">
        <f t="shared" si="169"/>
        <v>70 0 930 0100</v>
      </c>
      <c r="U341" s="4" t="str">
        <f t="shared" si="195"/>
        <v>0103</v>
      </c>
      <c r="V341" s="17" t="str">
        <f t="shared" si="179"/>
        <v>930 0103</v>
      </c>
      <c r="W341" s="17" t="str">
        <f t="shared" si="170"/>
        <v>70 0 930 0103</v>
      </c>
      <c r="X341" s="1" t="str">
        <f t="shared" si="196"/>
        <v>0103 7000000000</v>
      </c>
      <c r="Y341" s="1" t="str">
        <f t="shared" si="180"/>
        <v>930 0103 7000000000</v>
      </c>
      <c r="Z341" s="1" t="str">
        <f t="shared" si="171"/>
        <v>70 0 930 0103 7000000000</v>
      </c>
      <c r="AA341" s="1" t="str">
        <f t="shared" si="172"/>
        <v>0103 7000080000</v>
      </c>
      <c r="AB341" s="1" t="str">
        <f t="shared" si="181"/>
        <v>930 0103 7000080000</v>
      </c>
      <c r="AC341" s="1" t="str">
        <f t="shared" si="173"/>
        <v>70 0 930 0103 7000080000</v>
      </c>
      <c r="AD341" s="1" t="str">
        <f t="shared" si="174"/>
        <v>0103 7000080040</v>
      </c>
      <c r="AE341" s="1" t="str">
        <f t="shared" si="182"/>
        <v>930 0103 7000080040</v>
      </c>
      <c r="AF341" s="1" t="str">
        <f t="shared" si="175"/>
        <v>70 0 930 0103 7000080040</v>
      </c>
      <c r="AG341" s="1" t="str">
        <f t="shared" si="183"/>
        <v>0103 7000080040 200</v>
      </c>
      <c r="AH341" s="1" t="str">
        <f t="shared" si="184"/>
        <v>0103 7000080040 240</v>
      </c>
      <c r="AI341" s="1" t="str">
        <f t="shared" si="185"/>
        <v>0103 7000080040 244</v>
      </c>
      <c r="AJ341" s="1" t="str">
        <f t="shared" si="186"/>
        <v>930 0103 7000080040 240</v>
      </c>
      <c r="AK341" s="1" t="str">
        <f t="shared" si="187"/>
        <v>930 0103 7000080040 200</v>
      </c>
      <c r="AL341" s="1" t="str">
        <f t="shared" si="188"/>
        <v>930 0103 7000080040 244</v>
      </c>
      <c r="AM341" s="1" t="str">
        <f t="shared" si="189"/>
        <v>70 0 930 0103 7000080040 200</v>
      </c>
      <c r="AN341" s="1" t="str">
        <f t="shared" si="197"/>
        <v>70 0 930 0103 7000080040 240</v>
      </c>
      <c r="AO341" s="1" t="str">
        <f t="shared" si="190"/>
        <v>70 0 930 0103 7000080040 244</v>
      </c>
      <c r="AP341" s="1" t="str">
        <f t="shared" si="191"/>
        <v>0</v>
      </c>
      <c r="AQ341" s="1">
        <f t="shared" si="192"/>
        <v>0</v>
      </c>
      <c r="AR341" s="138"/>
    </row>
    <row r="342" spans="1:44" ht="13.5" customHeight="1" x14ac:dyDescent="0.2">
      <c r="A342" s="134"/>
      <c r="B342" s="241" t="str">
        <f t="shared" si="193"/>
        <v>70</v>
      </c>
      <c r="C342" s="112" t="s">
        <v>3115</v>
      </c>
      <c r="D342" s="46" t="s">
        <v>1231</v>
      </c>
      <c r="E342" s="46" t="s">
        <v>229</v>
      </c>
      <c r="F342" s="46" t="s">
        <v>2942</v>
      </c>
      <c r="G342" s="46">
        <v>80040</v>
      </c>
      <c r="H342" s="46" t="s">
        <v>1173</v>
      </c>
      <c r="I342" s="46"/>
      <c r="J342" s="85"/>
      <c r="K342" s="85"/>
      <c r="L342" s="237"/>
      <c r="M342" s="115">
        <v>5460</v>
      </c>
      <c r="N342" s="115"/>
      <c r="O342" s="141"/>
      <c r="P342" s="113" t="str">
        <f t="shared" si="176"/>
        <v>70 0</v>
      </c>
      <c r="Q342" s="17" t="str">
        <f t="shared" si="177"/>
        <v>70 0 930</v>
      </c>
      <c r="R342" s="17" t="str">
        <f t="shared" si="194"/>
        <v>0100</v>
      </c>
      <c r="S342" s="17" t="str">
        <f t="shared" si="178"/>
        <v>930 0100</v>
      </c>
      <c r="T342" s="17" t="str">
        <f t="shared" si="169"/>
        <v>70 0 930 0100</v>
      </c>
      <c r="U342" s="4" t="str">
        <f t="shared" si="195"/>
        <v>0103</v>
      </c>
      <c r="V342" s="17" t="str">
        <f t="shared" si="179"/>
        <v>930 0103</v>
      </c>
      <c r="W342" s="17" t="str">
        <f t="shared" si="170"/>
        <v>70 0 930 0103</v>
      </c>
      <c r="X342" s="1" t="str">
        <f t="shared" si="196"/>
        <v>0103 7000000000</v>
      </c>
      <c r="Y342" s="1" t="str">
        <f t="shared" si="180"/>
        <v>930 0103 7000000000</v>
      </c>
      <c r="Z342" s="1" t="str">
        <f t="shared" si="171"/>
        <v>70 0 930 0103 7000000000</v>
      </c>
      <c r="AA342" s="1" t="str">
        <f t="shared" si="172"/>
        <v>0103 7000080000</v>
      </c>
      <c r="AB342" s="1" t="str">
        <f t="shared" si="181"/>
        <v>930 0103 7000080000</v>
      </c>
      <c r="AC342" s="1" t="str">
        <f t="shared" si="173"/>
        <v>70 0 930 0103 7000080000</v>
      </c>
      <c r="AD342" s="1" t="str">
        <f t="shared" si="174"/>
        <v>0103 7000080040</v>
      </c>
      <c r="AE342" s="1" t="str">
        <f t="shared" si="182"/>
        <v>930 0103 7000080040</v>
      </c>
      <c r="AF342" s="1" t="str">
        <f t="shared" si="175"/>
        <v>70 0 930 0103 7000080040</v>
      </c>
      <c r="AG342" s="1" t="str">
        <f t="shared" si="183"/>
        <v>0103 7000080040 800</v>
      </c>
      <c r="AH342" s="1" t="str">
        <f t="shared" si="184"/>
        <v>0103 7000080040 850</v>
      </c>
      <c r="AI342" s="1" t="str">
        <f t="shared" si="185"/>
        <v>0103 7000080040 852</v>
      </c>
      <c r="AJ342" s="1" t="str">
        <f t="shared" si="186"/>
        <v>930 0103 7000080040 850</v>
      </c>
      <c r="AK342" s="1" t="str">
        <f t="shared" si="187"/>
        <v>930 0103 7000080040 800</v>
      </c>
      <c r="AL342" s="1" t="str">
        <f t="shared" si="188"/>
        <v>930 0103 7000080040 852</v>
      </c>
      <c r="AM342" s="1" t="str">
        <f t="shared" si="189"/>
        <v>70 0 930 0103 7000080040 800</v>
      </c>
      <c r="AN342" s="1" t="str">
        <f t="shared" si="197"/>
        <v>70 0 930 0103 7000080040 850</v>
      </c>
      <c r="AO342" s="1" t="str">
        <f t="shared" si="190"/>
        <v>70 0 930 0103 7000080040 852</v>
      </c>
      <c r="AP342" s="1" t="str">
        <f t="shared" si="191"/>
        <v>0</v>
      </c>
      <c r="AQ342" s="1">
        <f t="shared" si="192"/>
        <v>0</v>
      </c>
      <c r="AR342" s="138"/>
    </row>
    <row r="343" spans="1:44" ht="13.5" customHeight="1" x14ac:dyDescent="0.2">
      <c r="A343" s="134"/>
      <c r="B343" s="241" t="str">
        <f t="shared" si="193"/>
        <v>70</v>
      </c>
      <c r="C343" s="112" t="s">
        <v>3115</v>
      </c>
      <c r="D343" s="46" t="s">
        <v>1231</v>
      </c>
      <c r="E343" s="46" t="s">
        <v>229</v>
      </c>
      <c r="F343" s="46" t="s">
        <v>2942</v>
      </c>
      <c r="G343" s="46">
        <v>80040</v>
      </c>
      <c r="H343" s="46" t="s">
        <v>1349</v>
      </c>
      <c r="I343" s="46"/>
      <c r="J343" s="85"/>
      <c r="K343" s="85"/>
      <c r="L343" s="237"/>
      <c r="M343" s="115">
        <v>452.29</v>
      </c>
      <c r="N343" s="115"/>
      <c r="O343" s="47"/>
      <c r="P343" s="113" t="str">
        <f t="shared" si="176"/>
        <v>70 0</v>
      </c>
      <c r="Q343" s="17" t="str">
        <f t="shared" si="177"/>
        <v>70 0 930</v>
      </c>
      <c r="R343" s="17" t="str">
        <f t="shared" si="194"/>
        <v>0100</v>
      </c>
      <c r="S343" s="17" t="str">
        <f t="shared" si="178"/>
        <v>930 0100</v>
      </c>
      <c r="T343" s="17" t="str">
        <f t="shared" si="169"/>
        <v>70 0 930 0100</v>
      </c>
      <c r="U343" s="4" t="str">
        <f t="shared" si="195"/>
        <v>0103</v>
      </c>
      <c r="V343" s="17" t="str">
        <f t="shared" si="179"/>
        <v>930 0103</v>
      </c>
      <c r="W343" s="17" t="str">
        <f t="shared" si="170"/>
        <v>70 0 930 0103</v>
      </c>
      <c r="X343" s="1" t="str">
        <f t="shared" si="196"/>
        <v>0103 7000000000</v>
      </c>
      <c r="Y343" s="1" t="str">
        <f t="shared" si="180"/>
        <v>930 0103 7000000000</v>
      </c>
      <c r="Z343" s="1" t="str">
        <f t="shared" si="171"/>
        <v>70 0 930 0103 7000000000</v>
      </c>
      <c r="AA343" s="1" t="str">
        <f t="shared" si="172"/>
        <v>0103 7000080000</v>
      </c>
      <c r="AB343" s="1" t="str">
        <f t="shared" si="181"/>
        <v>930 0103 7000080000</v>
      </c>
      <c r="AC343" s="1" t="str">
        <f t="shared" si="173"/>
        <v>70 0 930 0103 7000080000</v>
      </c>
      <c r="AD343" s="1" t="str">
        <f t="shared" si="174"/>
        <v>0103 7000080040</v>
      </c>
      <c r="AE343" s="1" t="str">
        <f t="shared" si="182"/>
        <v>930 0103 7000080040</v>
      </c>
      <c r="AF343" s="1" t="str">
        <f t="shared" si="175"/>
        <v>70 0 930 0103 7000080040</v>
      </c>
      <c r="AG343" s="1" t="str">
        <f t="shared" si="183"/>
        <v>0103 7000080040 800</v>
      </c>
      <c r="AH343" s="1" t="str">
        <f t="shared" si="184"/>
        <v>0103 7000080040 850</v>
      </c>
      <c r="AI343" s="1" t="str">
        <f t="shared" si="185"/>
        <v>0103 7000080040 853</v>
      </c>
      <c r="AJ343" s="1" t="str">
        <f t="shared" si="186"/>
        <v>930 0103 7000080040 850</v>
      </c>
      <c r="AK343" s="1" t="str">
        <f t="shared" si="187"/>
        <v>930 0103 7000080040 800</v>
      </c>
      <c r="AL343" s="1" t="str">
        <f t="shared" si="188"/>
        <v>930 0103 7000080040 853</v>
      </c>
      <c r="AM343" s="1" t="str">
        <f t="shared" si="189"/>
        <v>70 0 930 0103 7000080040 800</v>
      </c>
      <c r="AN343" s="1" t="str">
        <f t="shared" si="197"/>
        <v>70 0 930 0103 7000080040 850</v>
      </c>
      <c r="AO343" s="1" t="str">
        <f t="shared" si="190"/>
        <v>70 0 930 0103 7000080040 853</v>
      </c>
      <c r="AP343" s="1" t="str">
        <f t="shared" si="191"/>
        <v>0</v>
      </c>
      <c r="AQ343" s="1">
        <f t="shared" si="192"/>
        <v>0</v>
      </c>
      <c r="AR343" s="138"/>
    </row>
    <row r="344" spans="1:44" ht="13.5" customHeight="1" x14ac:dyDescent="0.2">
      <c r="A344" s="134"/>
      <c r="B344" s="241" t="str">
        <f t="shared" si="193"/>
        <v>70</v>
      </c>
      <c r="C344" s="112" t="s">
        <v>3115</v>
      </c>
      <c r="D344" s="46" t="s">
        <v>1231</v>
      </c>
      <c r="E344" s="46" t="s">
        <v>229</v>
      </c>
      <c r="F344" s="46" t="s">
        <v>2942</v>
      </c>
      <c r="G344" s="46">
        <v>80070</v>
      </c>
      <c r="H344" s="46" t="s">
        <v>411</v>
      </c>
      <c r="I344" s="46"/>
      <c r="J344" s="85"/>
      <c r="K344" s="85"/>
      <c r="L344" s="237"/>
      <c r="M344" s="115">
        <v>2250</v>
      </c>
      <c r="N344" s="115"/>
      <c r="O344" s="47"/>
      <c r="P344" s="113" t="str">
        <f t="shared" si="176"/>
        <v>70 0</v>
      </c>
      <c r="Q344" s="17" t="str">
        <f t="shared" si="177"/>
        <v>70 0 930</v>
      </c>
      <c r="R344" s="17" t="str">
        <f t="shared" si="194"/>
        <v>0100</v>
      </c>
      <c r="S344" s="17" t="str">
        <f t="shared" si="178"/>
        <v>930 0100</v>
      </c>
      <c r="T344" s="17" t="str">
        <f t="shared" si="169"/>
        <v>70 0 930 0100</v>
      </c>
      <c r="U344" s="4" t="str">
        <f t="shared" si="195"/>
        <v>0103</v>
      </c>
      <c r="V344" s="17" t="str">
        <f t="shared" si="179"/>
        <v>930 0103</v>
      </c>
      <c r="W344" s="17" t="str">
        <f t="shared" si="170"/>
        <v>70 0 930 0103</v>
      </c>
      <c r="X344" s="1" t="str">
        <f t="shared" si="196"/>
        <v>0103 7000000000</v>
      </c>
      <c r="Y344" s="1" t="str">
        <f t="shared" si="180"/>
        <v>930 0103 7000000000</v>
      </c>
      <c r="Z344" s="1" t="str">
        <f t="shared" si="171"/>
        <v>70 0 930 0103 7000000000</v>
      </c>
      <c r="AA344" s="1" t="str">
        <f t="shared" si="172"/>
        <v>0103 7000080000</v>
      </c>
      <c r="AB344" s="1" t="str">
        <f t="shared" si="181"/>
        <v>930 0103 7000080000</v>
      </c>
      <c r="AC344" s="1" t="str">
        <f t="shared" si="173"/>
        <v>70 0 930 0103 7000080000</v>
      </c>
      <c r="AD344" s="1" t="str">
        <f t="shared" si="174"/>
        <v>0103 7000080070</v>
      </c>
      <c r="AE344" s="1" t="str">
        <f t="shared" si="182"/>
        <v>930 0103 7000080070</v>
      </c>
      <c r="AF344" s="1" t="str">
        <f t="shared" si="175"/>
        <v>70 0 930 0103 7000080070</v>
      </c>
      <c r="AG344" s="1" t="str">
        <f t="shared" si="183"/>
        <v>0103 7000080070 200</v>
      </c>
      <c r="AH344" s="1" t="str">
        <f t="shared" si="184"/>
        <v>0103 7000080070 240</v>
      </c>
      <c r="AI344" s="1" t="str">
        <f t="shared" si="185"/>
        <v>0103 7000080070 244</v>
      </c>
      <c r="AJ344" s="1" t="str">
        <f t="shared" si="186"/>
        <v>930 0103 7000080070 240</v>
      </c>
      <c r="AK344" s="1" t="str">
        <f t="shared" si="187"/>
        <v>930 0103 7000080070 200</v>
      </c>
      <c r="AL344" s="1" t="str">
        <f t="shared" si="188"/>
        <v>930 0103 7000080070 244</v>
      </c>
      <c r="AM344" s="1" t="str">
        <f t="shared" si="189"/>
        <v>70 0 930 0103 7000080070 200</v>
      </c>
      <c r="AN344" s="1" t="str">
        <f t="shared" si="197"/>
        <v>70 0 930 0103 7000080070 240</v>
      </c>
      <c r="AO344" s="1" t="str">
        <f t="shared" si="190"/>
        <v>70 0 930 0103 7000080070 244</v>
      </c>
      <c r="AP344" s="1" t="str">
        <f t="shared" si="191"/>
        <v>0</v>
      </c>
      <c r="AQ344" s="1">
        <f t="shared" si="192"/>
        <v>0</v>
      </c>
      <c r="AR344" s="139"/>
    </row>
    <row r="345" spans="1:44" ht="13.5" customHeight="1" x14ac:dyDescent="0.2">
      <c r="A345" s="134"/>
      <c r="B345" s="241" t="str">
        <f t="shared" si="193"/>
        <v>70</v>
      </c>
      <c r="C345" s="112" t="s">
        <v>3115</v>
      </c>
      <c r="D345" s="46" t="s">
        <v>1233</v>
      </c>
      <c r="E345" s="46" t="s">
        <v>641</v>
      </c>
      <c r="F345" s="46" t="s">
        <v>2942</v>
      </c>
      <c r="G345" s="46">
        <v>80040</v>
      </c>
      <c r="H345" s="46" t="s">
        <v>821</v>
      </c>
      <c r="I345" s="46"/>
      <c r="J345" s="85"/>
      <c r="K345" s="85"/>
      <c r="L345" s="237"/>
      <c r="M345" s="115">
        <v>289023.62</v>
      </c>
      <c r="N345" s="115"/>
      <c r="O345" s="47"/>
      <c r="P345" s="113" t="str">
        <f t="shared" si="176"/>
        <v>70 0</v>
      </c>
      <c r="Q345" s="17" t="str">
        <f t="shared" si="177"/>
        <v>70 0 940</v>
      </c>
      <c r="R345" s="17" t="str">
        <f t="shared" si="194"/>
        <v>0100</v>
      </c>
      <c r="S345" s="17" t="str">
        <f t="shared" si="178"/>
        <v>940 0100</v>
      </c>
      <c r="T345" s="17" t="str">
        <f t="shared" si="169"/>
        <v>70 0 940 0100</v>
      </c>
      <c r="U345" s="4" t="str">
        <f t="shared" si="195"/>
        <v>0106</v>
      </c>
      <c r="V345" s="17" t="str">
        <f t="shared" si="179"/>
        <v>940 0106</v>
      </c>
      <c r="W345" s="17" t="str">
        <f t="shared" si="170"/>
        <v>70 0 940 0106</v>
      </c>
      <c r="X345" s="1" t="str">
        <f t="shared" si="196"/>
        <v>0106 7000000000</v>
      </c>
      <c r="Y345" s="1" t="str">
        <f t="shared" si="180"/>
        <v>940 0106 7000000000</v>
      </c>
      <c r="Z345" s="1" t="str">
        <f t="shared" si="171"/>
        <v>70 0 940 0106 7000000000</v>
      </c>
      <c r="AA345" s="1" t="str">
        <f t="shared" si="172"/>
        <v>0106 7000080000</v>
      </c>
      <c r="AB345" s="1" t="str">
        <f t="shared" si="181"/>
        <v>940 0106 7000080000</v>
      </c>
      <c r="AC345" s="1" t="str">
        <f t="shared" si="173"/>
        <v>70 0 940 0106 7000080000</v>
      </c>
      <c r="AD345" s="1" t="str">
        <f t="shared" si="174"/>
        <v>0106 7000080040</v>
      </c>
      <c r="AE345" s="1" t="str">
        <f t="shared" si="182"/>
        <v>940 0106 7000080040</v>
      </c>
      <c r="AF345" s="1" t="str">
        <f t="shared" si="175"/>
        <v>70 0 940 0106 7000080040</v>
      </c>
      <c r="AG345" s="1" t="str">
        <f t="shared" si="183"/>
        <v>0106 7000080040 100</v>
      </c>
      <c r="AH345" s="1" t="str">
        <f t="shared" si="184"/>
        <v>0106 7000080040 120</v>
      </c>
      <c r="AI345" s="1" t="str">
        <f t="shared" si="185"/>
        <v>0106 7000080040 121</v>
      </c>
      <c r="AJ345" s="1" t="str">
        <f t="shared" si="186"/>
        <v>940 0106 7000080040 120</v>
      </c>
      <c r="AK345" s="1" t="str">
        <f t="shared" si="187"/>
        <v>940 0106 7000080040 100</v>
      </c>
      <c r="AL345" s="1" t="str">
        <f t="shared" si="188"/>
        <v>940 0106 7000080040 121</v>
      </c>
      <c r="AM345" s="1" t="str">
        <f t="shared" si="189"/>
        <v>70 0 940 0106 7000080040 100</v>
      </c>
      <c r="AN345" s="1" t="str">
        <f t="shared" si="197"/>
        <v>70 0 940 0106 7000080040 120</v>
      </c>
      <c r="AO345" s="1" t="str">
        <f t="shared" si="190"/>
        <v>70 0 940 0106 7000080040 121</v>
      </c>
      <c r="AP345" s="1" t="str">
        <f t="shared" si="191"/>
        <v>0</v>
      </c>
      <c r="AQ345" s="1">
        <f t="shared" si="192"/>
        <v>0</v>
      </c>
      <c r="AR345" s="139"/>
    </row>
    <row r="346" spans="1:44" ht="13.5" customHeight="1" x14ac:dyDescent="0.2">
      <c r="A346" s="134"/>
      <c r="B346" s="241" t="str">
        <f t="shared" si="193"/>
        <v>70</v>
      </c>
      <c r="C346" s="112" t="s">
        <v>3115</v>
      </c>
      <c r="D346" s="46" t="s">
        <v>1233</v>
      </c>
      <c r="E346" s="46" t="s">
        <v>641</v>
      </c>
      <c r="F346" s="46" t="s">
        <v>2942</v>
      </c>
      <c r="G346" s="46">
        <v>80040</v>
      </c>
      <c r="H346" s="46" t="s">
        <v>826</v>
      </c>
      <c r="I346" s="46"/>
      <c r="J346" s="85"/>
      <c r="K346" s="85"/>
      <c r="L346" s="237"/>
      <c r="M346" s="115">
        <v>99286.61</v>
      </c>
      <c r="N346" s="115"/>
      <c r="O346" s="65"/>
      <c r="P346" s="113" t="str">
        <f t="shared" si="176"/>
        <v>70 0</v>
      </c>
      <c r="Q346" s="17" t="str">
        <f t="shared" si="177"/>
        <v>70 0 940</v>
      </c>
      <c r="R346" s="17" t="str">
        <f t="shared" si="194"/>
        <v>0100</v>
      </c>
      <c r="S346" s="17" t="str">
        <f t="shared" si="178"/>
        <v>940 0100</v>
      </c>
      <c r="T346" s="17" t="str">
        <f t="shared" si="169"/>
        <v>70 0 940 0100</v>
      </c>
      <c r="U346" s="4" t="str">
        <f t="shared" si="195"/>
        <v>0106</v>
      </c>
      <c r="V346" s="17" t="str">
        <f t="shared" si="179"/>
        <v>940 0106</v>
      </c>
      <c r="W346" s="17" t="str">
        <f t="shared" si="170"/>
        <v>70 0 940 0106</v>
      </c>
      <c r="X346" s="1" t="str">
        <f t="shared" si="196"/>
        <v>0106 7000000000</v>
      </c>
      <c r="Y346" s="1" t="str">
        <f t="shared" si="180"/>
        <v>940 0106 7000000000</v>
      </c>
      <c r="Z346" s="1" t="str">
        <f t="shared" si="171"/>
        <v>70 0 940 0106 7000000000</v>
      </c>
      <c r="AA346" s="1" t="str">
        <f t="shared" si="172"/>
        <v>0106 7000080000</v>
      </c>
      <c r="AB346" s="1" t="str">
        <f t="shared" si="181"/>
        <v>940 0106 7000080000</v>
      </c>
      <c r="AC346" s="1" t="str">
        <f t="shared" si="173"/>
        <v>70 0 940 0106 7000080000</v>
      </c>
      <c r="AD346" s="1" t="str">
        <f t="shared" si="174"/>
        <v>0106 7000080040</v>
      </c>
      <c r="AE346" s="1" t="str">
        <f t="shared" si="182"/>
        <v>940 0106 7000080040</v>
      </c>
      <c r="AF346" s="1" t="str">
        <f t="shared" si="175"/>
        <v>70 0 940 0106 7000080040</v>
      </c>
      <c r="AG346" s="1" t="str">
        <f t="shared" si="183"/>
        <v>0106 7000080040 100</v>
      </c>
      <c r="AH346" s="1" t="str">
        <f t="shared" si="184"/>
        <v>0106 7000080040 120</v>
      </c>
      <c r="AI346" s="1" t="str">
        <f t="shared" si="185"/>
        <v>0106 7000080040 129</v>
      </c>
      <c r="AJ346" s="1" t="str">
        <f t="shared" si="186"/>
        <v>940 0106 7000080040 120</v>
      </c>
      <c r="AK346" s="1" t="str">
        <f t="shared" si="187"/>
        <v>940 0106 7000080040 100</v>
      </c>
      <c r="AL346" s="1" t="str">
        <f t="shared" si="188"/>
        <v>940 0106 7000080040 129</v>
      </c>
      <c r="AM346" s="1" t="str">
        <f t="shared" si="189"/>
        <v>70 0 940 0106 7000080040 100</v>
      </c>
      <c r="AN346" s="1" t="str">
        <f t="shared" si="197"/>
        <v>70 0 940 0106 7000080040 120</v>
      </c>
      <c r="AO346" s="1" t="str">
        <f t="shared" si="190"/>
        <v>70 0 940 0106 7000080040 129</v>
      </c>
      <c r="AP346" s="1" t="str">
        <f t="shared" si="191"/>
        <v>0</v>
      </c>
      <c r="AQ346" s="1">
        <f t="shared" si="192"/>
        <v>0</v>
      </c>
      <c r="AR346" s="138"/>
    </row>
    <row r="347" spans="1:44" ht="13.5" customHeight="1" x14ac:dyDescent="0.2">
      <c r="A347" s="134"/>
      <c r="B347" s="241" t="str">
        <f t="shared" si="193"/>
        <v>70</v>
      </c>
      <c r="C347" s="112" t="s">
        <v>3115</v>
      </c>
      <c r="D347" s="46" t="s">
        <v>1233</v>
      </c>
      <c r="E347" s="46" t="s">
        <v>641</v>
      </c>
      <c r="F347" s="46" t="s">
        <v>2942</v>
      </c>
      <c r="G347" s="46">
        <v>80040</v>
      </c>
      <c r="H347" s="46" t="s">
        <v>411</v>
      </c>
      <c r="I347" s="46"/>
      <c r="J347" s="85"/>
      <c r="K347" s="85"/>
      <c r="L347" s="237"/>
      <c r="M347" s="115">
        <v>2948.9</v>
      </c>
      <c r="N347" s="115"/>
      <c r="O347" s="47"/>
      <c r="P347" s="113" t="str">
        <f t="shared" si="176"/>
        <v>70 0</v>
      </c>
      <c r="Q347" s="17" t="str">
        <f t="shared" si="177"/>
        <v>70 0 940</v>
      </c>
      <c r="R347" s="17" t="str">
        <f t="shared" si="194"/>
        <v>0100</v>
      </c>
      <c r="S347" s="17" t="str">
        <f t="shared" si="178"/>
        <v>940 0100</v>
      </c>
      <c r="T347" s="17" t="str">
        <f t="shared" si="169"/>
        <v>70 0 940 0100</v>
      </c>
      <c r="U347" s="4" t="str">
        <f t="shared" si="195"/>
        <v>0106</v>
      </c>
      <c r="V347" s="17" t="str">
        <f t="shared" si="179"/>
        <v>940 0106</v>
      </c>
      <c r="W347" s="17" t="str">
        <f t="shared" si="170"/>
        <v>70 0 940 0106</v>
      </c>
      <c r="X347" s="1" t="str">
        <f t="shared" si="196"/>
        <v>0106 7000000000</v>
      </c>
      <c r="Y347" s="1" t="str">
        <f t="shared" si="180"/>
        <v>940 0106 7000000000</v>
      </c>
      <c r="Z347" s="1" t="str">
        <f t="shared" si="171"/>
        <v>70 0 940 0106 7000000000</v>
      </c>
      <c r="AA347" s="1" t="str">
        <f t="shared" si="172"/>
        <v>0106 7000080000</v>
      </c>
      <c r="AB347" s="1" t="str">
        <f t="shared" si="181"/>
        <v>940 0106 7000080000</v>
      </c>
      <c r="AC347" s="1" t="str">
        <f t="shared" si="173"/>
        <v>70 0 940 0106 7000080000</v>
      </c>
      <c r="AD347" s="1" t="str">
        <f t="shared" si="174"/>
        <v>0106 7000080040</v>
      </c>
      <c r="AE347" s="1" t="str">
        <f t="shared" si="182"/>
        <v>940 0106 7000080040</v>
      </c>
      <c r="AF347" s="1" t="str">
        <f t="shared" si="175"/>
        <v>70 0 940 0106 7000080040</v>
      </c>
      <c r="AG347" s="1" t="str">
        <f t="shared" si="183"/>
        <v>0106 7000080040 200</v>
      </c>
      <c r="AH347" s="1" t="str">
        <f t="shared" si="184"/>
        <v>0106 7000080040 240</v>
      </c>
      <c r="AI347" s="1" t="str">
        <f t="shared" si="185"/>
        <v>0106 7000080040 244</v>
      </c>
      <c r="AJ347" s="1" t="str">
        <f t="shared" si="186"/>
        <v>940 0106 7000080040 240</v>
      </c>
      <c r="AK347" s="1" t="str">
        <f t="shared" si="187"/>
        <v>940 0106 7000080040 200</v>
      </c>
      <c r="AL347" s="1" t="str">
        <f t="shared" si="188"/>
        <v>940 0106 7000080040 244</v>
      </c>
      <c r="AM347" s="1" t="str">
        <f t="shared" si="189"/>
        <v>70 0 940 0106 7000080040 200</v>
      </c>
      <c r="AN347" s="1" t="str">
        <f t="shared" si="197"/>
        <v>70 0 940 0106 7000080040 240</v>
      </c>
      <c r="AO347" s="1" t="str">
        <f t="shared" si="190"/>
        <v>70 0 940 0106 7000080040 244</v>
      </c>
      <c r="AP347" s="1" t="str">
        <f t="shared" si="191"/>
        <v>0</v>
      </c>
      <c r="AQ347" s="1">
        <f t="shared" si="192"/>
        <v>0</v>
      </c>
      <c r="AR347" s="138"/>
    </row>
    <row r="348" spans="1:44" ht="13.5" customHeight="1" x14ac:dyDescent="0.2">
      <c r="A348" s="134"/>
      <c r="B348" s="241" t="str">
        <f t="shared" si="193"/>
        <v>70</v>
      </c>
      <c r="C348" s="112" t="s">
        <v>3115</v>
      </c>
      <c r="D348" s="46" t="s">
        <v>1233</v>
      </c>
      <c r="E348" s="46" t="s">
        <v>641</v>
      </c>
      <c r="F348" s="46" t="s">
        <v>2942</v>
      </c>
      <c r="G348" s="46">
        <v>80050</v>
      </c>
      <c r="H348" s="46" t="s">
        <v>821</v>
      </c>
      <c r="I348" s="46"/>
      <c r="J348" s="85"/>
      <c r="K348" s="85"/>
      <c r="L348" s="237"/>
      <c r="M348" s="115">
        <v>672872.28</v>
      </c>
      <c r="N348" s="115"/>
      <c r="O348" s="47"/>
      <c r="P348" s="113" t="str">
        <f t="shared" si="176"/>
        <v>70 0</v>
      </c>
      <c r="Q348" s="17" t="str">
        <f t="shared" si="177"/>
        <v>70 0 940</v>
      </c>
      <c r="R348" s="17" t="str">
        <f t="shared" si="194"/>
        <v>0100</v>
      </c>
      <c r="S348" s="17" t="str">
        <f t="shared" si="178"/>
        <v>940 0100</v>
      </c>
      <c r="T348" s="17" t="str">
        <f t="shared" si="169"/>
        <v>70 0 940 0100</v>
      </c>
      <c r="U348" s="4" t="str">
        <f t="shared" si="195"/>
        <v>0106</v>
      </c>
      <c r="V348" s="17" t="str">
        <f t="shared" si="179"/>
        <v>940 0106</v>
      </c>
      <c r="W348" s="17" t="str">
        <f t="shared" si="170"/>
        <v>70 0 940 0106</v>
      </c>
      <c r="X348" s="1" t="str">
        <f t="shared" si="196"/>
        <v>0106 7000000000</v>
      </c>
      <c r="Y348" s="1" t="str">
        <f t="shared" si="180"/>
        <v>940 0106 7000000000</v>
      </c>
      <c r="Z348" s="1" t="str">
        <f t="shared" si="171"/>
        <v>70 0 940 0106 7000000000</v>
      </c>
      <c r="AA348" s="1" t="str">
        <f t="shared" si="172"/>
        <v>0106 7000080000</v>
      </c>
      <c r="AB348" s="1" t="str">
        <f t="shared" si="181"/>
        <v>940 0106 7000080000</v>
      </c>
      <c r="AC348" s="1" t="str">
        <f t="shared" si="173"/>
        <v>70 0 940 0106 7000080000</v>
      </c>
      <c r="AD348" s="1" t="str">
        <f t="shared" si="174"/>
        <v>0106 7000080050</v>
      </c>
      <c r="AE348" s="1" t="str">
        <f t="shared" si="182"/>
        <v>940 0106 7000080050</v>
      </c>
      <c r="AF348" s="1" t="str">
        <f t="shared" si="175"/>
        <v>70 0 940 0106 7000080050</v>
      </c>
      <c r="AG348" s="1" t="str">
        <f t="shared" si="183"/>
        <v>0106 7000080050 100</v>
      </c>
      <c r="AH348" s="1" t="str">
        <f t="shared" si="184"/>
        <v>0106 7000080050 120</v>
      </c>
      <c r="AI348" s="1" t="str">
        <f t="shared" si="185"/>
        <v>0106 7000080050 121</v>
      </c>
      <c r="AJ348" s="1" t="str">
        <f t="shared" si="186"/>
        <v>940 0106 7000080050 120</v>
      </c>
      <c r="AK348" s="1" t="str">
        <f t="shared" si="187"/>
        <v>940 0106 7000080050 100</v>
      </c>
      <c r="AL348" s="1" t="str">
        <f t="shared" si="188"/>
        <v>940 0106 7000080050 121</v>
      </c>
      <c r="AM348" s="1" t="str">
        <f t="shared" si="189"/>
        <v>70 0 940 0106 7000080050 100</v>
      </c>
      <c r="AN348" s="1" t="str">
        <f t="shared" si="197"/>
        <v>70 0 940 0106 7000080050 120</v>
      </c>
      <c r="AO348" s="1" t="str">
        <f t="shared" si="190"/>
        <v>70 0 940 0106 7000080050 121</v>
      </c>
      <c r="AP348" s="1" t="str">
        <f t="shared" si="191"/>
        <v>0</v>
      </c>
      <c r="AQ348" s="1">
        <f t="shared" si="192"/>
        <v>0</v>
      </c>
      <c r="AR348" s="138"/>
    </row>
    <row r="349" spans="1:44" ht="13.5" customHeight="1" x14ac:dyDescent="0.2">
      <c r="A349" s="134"/>
      <c r="B349" s="241" t="str">
        <f t="shared" si="193"/>
        <v>70</v>
      </c>
      <c r="C349" s="112" t="s">
        <v>3115</v>
      </c>
      <c r="D349" s="46" t="s">
        <v>1233</v>
      </c>
      <c r="E349" s="46" t="s">
        <v>641</v>
      </c>
      <c r="F349" s="46" t="s">
        <v>2942</v>
      </c>
      <c r="G349" s="46">
        <v>80050</v>
      </c>
      <c r="H349" s="46" t="s">
        <v>826</v>
      </c>
      <c r="I349" s="46"/>
      <c r="J349" s="85"/>
      <c r="K349" s="85"/>
      <c r="L349" s="237"/>
      <c r="M349" s="115">
        <v>203106.22</v>
      </c>
      <c r="N349" s="115"/>
      <c r="O349" s="141"/>
      <c r="P349" s="113" t="str">
        <f t="shared" si="176"/>
        <v>70 0</v>
      </c>
      <c r="Q349" s="17" t="str">
        <f t="shared" si="177"/>
        <v>70 0 940</v>
      </c>
      <c r="R349" s="17" t="str">
        <f t="shared" si="194"/>
        <v>0100</v>
      </c>
      <c r="S349" s="17" t="str">
        <f t="shared" si="178"/>
        <v>940 0100</v>
      </c>
      <c r="T349" s="17" t="str">
        <f t="shared" si="169"/>
        <v>70 0 940 0100</v>
      </c>
      <c r="U349" s="4" t="str">
        <f t="shared" si="195"/>
        <v>0106</v>
      </c>
      <c r="V349" s="17" t="str">
        <f t="shared" si="179"/>
        <v>940 0106</v>
      </c>
      <c r="W349" s="17" t="str">
        <f t="shared" si="170"/>
        <v>70 0 940 0106</v>
      </c>
      <c r="X349" s="1" t="str">
        <f t="shared" si="196"/>
        <v>0106 7000000000</v>
      </c>
      <c r="Y349" s="1" t="str">
        <f t="shared" si="180"/>
        <v>940 0106 7000000000</v>
      </c>
      <c r="Z349" s="1" t="str">
        <f t="shared" si="171"/>
        <v>70 0 940 0106 7000000000</v>
      </c>
      <c r="AA349" s="1" t="str">
        <f t="shared" si="172"/>
        <v>0106 7000080000</v>
      </c>
      <c r="AB349" s="1" t="str">
        <f t="shared" si="181"/>
        <v>940 0106 7000080000</v>
      </c>
      <c r="AC349" s="1" t="str">
        <f t="shared" si="173"/>
        <v>70 0 940 0106 7000080000</v>
      </c>
      <c r="AD349" s="1" t="str">
        <f t="shared" si="174"/>
        <v>0106 7000080050</v>
      </c>
      <c r="AE349" s="1" t="str">
        <f t="shared" si="182"/>
        <v>940 0106 7000080050</v>
      </c>
      <c r="AF349" s="1" t="str">
        <f t="shared" si="175"/>
        <v>70 0 940 0106 7000080050</v>
      </c>
      <c r="AG349" s="1" t="str">
        <f t="shared" si="183"/>
        <v>0106 7000080050 100</v>
      </c>
      <c r="AH349" s="1" t="str">
        <f t="shared" si="184"/>
        <v>0106 7000080050 120</v>
      </c>
      <c r="AI349" s="1" t="str">
        <f t="shared" si="185"/>
        <v>0106 7000080050 129</v>
      </c>
      <c r="AJ349" s="1" t="str">
        <f t="shared" si="186"/>
        <v>940 0106 7000080050 120</v>
      </c>
      <c r="AK349" s="1" t="str">
        <f t="shared" si="187"/>
        <v>940 0106 7000080050 100</v>
      </c>
      <c r="AL349" s="1" t="str">
        <f t="shared" si="188"/>
        <v>940 0106 7000080050 129</v>
      </c>
      <c r="AM349" s="1" t="str">
        <f t="shared" si="189"/>
        <v>70 0 940 0106 7000080050 100</v>
      </c>
      <c r="AN349" s="1" t="str">
        <f t="shared" si="197"/>
        <v>70 0 940 0106 7000080050 120</v>
      </c>
      <c r="AO349" s="1" t="str">
        <f t="shared" si="190"/>
        <v>70 0 940 0106 7000080050 129</v>
      </c>
      <c r="AP349" s="1" t="str">
        <f t="shared" si="191"/>
        <v>0</v>
      </c>
      <c r="AQ349" s="1">
        <f t="shared" si="192"/>
        <v>0</v>
      </c>
      <c r="AR349" s="138"/>
    </row>
    <row r="350" spans="1:44" ht="13.5" customHeight="1" x14ac:dyDescent="0.2">
      <c r="A350" s="134"/>
      <c r="B350" s="241" t="str">
        <f t="shared" si="193"/>
        <v>70</v>
      </c>
      <c r="C350" s="112" t="s">
        <v>3115</v>
      </c>
      <c r="D350" s="46" t="s">
        <v>1233</v>
      </c>
      <c r="E350" s="46" t="s">
        <v>641</v>
      </c>
      <c r="F350" s="46" t="s">
        <v>2942</v>
      </c>
      <c r="G350" s="46">
        <v>84200</v>
      </c>
      <c r="H350" s="46" t="s">
        <v>821</v>
      </c>
      <c r="I350" s="46"/>
      <c r="J350" s="85"/>
      <c r="K350" s="85"/>
      <c r="L350" s="237"/>
      <c r="M350" s="115">
        <v>0</v>
      </c>
      <c r="N350" s="115"/>
      <c r="O350" s="47"/>
      <c r="P350" s="113" t="str">
        <f t="shared" si="176"/>
        <v>70 0</v>
      </c>
      <c r="Q350" s="17" t="str">
        <f t="shared" si="177"/>
        <v>70 0 940</v>
      </c>
      <c r="R350" s="17" t="str">
        <f t="shared" si="194"/>
        <v>0100</v>
      </c>
      <c r="S350" s="17" t="str">
        <f t="shared" si="178"/>
        <v>940 0100</v>
      </c>
      <c r="T350" s="17" t="str">
        <f t="shared" si="169"/>
        <v>70 0 940 0100</v>
      </c>
      <c r="U350" s="4" t="str">
        <f t="shared" si="195"/>
        <v>0106</v>
      </c>
      <c r="V350" s="17" t="str">
        <f t="shared" si="179"/>
        <v>940 0106</v>
      </c>
      <c r="W350" s="17" t="str">
        <f t="shared" si="170"/>
        <v>70 0 940 0106</v>
      </c>
      <c r="X350" s="1" t="str">
        <f t="shared" si="196"/>
        <v>0106 7000000000</v>
      </c>
      <c r="Y350" s="1" t="str">
        <f t="shared" si="180"/>
        <v>940 0106 7000000000</v>
      </c>
      <c r="Z350" s="1" t="str">
        <f t="shared" si="171"/>
        <v>70 0 940 0106 7000000000</v>
      </c>
      <c r="AA350" s="1" t="str">
        <f t="shared" si="172"/>
        <v>0106 7000084000</v>
      </c>
      <c r="AB350" s="1" t="str">
        <f t="shared" si="181"/>
        <v>940 0106 7000084000</v>
      </c>
      <c r="AC350" s="1" t="str">
        <f t="shared" si="173"/>
        <v>70 0 940 0106 7000084000</v>
      </c>
      <c r="AD350" s="1" t="str">
        <f t="shared" si="174"/>
        <v>0106 7000084200</v>
      </c>
      <c r="AE350" s="1" t="str">
        <f t="shared" si="182"/>
        <v>940 0106 7000084200</v>
      </c>
      <c r="AF350" s="1" t="str">
        <f t="shared" si="175"/>
        <v>70 0 940 0106 7000084200</v>
      </c>
      <c r="AG350" s="1" t="str">
        <f t="shared" si="183"/>
        <v>0106 7000084200 100</v>
      </c>
      <c r="AH350" s="1" t="str">
        <f t="shared" si="184"/>
        <v>0106 7000084200 120</v>
      </c>
      <c r="AI350" s="1" t="str">
        <f t="shared" si="185"/>
        <v>0106 7000084200 121</v>
      </c>
      <c r="AJ350" s="1" t="str">
        <f t="shared" si="186"/>
        <v>940 0106 7000084200 120</v>
      </c>
      <c r="AK350" s="1" t="str">
        <f t="shared" si="187"/>
        <v>940 0106 7000084200 100</v>
      </c>
      <c r="AL350" s="1" t="str">
        <f t="shared" si="188"/>
        <v>940 0106 7000084200 121</v>
      </c>
      <c r="AM350" s="1" t="str">
        <f t="shared" si="189"/>
        <v>70 0 940 0106 7000084200 100</v>
      </c>
      <c r="AN350" s="1" t="str">
        <f t="shared" si="197"/>
        <v>70 0 940 0106 7000084200 120</v>
      </c>
      <c r="AO350" s="1" t="str">
        <f t="shared" si="190"/>
        <v>70 0 940 0106 7000084200 121</v>
      </c>
      <c r="AP350" s="1" t="str">
        <f t="shared" si="191"/>
        <v>0</v>
      </c>
      <c r="AQ350" s="1">
        <f t="shared" si="192"/>
        <v>0</v>
      </c>
      <c r="AR350" s="138"/>
    </row>
    <row r="351" spans="1:44" ht="13.5" customHeight="1" x14ac:dyDescent="0.2">
      <c r="A351" s="134"/>
      <c r="B351" s="241" t="str">
        <f t="shared" si="193"/>
        <v>70</v>
      </c>
      <c r="C351" s="112" t="s">
        <v>3115</v>
      </c>
      <c r="D351" s="46" t="s">
        <v>1233</v>
      </c>
      <c r="E351" s="46" t="s">
        <v>641</v>
      </c>
      <c r="F351" s="46" t="s">
        <v>2942</v>
      </c>
      <c r="G351" s="46">
        <v>84200</v>
      </c>
      <c r="H351" s="46" t="s">
        <v>826</v>
      </c>
      <c r="I351" s="46"/>
      <c r="J351" s="85"/>
      <c r="K351" s="85"/>
      <c r="L351" s="237"/>
      <c r="M351" s="115">
        <v>0</v>
      </c>
      <c r="N351" s="115"/>
      <c r="O351" s="47"/>
      <c r="P351" s="113" t="str">
        <f t="shared" si="176"/>
        <v>70 0</v>
      </c>
      <c r="Q351" s="17" t="str">
        <f t="shared" si="177"/>
        <v>70 0 940</v>
      </c>
      <c r="R351" s="17" t="str">
        <f t="shared" si="194"/>
        <v>0100</v>
      </c>
      <c r="S351" s="17" t="str">
        <f t="shared" si="178"/>
        <v>940 0100</v>
      </c>
      <c r="T351" s="17" t="str">
        <f t="shared" si="169"/>
        <v>70 0 940 0100</v>
      </c>
      <c r="U351" s="4" t="str">
        <f t="shared" si="195"/>
        <v>0106</v>
      </c>
      <c r="V351" s="17" t="str">
        <f t="shared" si="179"/>
        <v>940 0106</v>
      </c>
      <c r="W351" s="17" t="str">
        <f t="shared" si="170"/>
        <v>70 0 940 0106</v>
      </c>
      <c r="X351" s="1" t="str">
        <f t="shared" si="196"/>
        <v>0106 7000000000</v>
      </c>
      <c r="Y351" s="1" t="str">
        <f t="shared" si="180"/>
        <v>940 0106 7000000000</v>
      </c>
      <c r="Z351" s="1" t="str">
        <f t="shared" si="171"/>
        <v>70 0 940 0106 7000000000</v>
      </c>
      <c r="AA351" s="1" t="str">
        <f t="shared" si="172"/>
        <v>0106 7000084000</v>
      </c>
      <c r="AB351" s="1" t="str">
        <f t="shared" si="181"/>
        <v>940 0106 7000084000</v>
      </c>
      <c r="AC351" s="1" t="str">
        <f t="shared" si="173"/>
        <v>70 0 940 0106 7000084000</v>
      </c>
      <c r="AD351" s="1" t="str">
        <f t="shared" si="174"/>
        <v>0106 7000084200</v>
      </c>
      <c r="AE351" s="1" t="str">
        <f t="shared" si="182"/>
        <v>940 0106 7000084200</v>
      </c>
      <c r="AF351" s="1" t="str">
        <f t="shared" si="175"/>
        <v>70 0 940 0106 7000084200</v>
      </c>
      <c r="AG351" s="1" t="str">
        <f t="shared" si="183"/>
        <v>0106 7000084200 100</v>
      </c>
      <c r="AH351" s="1" t="str">
        <f t="shared" si="184"/>
        <v>0106 7000084200 120</v>
      </c>
      <c r="AI351" s="1" t="str">
        <f t="shared" si="185"/>
        <v>0106 7000084200 129</v>
      </c>
      <c r="AJ351" s="1" t="str">
        <f t="shared" si="186"/>
        <v>940 0106 7000084200 120</v>
      </c>
      <c r="AK351" s="1" t="str">
        <f t="shared" si="187"/>
        <v>940 0106 7000084200 100</v>
      </c>
      <c r="AL351" s="1" t="str">
        <f t="shared" si="188"/>
        <v>940 0106 7000084200 129</v>
      </c>
      <c r="AM351" s="1" t="str">
        <f t="shared" si="189"/>
        <v>70 0 940 0106 7000084200 100</v>
      </c>
      <c r="AN351" s="1" t="str">
        <f t="shared" si="197"/>
        <v>70 0 940 0106 7000084200 120</v>
      </c>
      <c r="AO351" s="1" t="str">
        <f t="shared" si="190"/>
        <v>70 0 940 0106 7000084200 129</v>
      </c>
      <c r="AP351" s="1" t="str">
        <f t="shared" si="191"/>
        <v>0</v>
      </c>
      <c r="AQ351" s="1">
        <f t="shared" si="192"/>
        <v>0</v>
      </c>
      <c r="AR351" s="138"/>
    </row>
    <row r="352" spans="1:44" ht="13.5" customHeight="1" x14ac:dyDescent="0.2">
      <c r="A352" s="96"/>
      <c r="B352" s="241" t="str">
        <f t="shared" si="193"/>
        <v>70</v>
      </c>
      <c r="C352" s="112" t="s">
        <v>3115</v>
      </c>
      <c r="D352" s="46" t="s">
        <v>1233</v>
      </c>
      <c r="E352" s="46" t="s">
        <v>641</v>
      </c>
      <c r="F352" s="46" t="s">
        <v>2942</v>
      </c>
      <c r="G352" s="46">
        <v>84200</v>
      </c>
      <c r="H352" s="46" t="s">
        <v>411</v>
      </c>
      <c r="I352" s="46"/>
      <c r="J352" s="85"/>
      <c r="K352" s="85"/>
      <c r="L352" s="237"/>
      <c r="M352" s="115">
        <v>1250</v>
      </c>
      <c r="N352" s="115"/>
      <c r="O352" s="47"/>
      <c r="P352" s="113" t="str">
        <f t="shared" si="176"/>
        <v>70 0</v>
      </c>
      <c r="Q352" s="17" t="str">
        <f t="shared" si="177"/>
        <v>70 0 940</v>
      </c>
      <c r="R352" s="17" t="str">
        <f t="shared" si="194"/>
        <v>0100</v>
      </c>
      <c r="S352" s="17" t="str">
        <f t="shared" si="178"/>
        <v>940 0100</v>
      </c>
      <c r="T352" s="17" t="str">
        <f t="shared" ref="T352:T415" si="198">Q352&amp;" "&amp;R352</f>
        <v>70 0 940 0100</v>
      </c>
      <c r="U352" s="4" t="str">
        <f t="shared" si="195"/>
        <v>0106</v>
      </c>
      <c r="V352" s="17" t="str">
        <f t="shared" si="179"/>
        <v>940 0106</v>
      </c>
      <c r="W352" s="17" t="str">
        <f t="shared" ref="W352:W415" si="199">Q352&amp;" "&amp;U352</f>
        <v>70 0 940 0106</v>
      </c>
      <c r="X352" s="1" t="str">
        <f t="shared" si="196"/>
        <v>0106 7000000000</v>
      </c>
      <c r="Y352" s="1" t="str">
        <f t="shared" si="180"/>
        <v>940 0106 7000000000</v>
      </c>
      <c r="Z352" s="1" t="str">
        <f t="shared" ref="Z352:Z415" si="200">Q352&amp;" "&amp;X352</f>
        <v>70 0 940 0106 7000000000</v>
      </c>
      <c r="AA352" s="1" t="str">
        <f t="shared" ref="AA352:AA415" si="201">E352&amp;" "&amp;F352&amp;LEFT(G352,2)&amp;"000"</f>
        <v>0106 7000084000</v>
      </c>
      <c r="AB352" s="1" t="str">
        <f t="shared" si="181"/>
        <v>940 0106 7000084000</v>
      </c>
      <c r="AC352" s="1" t="str">
        <f t="shared" ref="AC352:AC415" si="202">Q352&amp;" "&amp;AA352</f>
        <v>70 0 940 0106 7000084000</v>
      </c>
      <c r="AD352" s="1" t="str">
        <f t="shared" ref="AD352:AD415" si="203">E352&amp;" "&amp;F352&amp;G352</f>
        <v>0106 7000084200</v>
      </c>
      <c r="AE352" s="1" t="str">
        <f t="shared" si="182"/>
        <v>940 0106 7000084200</v>
      </c>
      <c r="AF352" s="1" t="str">
        <f t="shared" ref="AF352:AF415" si="204">Q352&amp;" "&amp;AD352</f>
        <v>70 0 940 0106 7000084200</v>
      </c>
      <c r="AG352" s="1" t="str">
        <f t="shared" si="183"/>
        <v>0106 7000084200 200</v>
      </c>
      <c r="AH352" s="1" t="str">
        <f t="shared" si="184"/>
        <v>0106 7000084200 240</v>
      </c>
      <c r="AI352" s="1" t="str">
        <f t="shared" si="185"/>
        <v>0106 7000084200 244</v>
      </c>
      <c r="AJ352" s="1" t="str">
        <f t="shared" si="186"/>
        <v>940 0106 7000084200 240</v>
      </c>
      <c r="AK352" s="1" t="str">
        <f t="shared" si="187"/>
        <v>940 0106 7000084200 200</v>
      </c>
      <c r="AL352" s="1" t="str">
        <f t="shared" si="188"/>
        <v>940 0106 7000084200 244</v>
      </c>
      <c r="AM352" s="1" t="str">
        <f t="shared" si="189"/>
        <v>70 0 940 0106 7000084200 200</v>
      </c>
      <c r="AN352" s="1" t="str">
        <f t="shared" si="197"/>
        <v>70 0 940 0106 7000084200 240</v>
      </c>
      <c r="AO352" s="1" t="str">
        <f t="shared" si="190"/>
        <v>70 0 940 0106 7000084200 244</v>
      </c>
      <c r="AP352" s="1" t="str">
        <f t="shared" si="191"/>
        <v>0</v>
      </c>
      <c r="AQ352" s="1">
        <f t="shared" si="192"/>
        <v>0</v>
      </c>
      <c r="AR352" s="139"/>
    </row>
    <row r="353" spans="1:48" s="45" customFormat="1" ht="13.5" customHeight="1" x14ac:dyDescent="0.2">
      <c r="A353" s="96"/>
      <c r="B353" s="241" t="str">
        <f t="shared" si="193"/>
        <v>70</v>
      </c>
      <c r="C353" s="112" t="s">
        <v>3115</v>
      </c>
      <c r="D353" s="46" t="s">
        <v>1233</v>
      </c>
      <c r="E353" s="46" t="s">
        <v>641</v>
      </c>
      <c r="F353" s="46" t="s">
        <v>2942</v>
      </c>
      <c r="G353" s="46">
        <v>84200</v>
      </c>
      <c r="H353" s="46" t="s">
        <v>1349</v>
      </c>
      <c r="I353" s="46"/>
      <c r="J353" s="85"/>
      <c r="K353" s="85"/>
      <c r="L353" s="240"/>
      <c r="M353" s="115">
        <v>229.98</v>
      </c>
      <c r="N353" s="115"/>
      <c r="O353" s="47"/>
      <c r="P353" s="113" t="str">
        <f t="shared" si="176"/>
        <v>70 0</v>
      </c>
      <c r="Q353" s="17" t="str">
        <f t="shared" si="177"/>
        <v>70 0 940</v>
      </c>
      <c r="R353" s="17" t="str">
        <f t="shared" si="194"/>
        <v>0100</v>
      </c>
      <c r="S353" s="17" t="str">
        <f t="shared" si="178"/>
        <v>940 0100</v>
      </c>
      <c r="T353" s="17" t="str">
        <f t="shared" si="198"/>
        <v>70 0 940 0100</v>
      </c>
      <c r="U353" s="4" t="str">
        <f t="shared" si="195"/>
        <v>0106</v>
      </c>
      <c r="V353" s="17" t="str">
        <f t="shared" si="179"/>
        <v>940 0106</v>
      </c>
      <c r="W353" s="17" t="str">
        <f t="shared" si="199"/>
        <v>70 0 940 0106</v>
      </c>
      <c r="X353" s="1" t="str">
        <f t="shared" si="196"/>
        <v>0106 7000000000</v>
      </c>
      <c r="Y353" s="1" t="str">
        <f t="shared" si="180"/>
        <v>940 0106 7000000000</v>
      </c>
      <c r="Z353" s="1" t="str">
        <f t="shared" si="200"/>
        <v>70 0 940 0106 7000000000</v>
      </c>
      <c r="AA353" s="1" t="str">
        <f t="shared" si="201"/>
        <v>0106 7000084000</v>
      </c>
      <c r="AB353" s="1" t="str">
        <f t="shared" si="181"/>
        <v>940 0106 7000084000</v>
      </c>
      <c r="AC353" s="1" t="str">
        <f t="shared" si="202"/>
        <v>70 0 940 0106 7000084000</v>
      </c>
      <c r="AD353" s="1" t="str">
        <f t="shared" si="203"/>
        <v>0106 7000084200</v>
      </c>
      <c r="AE353" s="1" t="str">
        <f t="shared" si="182"/>
        <v>940 0106 7000084200</v>
      </c>
      <c r="AF353" s="1" t="str">
        <f t="shared" si="204"/>
        <v>70 0 940 0106 7000084200</v>
      </c>
      <c r="AG353" s="1" t="str">
        <f t="shared" si="183"/>
        <v>0106 7000084200 800</v>
      </c>
      <c r="AH353" s="1" t="str">
        <f t="shared" si="184"/>
        <v>0106 7000084200 850</v>
      </c>
      <c r="AI353" s="1" t="str">
        <f t="shared" si="185"/>
        <v>0106 7000084200 853</v>
      </c>
      <c r="AJ353" s="1" t="str">
        <f t="shared" si="186"/>
        <v>940 0106 7000084200 850</v>
      </c>
      <c r="AK353" s="1" t="str">
        <f t="shared" si="187"/>
        <v>940 0106 7000084200 800</v>
      </c>
      <c r="AL353" s="1" t="str">
        <f t="shared" si="188"/>
        <v>940 0106 7000084200 853</v>
      </c>
      <c r="AM353" s="1" t="str">
        <f t="shared" si="189"/>
        <v>70 0 940 0106 7000084200 800</v>
      </c>
      <c r="AN353" s="1" t="str">
        <f t="shared" si="197"/>
        <v>70 0 940 0106 7000084200 850</v>
      </c>
      <c r="AO353" s="1" t="str">
        <f t="shared" si="190"/>
        <v>70 0 940 0106 7000084200 853</v>
      </c>
      <c r="AP353" s="1" t="str">
        <f t="shared" si="191"/>
        <v>0</v>
      </c>
      <c r="AQ353" s="1">
        <f t="shared" si="192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3"/>
        <v/>
      </c>
      <c r="C354" s="112" t="s">
        <v>3115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6"/>
        <v xml:space="preserve"> 0</v>
      </c>
      <c r="Q354" s="17" t="str">
        <f t="shared" si="177"/>
        <v xml:space="preserve"> 0 </v>
      </c>
      <c r="R354" s="17" t="str">
        <f t="shared" si="194"/>
        <v>00</v>
      </c>
      <c r="S354" s="17" t="str">
        <f t="shared" si="178"/>
        <v xml:space="preserve"> 00</v>
      </c>
      <c r="T354" s="17" t="str">
        <f t="shared" si="198"/>
        <v xml:space="preserve"> 0  00</v>
      </c>
      <c r="U354" s="4">
        <f t="shared" si="195"/>
        <v>0</v>
      </c>
      <c r="V354" s="17" t="str">
        <f t="shared" si="179"/>
        <v xml:space="preserve"> 0</v>
      </c>
      <c r="W354" s="17" t="str">
        <f t="shared" si="199"/>
        <v xml:space="preserve"> 0  0</v>
      </c>
      <c r="X354" s="1" t="str">
        <f t="shared" si="196"/>
        <v>0 00000</v>
      </c>
      <c r="Y354" s="1" t="str">
        <f t="shared" si="180"/>
        <v xml:space="preserve"> 0 00000</v>
      </c>
      <c r="Z354" s="1" t="str">
        <f t="shared" si="200"/>
        <v xml:space="preserve"> 0  0 00000</v>
      </c>
      <c r="AA354" s="1" t="str">
        <f t="shared" si="201"/>
        <v xml:space="preserve"> 000</v>
      </c>
      <c r="AB354" s="1" t="str">
        <f t="shared" si="181"/>
        <v xml:space="preserve">  000</v>
      </c>
      <c r="AC354" s="1" t="str">
        <f t="shared" si="202"/>
        <v xml:space="preserve"> 0   000</v>
      </c>
      <c r="AD354" s="1" t="str">
        <f t="shared" si="203"/>
        <v xml:space="preserve"> </v>
      </c>
      <c r="AE354" s="1" t="str">
        <f t="shared" si="182"/>
        <v xml:space="preserve">  </v>
      </c>
      <c r="AF354" s="1" t="str">
        <f t="shared" si="204"/>
        <v xml:space="preserve"> 0   </v>
      </c>
      <c r="AG354" s="1" t="str">
        <f t="shared" si="183"/>
        <v xml:space="preserve">  00</v>
      </c>
      <c r="AH354" s="1" t="str">
        <f t="shared" si="184"/>
        <v xml:space="preserve">  0</v>
      </c>
      <c r="AI354" s="1" t="str">
        <f t="shared" si="185"/>
        <v xml:space="preserve">  </v>
      </c>
      <c r="AJ354" s="1" t="str">
        <f t="shared" si="186"/>
        <v xml:space="preserve">   0</v>
      </c>
      <c r="AK354" s="1" t="str">
        <f t="shared" si="187"/>
        <v xml:space="preserve">   00</v>
      </c>
      <c r="AL354" s="1" t="str">
        <f t="shared" si="188"/>
        <v xml:space="preserve">   </v>
      </c>
      <c r="AM354" s="1" t="str">
        <f t="shared" si="189"/>
        <v xml:space="preserve"> 0    00</v>
      </c>
      <c r="AN354" s="1" t="str">
        <f t="shared" si="197"/>
        <v xml:space="preserve"> 0    0</v>
      </c>
      <c r="AO354" s="1" t="str">
        <f t="shared" si="190"/>
        <v xml:space="preserve"> 0    </v>
      </c>
      <c r="AP354" s="1" t="str">
        <f t="shared" si="191"/>
        <v>0</v>
      </c>
      <c r="AQ354" s="1">
        <f t="shared" si="192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3"/>
        <v/>
      </c>
      <c r="C355" s="112" t="s">
        <v>3115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6"/>
        <v xml:space="preserve"> 0</v>
      </c>
      <c r="Q355" s="17" t="str">
        <f t="shared" si="177"/>
        <v xml:space="preserve"> 0 </v>
      </c>
      <c r="R355" s="17" t="str">
        <f t="shared" si="194"/>
        <v>00</v>
      </c>
      <c r="S355" s="17" t="str">
        <f t="shared" si="178"/>
        <v xml:space="preserve"> 00</v>
      </c>
      <c r="T355" s="17" t="str">
        <f t="shared" si="198"/>
        <v xml:space="preserve"> 0  00</v>
      </c>
      <c r="U355" s="4">
        <f t="shared" si="195"/>
        <v>0</v>
      </c>
      <c r="V355" s="17" t="str">
        <f t="shared" si="179"/>
        <v xml:space="preserve"> 0</v>
      </c>
      <c r="W355" s="17" t="str">
        <f t="shared" si="199"/>
        <v xml:space="preserve"> 0  0</v>
      </c>
      <c r="X355" s="1" t="str">
        <f t="shared" si="196"/>
        <v>0 00000</v>
      </c>
      <c r="Y355" s="1" t="str">
        <f t="shared" si="180"/>
        <v xml:space="preserve"> 0 00000</v>
      </c>
      <c r="Z355" s="1" t="str">
        <f t="shared" si="200"/>
        <v xml:space="preserve"> 0  0 00000</v>
      </c>
      <c r="AA355" s="1" t="str">
        <f t="shared" si="201"/>
        <v xml:space="preserve"> 000</v>
      </c>
      <c r="AB355" s="1" t="str">
        <f t="shared" si="181"/>
        <v xml:space="preserve">  000</v>
      </c>
      <c r="AC355" s="1" t="str">
        <f t="shared" si="202"/>
        <v xml:space="preserve"> 0   000</v>
      </c>
      <c r="AD355" s="1" t="str">
        <f t="shared" si="203"/>
        <v xml:space="preserve"> </v>
      </c>
      <c r="AE355" s="1" t="str">
        <f t="shared" si="182"/>
        <v xml:space="preserve">  </v>
      </c>
      <c r="AF355" s="1" t="str">
        <f t="shared" si="204"/>
        <v xml:space="preserve"> 0   </v>
      </c>
      <c r="AG355" s="1" t="str">
        <f t="shared" si="183"/>
        <v xml:space="preserve">  00</v>
      </c>
      <c r="AH355" s="1" t="str">
        <f t="shared" si="184"/>
        <v xml:space="preserve">  0</v>
      </c>
      <c r="AI355" s="1" t="str">
        <f t="shared" si="185"/>
        <v xml:space="preserve">  </v>
      </c>
      <c r="AJ355" s="1" t="str">
        <f t="shared" si="186"/>
        <v xml:space="preserve">   0</v>
      </c>
      <c r="AK355" s="1" t="str">
        <f t="shared" si="187"/>
        <v xml:space="preserve">   00</v>
      </c>
      <c r="AL355" s="1" t="str">
        <f t="shared" si="188"/>
        <v xml:space="preserve">   </v>
      </c>
      <c r="AM355" s="1" t="str">
        <f t="shared" si="189"/>
        <v xml:space="preserve"> 0    00</v>
      </c>
      <c r="AN355" s="1" t="str">
        <f t="shared" si="197"/>
        <v xml:space="preserve"> 0    0</v>
      </c>
      <c r="AO355" s="1" t="str">
        <f t="shared" si="190"/>
        <v xml:space="preserve"> 0    </v>
      </c>
      <c r="AP355" s="1" t="str">
        <f t="shared" si="191"/>
        <v>0</v>
      </c>
      <c r="AQ355" s="1">
        <f t="shared" si="192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3"/>
        <v/>
      </c>
      <c r="C356" s="112" t="s">
        <v>3115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6"/>
        <v xml:space="preserve"> 0</v>
      </c>
      <c r="Q356" s="17" t="str">
        <f t="shared" si="177"/>
        <v xml:space="preserve"> 0 </v>
      </c>
      <c r="R356" s="17" t="str">
        <f t="shared" si="194"/>
        <v>00</v>
      </c>
      <c r="S356" s="17" t="str">
        <f t="shared" si="178"/>
        <v xml:space="preserve"> 00</v>
      </c>
      <c r="T356" s="17" t="str">
        <f t="shared" si="198"/>
        <v xml:space="preserve"> 0  00</v>
      </c>
      <c r="U356" s="4">
        <f t="shared" si="195"/>
        <v>0</v>
      </c>
      <c r="V356" s="17" t="str">
        <f t="shared" si="179"/>
        <v xml:space="preserve"> 0</v>
      </c>
      <c r="W356" s="17" t="str">
        <f t="shared" si="199"/>
        <v xml:space="preserve"> 0  0</v>
      </c>
      <c r="X356" s="1" t="str">
        <f t="shared" si="196"/>
        <v>0 00000</v>
      </c>
      <c r="Y356" s="1" t="str">
        <f t="shared" si="180"/>
        <v xml:space="preserve"> 0 00000</v>
      </c>
      <c r="Z356" s="1" t="str">
        <f t="shared" si="200"/>
        <v xml:space="preserve"> 0  0 00000</v>
      </c>
      <c r="AA356" s="1" t="str">
        <f t="shared" si="201"/>
        <v xml:space="preserve"> 000</v>
      </c>
      <c r="AB356" s="1" t="str">
        <f t="shared" si="181"/>
        <v xml:space="preserve">  000</v>
      </c>
      <c r="AC356" s="1" t="str">
        <f t="shared" si="202"/>
        <v xml:space="preserve"> 0   000</v>
      </c>
      <c r="AD356" s="1" t="str">
        <f t="shared" si="203"/>
        <v xml:space="preserve"> </v>
      </c>
      <c r="AE356" s="1" t="str">
        <f t="shared" si="182"/>
        <v xml:space="preserve">  </v>
      </c>
      <c r="AF356" s="1" t="str">
        <f t="shared" si="204"/>
        <v xml:space="preserve"> 0   </v>
      </c>
      <c r="AG356" s="1" t="str">
        <f t="shared" si="183"/>
        <v xml:space="preserve">  00</v>
      </c>
      <c r="AH356" s="1" t="str">
        <f t="shared" si="184"/>
        <v xml:space="preserve">  0</v>
      </c>
      <c r="AI356" s="1" t="str">
        <f t="shared" si="185"/>
        <v xml:space="preserve">  </v>
      </c>
      <c r="AJ356" s="1" t="str">
        <f t="shared" si="186"/>
        <v xml:space="preserve">   0</v>
      </c>
      <c r="AK356" s="1" t="str">
        <f t="shared" si="187"/>
        <v xml:space="preserve">   00</v>
      </c>
      <c r="AL356" s="1" t="str">
        <f t="shared" si="188"/>
        <v xml:space="preserve">   </v>
      </c>
      <c r="AM356" s="1" t="str">
        <f t="shared" si="189"/>
        <v xml:space="preserve"> 0    00</v>
      </c>
      <c r="AN356" s="1" t="str">
        <f t="shared" si="197"/>
        <v xml:space="preserve"> 0    0</v>
      </c>
      <c r="AO356" s="1" t="str">
        <f t="shared" si="190"/>
        <v xml:space="preserve"> 0    </v>
      </c>
      <c r="AP356" s="1" t="str">
        <f t="shared" si="191"/>
        <v>0</v>
      </c>
      <c r="AQ356" s="1">
        <f t="shared" si="192"/>
        <v>0</v>
      </c>
      <c r="AR356" s="139"/>
    </row>
    <row r="357" spans="1:48" ht="13.5" customHeight="1" x14ac:dyDescent="0.2">
      <c r="A357" s="96"/>
      <c r="B357" s="241" t="str">
        <f t="shared" si="193"/>
        <v/>
      </c>
      <c r="C357" s="112" t="s">
        <v>3115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6"/>
        <v xml:space="preserve"> 0</v>
      </c>
      <c r="Q357" s="17" t="str">
        <f t="shared" si="177"/>
        <v xml:space="preserve"> 0 </v>
      </c>
      <c r="R357" s="17" t="str">
        <f t="shared" si="194"/>
        <v>00</v>
      </c>
      <c r="S357" s="17" t="str">
        <f t="shared" si="178"/>
        <v xml:space="preserve"> 00</v>
      </c>
      <c r="T357" s="17" t="str">
        <f t="shared" si="198"/>
        <v xml:space="preserve"> 0  00</v>
      </c>
      <c r="U357" s="4">
        <f t="shared" si="195"/>
        <v>0</v>
      </c>
      <c r="V357" s="17" t="str">
        <f t="shared" si="179"/>
        <v xml:space="preserve"> 0</v>
      </c>
      <c r="W357" s="17" t="str">
        <f t="shared" si="199"/>
        <v xml:space="preserve"> 0  0</v>
      </c>
      <c r="X357" s="1" t="str">
        <f t="shared" si="196"/>
        <v>0 00000</v>
      </c>
      <c r="Y357" s="1" t="str">
        <f t="shared" si="180"/>
        <v xml:space="preserve"> 0 00000</v>
      </c>
      <c r="Z357" s="1" t="str">
        <f t="shared" si="200"/>
        <v xml:space="preserve"> 0  0 00000</v>
      </c>
      <c r="AA357" s="1" t="str">
        <f t="shared" si="201"/>
        <v xml:space="preserve"> 000</v>
      </c>
      <c r="AB357" s="1" t="str">
        <f t="shared" si="181"/>
        <v xml:space="preserve">  000</v>
      </c>
      <c r="AC357" s="1" t="str">
        <f t="shared" si="202"/>
        <v xml:space="preserve"> 0   000</v>
      </c>
      <c r="AD357" s="1" t="str">
        <f t="shared" si="203"/>
        <v xml:space="preserve"> </v>
      </c>
      <c r="AE357" s="1" t="str">
        <f t="shared" si="182"/>
        <v xml:space="preserve">  </v>
      </c>
      <c r="AF357" s="1" t="str">
        <f t="shared" si="204"/>
        <v xml:space="preserve"> 0   </v>
      </c>
      <c r="AG357" s="1" t="str">
        <f t="shared" si="183"/>
        <v xml:space="preserve">  00</v>
      </c>
      <c r="AH357" s="1" t="str">
        <f t="shared" si="184"/>
        <v xml:space="preserve">  0</v>
      </c>
      <c r="AI357" s="1" t="str">
        <f t="shared" si="185"/>
        <v xml:space="preserve">  </v>
      </c>
      <c r="AJ357" s="1" t="str">
        <f t="shared" si="186"/>
        <v xml:space="preserve">   0</v>
      </c>
      <c r="AK357" s="1" t="str">
        <f t="shared" si="187"/>
        <v xml:space="preserve">   00</v>
      </c>
      <c r="AL357" s="1" t="str">
        <f t="shared" si="188"/>
        <v xml:space="preserve">   </v>
      </c>
      <c r="AM357" s="1" t="str">
        <f t="shared" si="189"/>
        <v xml:space="preserve"> 0    00</v>
      </c>
      <c r="AN357" s="1" t="str">
        <f t="shared" si="197"/>
        <v xml:space="preserve"> 0    0</v>
      </c>
      <c r="AO357" s="1" t="str">
        <f t="shared" si="190"/>
        <v xml:space="preserve"> 0    </v>
      </c>
      <c r="AP357" s="1" t="str">
        <f t="shared" si="191"/>
        <v>0</v>
      </c>
      <c r="AQ357" s="1">
        <f t="shared" si="192"/>
        <v>0</v>
      </c>
      <c r="AR357" s="138"/>
    </row>
    <row r="358" spans="1:48" ht="13.5" customHeight="1" x14ac:dyDescent="0.2">
      <c r="A358" s="96"/>
      <c r="B358" s="241" t="str">
        <f t="shared" si="193"/>
        <v/>
      </c>
      <c r="C358" s="112" t="s">
        <v>3115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6"/>
        <v xml:space="preserve"> 0</v>
      </c>
      <c r="Q358" s="17" t="str">
        <f t="shared" si="177"/>
        <v xml:space="preserve"> 0 </v>
      </c>
      <c r="R358" s="17" t="str">
        <f t="shared" si="194"/>
        <v>00</v>
      </c>
      <c r="S358" s="17" t="str">
        <f t="shared" si="178"/>
        <v xml:space="preserve"> 00</v>
      </c>
      <c r="T358" s="17" t="str">
        <f t="shared" si="198"/>
        <v xml:space="preserve"> 0  00</v>
      </c>
      <c r="U358" s="4">
        <f t="shared" si="195"/>
        <v>0</v>
      </c>
      <c r="V358" s="17" t="str">
        <f t="shared" si="179"/>
        <v xml:space="preserve"> 0</v>
      </c>
      <c r="W358" s="17" t="str">
        <f t="shared" si="199"/>
        <v xml:space="preserve"> 0  0</v>
      </c>
      <c r="X358" s="1" t="str">
        <f t="shared" si="196"/>
        <v>0 00000</v>
      </c>
      <c r="Y358" s="1" t="str">
        <f t="shared" si="180"/>
        <v xml:space="preserve"> 0 00000</v>
      </c>
      <c r="Z358" s="1" t="str">
        <f t="shared" si="200"/>
        <v xml:space="preserve"> 0  0 00000</v>
      </c>
      <c r="AA358" s="1" t="str">
        <f t="shared" si="201"/>
        <v xml:space="preserve"> 000</v>
      </c>
      <c r="AB358" s="1" t="str">
        <f t="shared" si="181"/>
        <v xml:space="preserve">  000</v>
      </c>
      <c r="AC358" s="1" t="str">
        <f t="shared" si="202"/>
        <v xml:space="preserve"> 0   000</v>
      </c>
      <c r="AD358" s="1" t="str">
        <f t="shared" si="203"/>
        <v xml:space="preserve"> </v>
      </c>
      <c r="AE358" s="1" t="str">
        <f t="shared" si="182"/>
        <v xml:space="preserve">  </v>
      </c>
      <c r="AF358" s="1" t="str">
        <f t="shared" si="204"/>
        <v xml:space="preserve"> 0   </v>
      </c>
      <c r="AG358" s="1" t="str">
        <f t="shared" si="183"/>
        <v xml:space="preserve">  00</v>
      </c>
      <c r="AH358" s="1" t="str">
        <f t="shared" si="184"/>
        <v xml:space="preserve">  0</v>
      </c>
      <c r="AI358" s="1" t="str">
        <f t="shared" si="185"/>
        <v xml:space="preserve">  </v>
      </c>
      <c r="AJ358" s="1" t="str">
        <f t="shared" si="186"/>
        <v xml:space="preserve">   0</v>
      </c>
      <c r="AK358" s="1" t="str">
        <f t="shared" si="187"/>
        <v xml:space="preserve">   00</v>
      </c>
      <c r="AL358" s="1" t="str">
        <f t="shared" si="188"/>
        <v xml:space="preserve">   </v>
      </c>
      <c r="AM358" s="1" t="str">
        <f t="shared" si="189"/>
        <v xml:space="preserve"> 0    00</v>
      </c>
      <c r="AN358" s="1" t="str">
        <f t="shared" si="197"/>
        <v xml:space="preserve"> 0    0</v>
      </c>
      <c r="AO358" s="1" t="str">
        <f t="shared" si="190"/>
        <v xml:space="preserve"> 0    </v>
      </c>
      <c r="AP358" s="1" t="str">
        <f t="shared" si="191"/>
        <v>0</v>
      </c>
      <c r="AQ358" s="1">
        <f t="shared" si="192"/>
        <v>0</v>
      </c>
      <c r="AR358" s="138"/>
    </row>
    <row r="359" spans="1:48" ht="13.5" customHeight="1" x14ac:dyDescent="0.2">
      <c r="A359" s="96"/>
      <c r="B359" s="241" t="str">
        <f t="shared" si="193"/>
        <v/>
      </c>
      <c r="C359" s="112" t="s">
        <v>3115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6"/>
        <v xml:space="preserve"> 0</v>
      </c>
      <c r="Q359" s="17" t="str">
        <f t="shared" si="177"/>
        <v xml:space="preserve"> 0 </v>
      </c>
      <c r="R359" s="17" t="str">
        <f t="shared" si="194"/>
        <v>00</v>
      </c>
      <c r="S359" s="17" t="str">
        <f t="shared" si="178"/>
        <v xml:space="preserve"> 00</v>
      </c>
      <c r="T359" s="17" t="str">
        <f t="shared" si="198"/>
        <v xml:space="preserve"> 0  00</v>
      </c>
      <c r="U359" s="4">
        <f t="shared" si="195"/>
        <v>0</v>
      </c>
      <c r="V359" s="17" t="str">
        <f t="shared" si="179"/>
        <v xml:space="preserve"> 0</v>
      </c>
      <c r="W359" s="17" t="str">
        <f t="shared" si="199"/>
        <v xml:space="preserve"> 0  0</v>
      </c>
      <c r="X359" s="1" t="str">
        <f t="shared" si="196"/>
        <v>0 00000</v>
      </c>
      <c r="Y359" s="1" t="str">
        <f t="shared" si="180"/>
        <v xml:space="preserve"> 0 00000</v>
      </c>
      <c r="Z359" s="1" t="str">
        <f t="shared" si="200"/>
        <v xml:space="preserve"> 0  0 00000</v>
      </c>
      <c r="AA359" s="1" t="str">
        <f t="shared" si="201"/>
        <v xml:space="preserve"> 000</v>
      </c>
      <c r="AB359" s="1" t="str">
        <f t="shared" si="181"/>
        <v xml:space="preserve">  000</v>
      </c>
      <c r="AC359" s="1" t="str">
        <f t="shared" si="202"/>
        <v xml:space="preserve"> 0   000</v>
      </c>
      <c r="AD359" s="1" t="str">
        <f t="shared" si="203"/>
        <v xml:space="preserve"> </v>
      </c>
      <c r="AE359" s="1" t="str">
        <f t="shared" si="182"/>
        <v xml:space="preserve">  </v>
      </c>
      <c r="AF359" s="1" t="str">
        <f t="shared" si="204"/>
        <v xml:space="preserve"> 0   </v>
      </c>
      <c r="AG359" s="1" t="str">
        <f t="shared" si="183"/>
        <v xml:space="preserve">  00</v>
      </c>
      <c r="AH359" s="1" t="str">
        <f t="shared" si="184"/>
        <v xml:space="preserve">  0</v>
      </c>
      <c r="AI359" s="1" t="str">
        <f t="shared" si="185"/>
        <v xml:space="preserve">  </v>
      </c>
      <c r="AJ359" s="1" t="str">
        <f t="shared" si="186"/>
        <v xml:space="preserve">   0</v>
      </c>
      <c r="AK359" s="1" t="str">
        <f t="shared" si="187"/>
        <v xml:space="preserve">   00</v>
      </c>
      <c r="AL359" s="1" t="str">
        <f t="shared" si="188"/>
        <v xml:space="preserve">   </v>
      </c>
      <c r="AM359" s="1" t="str">
        <f t="shared" si="189"/>
        <v xml:space="preserve"> 0    00</v>
      </c>
      <c r="AN359" s="1" t="str">
        <f t="shared" si="197"/>
        <v xml:space="preserve"> 0    0</v>
      </c>
      <c r="AO359" s="1" t="str">
        <f t="shared" si="190"/>
        <v xml:space="preserve"> 0    </v>
      </c>
      <c r="AP359" s="1" t="str">
        <f t="shared" si="191"/>
        <v>0</v>
      </c>
      <c r="AQ359" s="1">
        <f t="shared" si="192"/>
        <v>0</v>
      </c>
      <c r="AR359" s="138"/>
    </row>
    <row r="360" spans="1:48" ht="13.5" customHeight="1" x14ac:dyDescent="0.2">
      <c r="A360" s="96"/>
      <c r="B360" s="241" t="str">
        <f t="shared" si="193"/>
        <v/>
      </c>
      <c r="C360" s="112" t="s">
        <v>3115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6"/>
        <v xml:space="preserve"> 0</v>
      </c>
      <c r="Q360" s="17" t="str">
        <f t="shared" si="177"/>
        <v xml:space="preserve"> 0 </v>
      </c>
      <c r="R360" s="17" t="str">
        <f t="shared" si="194"/>
        <v>00</v>
      </c>
      <c r="S360" s="17" t="str">
        <f t="shared" si="178"/>
        <v xml:space="preserve"> 00</v>
      </c>
      <c r="T360" s="17" t="str">
        <f t="shared" si="198"/>
        <v xml:space="preserve"> 0  00</v>
      </c>
      <c r="U360" s="4">
        <f t="shared" si="195"/>
        <v>0</v>
      </c>
      <c r="V360" s="17" t="str">
        <f t="shared" si="179"/>
        <v xml:space="preserve"> 0</v>
      </c>
      <c r="W360" s="17" t="str">
        <f t="shared" si="199"/>
        <v xml:space="preserve"> 0  0</v>
      </c>
      <c r="X360" s="1" t="str">
        <f t="shared" si="196"/>
        <v>0 00000</v>
      </c>
      <c r="Y360" s="1" t="str">
        <f t="shared" si="180"/>
        <v xml:space="preserve"> 0 00000</v>
      </c>
      <c r="Z360" s="1" t="str">
        <f t="shared" si="200"/>
        <v xml:space="preserve"> 0  0 00000</v>
      </c>
      <c r="AA360" s="1" t="str">
        <f t="shared" si="201"/>
        <v xml:space="preserve"> 000</v>
      </c>
      <c r="AB360" s="1" t="str">
        <f t="shared" si="181"/>
        <v xml:space="preserve">  000</v>
      </c>
      <c r="AC360" s="1" t="str">
        <f t="shared" si="202"/>
        <v xml:space="preserve"> 0   000</v>
      </c>
      <c r="AD360" s="1" t="str">
        <f t="shared" si="203"/>
        <v xml:space="preserve"> </v>
      </c>
      <c r="AE360" s="1" t="str">
        <f t="shared" si="182"/>
        <v xml:space="preserve">  </v>
      </c>
      <c r="AF360" s="1" t="str">
        <f t="shared" si="204"/>
        <v xml:space="preserve"> 0   </v>
      </c>
      <c r="AG360" s="1" t="str">
        <f t="shared" si="183"/>
        <v xml:space="preserve">  00</v>
      </c>
      <c r="AH360" s="1" t="str">
        <f t="shared" si="184"/>
        <v xml:space="preserve">  0</v>
      </c>
      <c r="AI360" s="1" t="str">
        <f t="shared" si="185"/>
        <v xml:space="preserve">  </v>
      </c>
      <c r="AJ360" s="1" t="str">
        <f t="shared" si="186"/>
        <v xml:space="preserve">   0</v>
      </c>
      <c r="AK360" s="1" t="str">
        <f t="shared" si="187"/>
        <v xml:space="preserve">   00</v>
      </c>
      <c r="AL360" s="1" t="str">
        <f t="shared" si="188"/>
        <v xml:space="preserve">   </v>
      </c>
      <c r="AM360" s="1" t="str">
        <f t="shared" si="189"/>
        <v xml:space="preserve"> 0    00</v>
      </c>
      <c r="AN360" s="1" t="str">
        <f t="shared" si="197"/>
        <v xml:space="preserve"> 0    0</v>
      </c>
      <c r="AO360" s="1" t="str">
        <f t="shared" si="190"/>
        <v xml:space="preserve"> 0    </v>
      </c>
      <c r="AP360" s="1" t="str">
        <f t="shared" si="191"/>
        <v>0</v>
      </c>
      <c r="AQ360" s="1">
        <f t="shared" si="192"/>
        <v>0</v>
      </c>
      <c r="AR360" s="138"/>
    </row>
    <row r="361" spans="1:48" ht="13.5" customHeight="1" x14ac:dyDescent="0.2">
      <c r="A361" s="96"/>
      <c r="B361" s="241" t="str">
        <f t="shared" si="193"/>
        <v/>
      </c>
      <c r="C361" s="112" t="s">
        <v>3115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6"/>
        <v xml:space="preserve"> 0</v>
      </c>
      <c r="Q361" s="17" t="str">
        <f t="shared" si="177"/>
        <v xml:space="preserve"> 0 </v>
      </c>
      <c r="R361" s="17" t="str">
        <f t="shared" si="194"/>
        <v>00</v>
      </c>
      <c r="S361" s="17" t="str">
        <f t="shared" si="178"/>
        <v xml:space="preserve"> 00</v>
      </c>
      <c r="T361" s="17" t="str">
        <f t="shared" si="198"/>
        <v xml:space="preserve"> 0  00</v>
      </c>
      <c r="U361" s="4">
        <f t="shared" si="195"/>
        <v>0</v>
      </c>
      <c r="V361" s="17" t="str">
        <f t="shared" si="179"/>
        <v xml:space="preserve"> 0</v>
      </c>
      <c r="W361" s="17" t="str">
        <f t="shared" si="199"/>
        <v xml:space="preserve"> 0  0</v>
      </c>
      <c r="X361" s="1" t="str">
        <f t="shared" si="196"/>
        <v>0 00000</v>
      </c>
      <c r="Y361" s="1" t="str">
        <f t="shared" si="180"/>
        <v xml:space="preserve"> 0 00000</v>
      </c>
      <c r="Z361" s="1" t="str">
        <f t="shared" si="200"/>
        <v xml:space="preserve"> 0  0 00000</v>
      </c>
      <c r="AA361" s="1" t="str">
        <f t="shared" si="201"/>
        <v xml:space="preserve"> 000</v>
      </c>
      <c r="AB361" s="1" t="str">
        <f t="shared" si="181"/>
        <v xml:space="preserve">  000</v>
      </c>
      <c r="AC361" s="1" t="str">
        <f t="shared" si="202"/>
        <v xml:space="preserve"> 0   000</v>
      </c>
      <c r="AD361" s="1" t="str">
        <f t="shared" si="203"/>
        <v xml:space="preserve"> </v>
      </c>
      <c r="AE361" s="1" t="str">
        <f t="shared" si="182"/>
        <v xml:space="preserve">  </v>
      </c>
      <c r="AF361" s="1" t="str">
        <f t="shared" si="204"/>
        <v xml:space="preserve"> 0   </v>
      </c>
      <c r="AG361" s="1" t="str">
        <f t="shared" si="183"/>
        <v xml:space="preserve">  00</v>
      </c>
      <c r="AH361" s="1" t="str">
        <f t="shared" si="184"/>
        <v xml:space="preserve">  0</v>
      </c>
      <c r="AI361" s="1" t="str">
        <f t="shared" si="185"/>
        <v xml:space="preserve">  </v>
      </c>
      <c r="AJ361" s="1" t="str">
        <f t="shared" si="186"/>
        <v xml:space="preserve">   0</v>
      </c>
      <c r="AK361" s="1" t="str">
        <f t="shared" si="187"/>
        <v xml:space="preserve">   00</v>
      </c>
      <c r="AL361" s="1" t="str">
        <f t="shared" si="188"/>
        <v xml:space="preserve">   </v>
      </c>
      <c r="AM361" s="1" t="str">
        <f t="shared" si="189"/>
        <v xml:space="preserve"> 0    00</v>
      </c>
      <c r="AN361" s="1" t="str">
        <f t="shared" si="197"/>
        <v xml:space="preserve"> 0    0</v>
      </c>
      <c r="AO361" s="1" t="str">
        <f t="shared" si="190"/>
        <v xml:space="preserve"> 0    </v>
      </c>
      <c r="AP361" s="1" t="str">
        <f t="shared" si="191"/>
        <v>0</v>
      </c>
      <c r="AQ361" s="1">
        <f t="shared" si="192"/>
        <v>0</v>
      </c>
      <c r="AR361" s="138"/>
    </row>
    <row r="362" spans="1:48" ht="13.5" customHeight="1" x14ac:dyDescent="0.2">
      <c r="A362" s="96"/>
      <c r="B362" s="241" t="str">
        <f t="shared" si="193"/>
        <v/>
      </c>
      <c r="C362" s="112" t="s">
        <v>3115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6"/>
        <v xml:space="preserve"> 0</v>
      </c>
      <c r="Q362" s="17" t="str">
        <f t="shared" si="177"/>
        <v xml:space="preserve"> 0 </v>
      </c>
      <c r="R362" s="17" t="str">
        <f t="shared" si="194"/>
        <v>00</v>
      </c>
      <c r="S362" s="17" t="str">
        <f t="shared" si="178"/>
        <v xml:space="preserve"> 00</v>
      </c>
      <c r="T362" s="17" t="str">
        <f t="shared" si="198"/>
        <v xml:space="preserve"> 0  00</v>
      </c>
      <c r="U362" s="4">
        <f t="shared" si="195"/>
        <v>0</v>
      </c>
      <c r="V362" s="17" t="str">
        <f t="shared" si="179"/>
        <v xml:space="preserve"> 0</v>
      </c>
      <c r="W362" s="17" t="str">
        <f t="shared" si="199"/>
        <v xml:space="preserve"> 0  0</v>
      </c>
      <c r="X362" s="1" t="str">
        <f t="shared" si="196"/>
        <v>0 00000</v>
      </c>
      <c r="Y362" s="1" t="str">
        <f t="shared" si="180"/>
        <v xml:space="preserve"> 0 00000</v>
      </c>
      <c r="Z362" s="1" t="str">
        <f t="shared" si="200"/>
        <v xml:space="preserve"> 0  0 00000</v>
      </c>
      <c r="AA362" s="1" t="str">
        <f t="shared" si="201"/>
        <v xml:space="preserve"> 000</v>
      </c>
      <c r="AB362" s="1" t="str">
        <f t="shared" si="181"/>
        <v xml:space="preserve">  000</v>
      </c>
      <c r="AC362" s="1" t="str">
        <f t="shared" si="202"/>
        <v xml:space="preserve"> 0   000</v>
      </c>
      <c r="AD362" s="1" t="str">
        <f t="shared" si="203"/>
        <v xml:space="preserve"> </v>
      </c>
      <c r="AE362" s="1" t="str">
        <f t="shared" si="182"/>
        <v xml:space="preserve">  </v>
      </c>
      <c r="AF362" s="1" t="str">
        <f t="shared" si="204"/>
        <v xml:space="preserve"> 0   </v>
      </c>
      <c r="AG362" s="1" t="str">
        <f t="shared" si="183"/>
        <v xml:space="preserve">  00</v>
      </c>
      <c r="AH362" s="1" t="str">
        <f t="shared" si="184"/>
        <v xml:space="preserve">  0</v>
      </c>
      <c r="AI362" s="1" t="str">
        <f t="shared" si="185"/>
        <v xml:space="preserve">  </v>
      </c>
      <c r="AJ362" s="1" t="str">
        <f t="shared" si="186"/>
        <v xml:space="preserve">   0</v>
      </c>
      <c r="AK362" s="1" t="str">
        <f t="shared" si="187"/>
        <v xml:space="preserve">   00</v>
      </c>
      <c r="AL362" s="1" t="str">
        <f t="shared" si="188"/>
        <v xml:space="preserve">   </v>
      </c>
      <c r="AM362" s="1" t="str">
        <f t="shared" si="189"/>
        <v xml:space="preserve"> 0    00</v>
      </c>
      <c r="AN362" s="1" t="str">
        <f t="shared" si="197"/>
        <v xml:space="preserve"> 0    0</v>
      </c>
      <c r="AO362" s="1" t="str">
        <f t="shared" si="190"/>
        <v xml:space="preserve"> 0    </v>
      </c>
      <c r="AP362" s="1" t="str">
        <f t="shared" si="191"/>
        <v>0</v>
      </c>
      <c r="AQ362" s="1">
        <f t="shared" si="192"/>
        <v>0</v>
      </c>
      <c r="AR362" s="138"/>
    </row>
    <row r="363" spans="1:48" ht="13.5" customHeight="1" x14ac:dyDescent="0.2">
      <c r="A363" s="96"/>
      <c r="B363" s="241" t="str">
        <f t="shared" si="193"/>
        <v/>
      </c>
      <c r="C363" s="112" t="s">
        <v>3115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6"/>
        <v xml:space="preserve"> 0</v>
      </c>
      <c r="Q363" s="17" t="str">
        <f t="shared" si="177"/>
        <v xml:space="preserve"> 0 </v>
      </c>
      <c r="R363" s="17" t="str">
        <f t="shared" si="194"/>
        <v>00</v>
      </c>
      <c r="S363" s="17" t="str">
        <f t="shared" si="178"/>
        <v xml:space="preserve"> 00</v>
      </c>
      <c r="T363" s="17" t="str">
        <f t="shared" si="198"/>
        <v xml:space="preserve"> 0  00</v>
      </c>
      <c r="U363" s="4">
        <f t="shared" si="195"/>
        <v>0</v>
      </c>
      <c r="V363" s="17" t="str">
        <f t="shared" si="179"/>
        <v xml:space="preserve"> 0</v>
      </c>
      <c r="W363" s="17" t="str">
        <f t="shared" si="199"/>
        <v xml:space="preserve"> 0  0</v>
      </c>
      <c r="X363" s="1" t="str">
        <f t="shared" si="196"/>
        <v>0 00000</v>
      </c>
      <c r="Y363" s="1" t="str">
        <f t="shared" si="180"/>
        <v xml:space="preserve"> 0 00000</v>
      </c>
      <c r="Z363" s="1" t="str">
        <f t="shared" si="200"/>
        <v xml:space="preserve"> 0  0 00000</v>
      </c>
      <c r="AA363" s="1" t="str">
        <f t="shared" si="201"/>
        <v xml:space="preserve"> 000</v>
      </c>
      <c r="AB363" s="1" t="str">
        <f t="shared" si="181"/>
        <v xml:space="preserve">  000</v>
      </c>
      <c r="AC363" s="1" t="str">
        <f t="shared" si="202"/>
        <v xml:space="preserve"> 0   000</v>
      </c>
      <c r="AD363" s="1" t="str">
        <f t="shared" si="203"/>
        <v xml:space="preserve"> </v>
      </c>
      <c r="AE363" s="1" t="str">
        <f t="shared" si="182"/>
        <v xml:space="preserve">  </v>
      </c>
      <c r="AF363" s="1" t="str">
        <f t="shared" si="204"/>
        <v xml:space="preserve"> 0   </v>
      </c>
      <c r="AG363" s="1" t="str">
        <f t="shared" si="183"/>
        <v xml:space="preserve">  00</v>
      </c>
      <c r="AH363" s="1" t="str">
        <f t="shared" si="184"/>
        <v xml:space="preserve">  0</v>
      </c>
      <c r="AI363" s="1" t="str">
        <f t="shared" si="185"/>
        <v xml:space="preserve">  </v>
      </c>
      <c r="AJ363" s="1" t="str">
        <f t="shared" si="186"/>
        <v xml:space="preserve">   0</v>
      </c>
      <c r="AK363" s="1" t="str">
        <f t="shared" si="187"/>
        <v xml:space="preserve">   00</v>
      </c>
      <c r="AL363" s="1" t="str">
        <f t="shared" si="188"/>
        <v xml:space="preserve">   </v>
      </c>
      <c r="AM363" s="1" t="str">
        <f t="shared" si="189"/>
        <v xml:space="preserve"> 0    00</v>
      </c>
      <c r="AN363" s="1" t="str">
        <f t="shared" si="197"/>
        <v xml:space="preserve"> 0    0</v>
      </c>
      <c r="AO363" s="1" t="str">
        <f t="shared" si="190"/>
        <v xml:space="preserve"> 0    </v>
      </c>
      <c r="AP363" s="1" t="str">
        <f t="shared" si="191"/>
        <v>0</v>
      </c>
      <c r="AQ363" s="1">
        <f t="shared" si="192"/>
        <v>0</v>
      </c>
      <c r="AR363" s="138"/>
    </row>
    <row r="364" spans="1:48" ht="13.5" customHeight="1" x14ac:dyDescent="0.2">
      <c r="A364" s="96"/>
      <c r="B364" s="241" t="str">
        <f t="shared" si="193"/>
        <v/>
      </c>
      <c r="C364" s="112" t="s">
        <v>3115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6"/>
        <v xml:space="preserve"> 0</v>
      </c>
      <c r="Q364" s="17" t="str">
        <f t="shared" si="177"/>
        <v xml:space="preserve"> 0 </v>
      </c>
      <c r="R364" s="17" t="str">
        <f t="shared" si="194"/>
        <v>00</v>
      </c>
      <c r="S364" s="17" t="str">
        <f t="shared" si="178"/>
        <v xml:space="preserve"> 00</v>
      </c>
      <c r="T364" s="17" t="str">
        <f t="shared" si="198"/>
        <v xml:space="preserve"> 0  00</v>
      </c>
      <c r="U364" s="4">
        <f t="shared" si="195"/>
        <v>0</v>
      </c>
      <c r="V364" s="17" t="str">
        <f t="shared" si="179"/>
        <v xml:space="preserve"> 0</v>
      </c>
      <c r="W364" s="17" t="str">
        <f t="shared" si="199"/>
        <v xml:space="preserve"> 0  0</v>
      </c>
      <c r="X364" s="1" t="str">
        <f t="shared" si="196"/>
        <v>0 00000</v>
      </c>
      <c r="Y364" s="1" t="str">
        <f t="shared" si="180"/>
        <v xml:space="preserve"> 0 00000</v>
      </c>
      <c r="Z364" s="1" t="str">
        <f t="shared" si="200"/>
        <v xml:space="preserve"> 0  0 00000</v>
      </c>
      <c r="AA364" s="1" t="str">
        <f t="shared" si="201"/>
        <v xml:space="preserve"> 000</v>
      </c>
      <c r="AB364" s="1" t="str">
        <f t="shared" si="181"/>
        <v xml:space="preserve">  000</v>
      </c>
      <c r="AC364" s="1" t="str">
        <f t="shared" si="202"/>
        <v xml:space="preserve"> 0   000</v>
      </c>
      <c r="AD364" s="1" t="str">
        <f t="shared" si="203"/>
        <v xml:space="preserve"> </v>
      </c>
      <c r="AE364" s="1" t="str">
        <f t="shared" si="182"/>
        <v xml:space="preserve">  </v>
      </c>
      <c r="AF364" s="1" t="str">
        <f t="shared" si="204"/>
        <v xml:space="preserve"> 0   </v>
      </c>
      <c r="AG364" s="1" t="str">
        <f t="shared" si="183"/>
        <v xml:space="preserve">  00</v>
      </c>
      <c r="AH364" s="1" t="str">
        <f t="shared" si="184"/>
        <v xml:space="preserve">  0</v>
      </c>
      <c r="AI364" s="1" t="str">
        <f t="shared" si="185"/>
        <v xml:space="preserve">  </v>
      </c>
      <c r="AJ364" s="1" t="str">
        <f t="shared" si="186"/>
        <v xml:space="preserve">   0</v>
      </c>
      <c r="AK364" s="1" t="str">
        <f t="shared" si="187"/>
        <v xml:space="preserve">   00</v>
      </c>
      <c r="AL364" s="1" t="str">
        <f t="shared" si="188"/>
        <v xml:space="preserve">   </v>
      </c>
      <c r="AM364" s="1" t="str">
        <f t="shared" si="189"/>
        <v xml:space="preserve"> 0    00</v>
      </c>
      <c r="AN364" s="1" t="str">
        <f t="shared" si="197"/>
        <v xml:space="preserve"> 0    0</v>
      </c>
      <c r="AO364" s="1" t="str">
        <f t="shared" si="190"/>
        <v xml:space="preserve"> 0    </v>
      </c>
      <c r="AP364" s="1" t="str">
        <f t="shared" si="191"/>
        <v>0</v>
      </c>
      <c r="AQ364" s="1">
        <f t="shared" si="192"/>
        <v>0</v>
      </c>
      <c r="AR364" s="139"/>
    </row>
    <row r="365" spans="1:48" ht="13.5" customHeight="1" x14ac:dyDescent="0.2">
      <c r="A365" s="96"/>
      <c r="B365" s="241" t="str">
        <f t="shared" si="193"/>
        <v/>
      </c>
      <c r="C365" s="112" t="s">
        <v>3115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6"/>
        <v xml:space="preserve"> 0</v>
      </c>
      <c r="Q365" s="17" t="str">
        <f t="shared" si="177"/>
        <v xml:space="preserve"> 0 </v>
      </c>
      <c r="R365" s="17" t="str">
        <f t="shared" si="194"/>
        <v>00</v>
      </c>
      <c r="S365" s="17" t="str">
        <f t="shared" si="178"/>
        <v xml:space="preserve"> 00</v>
      </c>
      <c r="T365" s="17" t="str">
        <f t="shared" si="198"/>
        <v xml:space="preserve"> 0  00</v>
      </c>
      <c r="U365" s="4">
        <f t="shared" si="195"/>
        <v>0</v>
      </c>
      <c r="V365" s="17" t="str">
        <f t="shared" si="179"/>
        <v xml:space="preserve"> 0</v>
      </c>
      <c r="W365" s="17" t="str">
        <f t="shared" si="199"/>
        <v xml:space="preserve"> 0  0</v>
      </c>
      <c r="X365" s="1" t="str">
        <f t="shared" si="196"/>
        <v>0 00000</v>
      </c>
      <c r="Y365" s="1" t="str">
        <f t="shared" si="180"/>
        <v xml:space="preserve"> 0 00000</v>
      </c>
      <c r="Z365" s="1" t="str">
        <f t="shared" si="200"/>
        <v xml:space="preserve"> 0  0 00000</v>
      </c>
      <c r="AA365" s="1" t="str">
        <f t="shared" si="201"/>
        <v xml:space="preserve"> 000</v>
      </c>
      <c r="AB365" s="1" t="str">
        <f t="shared" si="181"/>
        <v xml:space="preserve">  000</v>
      </c>
      <c r="AC365" s="1" t="str">
        <f t="shared" si="202"/>
        <v xml:space="preserve"> 0   000</v>
      </c>
      <c r="AD365" s="1" t="str">
        <f t="shared" si="203"/>
        <v xml:space="preserve"> </v>
      </c>
      <c r="AE365" s="1" t="str">
        <f t="shared" si="182"/>
        <v xml:space="preserve">  </v>
      </c>
      <c r="AF365" s="1" t="str">
        <f t="shared" si="204"/>
        <v xml:space="preserve"> 0   </v>
      </c>
      <c r="AG365" s="1" t="str">
        <f t="shared" si="183"/>
        <v xml:space="preserve">  00</v>
      </c>
      <c r="AH365" s="1" t="str">
        <f t="shared" si="184"/>
        <v xml:space="preserve">  0</v>
      </c>
      <c r="AI365" s="1" t="str">
        <f t="shared" si="185"/>
        <v xml:space="preserve">  </v>
      </c>
      <c r="AJ365" s="1" t="str">
        <f t="shared" si="186"/>
        <v xml:space="preserve">   0</v>
      </c>
      <c r="AK365" s="1" t="str">
        <f t="shared" si="187"/>
        <v xml:space="preserve">   00</v>
      </c>
      <c r="AL365" s="1" t="str">
        <f t="shared" si="188"/>
        <v xml:space="preserve">   </v>
      </c>
      <c r="AM365" s="1" t="str">
        <f t="shared" si="189"/>
        <v xml:space="preserve"> 0    00</v>
      </c>
      <c r="AN365" s="1" t="str">
        <f t="shared" si="197"/>
        <v xml:space="preserve"> 0    0</v>
      </c>
      <c r="AO365" s="1" t="str">
        <f t="shared" si="190"/>
        <v xml:space="preserve"> 0    </v>
      </c>
      <c r="AP365" s="1" t="str">
        <f t="shared" si="191"/>
        <v>0</v>
      </c>
      <c r="AQ365" s="1">
        <f t="shared" si="192"/>
        <v>0</v>
      </c>
      <c r="AR365" s="138"/>
    </row>
    <row r="366" spans="1:48" ht="13.5" customHeight="1" x14ac:dyDescent="0.2">
      <c r="A366" s="96"/>
      <c r="B366" s="241" t="str">
        <f t="shared" si="193"/>
        <v/>
      </c>
      <c r="C366" s="112" t="s">
        <v>3115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6"/>
        <v xml:space="preserve"> 0</v>
      </c>
      <c r="Q366" s="17" t="str">
        <f t="shared" si="177"/>
        <v xml:space="preserve"> 0 </v>
      </c>
      <c r="R366" s="17" t="str">
        <f t="shared" si="194"/>
        <v>00</v>
      </c>
      <c r="S366" s="17" t="str">
        <f t="shared" si="178"/>
        <v xml:space="preserve"> 00</v>
      </c>
      <c r="T366" s="17" t="str">
        <f t="shared" si="198"/>
        <v xml:space="preserve"> 0  00</v>
      </c>
      <c r="U366" s="4">
        <f t="shared" si="195"/>
        <v>0</v>
      </c>
      <c r="V366" s="17" t="str">
        <f t="shared" si="179"/>
        <v xml:space="preserve"> 0</v>
      </c>
      <c r="W366" s="17" t="str">
        <f t="shared" si="199"/>
        <v xml:space="preserve"> 0  0</v>
      </c>
      <c r="X366" s="1" t="str">
        <f t="shared" si="196"/>
        <v>0 00000</v>
      </c>
      <c r="Y366" s="1" t="str">
        <f t="shared" si="180"/>
        <v xml:space="preserve"> 0 00000</v>
      </c>
      <c r="Z366" s="1" t="str">
        <f t="shared" si="200"/>
        <v xml:space="preserve"> 0  0 00000</v>
      </c>
      <c r="AA366" s="1" t="str">
        <f t="shared" si="201"/>
        <v xml:space="preserve"> 000</v>
      </c>
      <c r="AB366" s="1" t="str">
        <f t="shared" si="181"/>
        <v xml:space="preserve">  000</v>
      </c>
      <c r="AC366" s="1" t="str">
        <f t="shared" si="202"/>
        <v xml:space="preserve"> 0   000</v>
      </c>
      <c r="AD366" s="1" t="str">
        <f t="shared" si="203"/>
        <v xml:space="preserve"> </v>
      </c>
      <c r="AE366" s="1" t="str">
        <f t="shared" si="182"/>
        <v xml:space="preserve">  </v>
      </c>
      <c r="AF366" s="1" t="str">
        <f t="shared" si="204"/>
        <v xml:space="preserve"> 0   </v>
      </c>
      <c r="AG366" s="1" t="str">
        <f t="shared" si="183"/>
        <v xml:space="preserve">  00</v>
      </c>
      <c r="AH366" s="1" t="str">
        <f t="shared" si="184"/>
        <v xml:space="preserve">  0</v>
      </c>
      <c r="AI366" s="1" t="str">
        <f t="shared" si="185"/>
        <v xml:space="preserve">  </v>
      </c>
      <c r="AJ366" s="1" t="str">
        <f t="shared" si="186"/>
        <v xml:space="preserve">   0</v>
      </c>
      <c r="AK366" s="1" t="str">
        <f t="shared" si="187"/>
        <v xml:space="preserve">   00</v>
      </c>
      <c r="AL366" s="1" t="str">
        <f t="shared" si="188"/>
        <v xml:space="preserve">   </v>
      </c>
      <c r="AM366" s="1" t="str">
        <f t="shared" si="189"/>
        <v xml:space="preserve"> 0    00</v>
      </c>
      <c r="AN366" s="1" t="str">
        <f t="shared" si="197"/>
        <v xml:space="preserve"> 0    0</v>
      </c>
      <c r="AO366" s="1" t="str">
        <f t="shared" si="190"/>
        <v xml:space="preserve"> 0    </v>
      </c>
      <c r="AP366" s="1" t="str">
        <f t="shared" si="191"/>
        <v>0</v>
      </c>
      <c r="AQ366" s="1">
        <f t="shared" si="192"/>
        <v>0</v>
      </c>
      <c r="AR366" s="143"/>
    </row>
    <row r="367" spans="1:48" ht="13.5" customHeight="1" x14ac:dyDescent="0.2">
      <c r="A367" s="96"/>
      <c r="B367" s="241" t="str">
        <f t="shared" si="193"/>
        <v/>
      </c>
      <c r="C367" s="112" t="s">
        <v>3115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6"/>
        <v xml:space="preserve"> 0</v>
      </c>
      <c r="Q367" s="17" t="str">
        <f t="shared" si="177"/>
        <v xml:space="preserve"> 0 </v>
      </c>
      <c r="R367" s="17" t="str">
        <f t="shared" si="194"/>
        <v>00</v>
      </c>
      <c r="S367" s="17" t="str">
        <f t="shared" si="178"/>
        <v xml:space="preserve"> 00</v>
      </c>
      <c r="T367" s="17" t="str">
        <f t="shared" si="198"/>
        <v xml:space="preserve"> 0  00</v>
      </c>
      <c r="U367" s="4">
        <f t="shared" si="195"/>
        <v>0</v>
      </c>
      <c r="V367" s="17" t="str">
        <f t="shared" si="179"/>
        <v xml:space="preserve"> 0</v>
      </c>
      <c r="W367" s="17" t="str">
        <f t="shared" si="199"/>
        <v xml:space="preserve"> 0  0</v>
      </c>
      <c r="X367" s="1" t="str">
        <f t="shared" si="196"/>
        <v>0 00000</v>
      </c>
      <c r="Y367" s="1" t="str">
        <f t="shared" si="180"/>
        <v xml:space="preserve"> 0 00000</v>
      </c>
      <c r="Z367" s="1" t="str">
        <f t="shared" si="200"/>
        <v xml:space="preserve"> 0  0 00000</v>
      </c>
      <c r="AA367" s="1" t="str">
        <f t="shared" si="201"/>
        <v xml:space="preserve"> 000</v>
      </c>
      <c r="AB367" s="1" t="str">
        <f t="shared" si="181"/>
        <v xml:space="preserve">  000</v>
      </c>
      <c r="AC367" s="1" t="str">
        <f t="shared" si="202"/>
        <v xml:space="preserve"> 0   000</v>
      </c>
      <c r="AD367" s="1" t="str">
        <f t="shared" si="203"/>
        <v xml:space="preserve"> </v>
      </c>
      <c r="AE367" s="1" t="str">
        <f t="shared" si="182"/>
        <v xml:space="preserve">  </v>
      </c>
      <c r="AF367" s="1" t="str">
        <f t="shared" si="204"/>
        <v xml:space="preserve"> 0   </v>
      </c>
      <c r="AG367" s="1" t="str">
        <f t="shared" si="183"/>
        <v xml:space="preserve">  00</v>
      </c>
      <c r="AH367" s="1" t="str">
        <f t="shared" si="184"/>
        <v xml:space="preserve">  0</v>
      </c>
      <c r="AI367" s="1" t="str">
        <f t="shared" si="185"/>
        <v xml:space="preserve">  </v>
      </c>
      <c r="AJ367" s="1" t="str">
        <f t="shared" si="186"/>
        <v xml:space="preserve">   0</v>
      </c>
      <c r="AK367" s="1" t="str">
        <f t="shared" si="187"/>
        <v xml:space="preserve">   00</v>
      </c>
      <c r="AL367" s="1" t="str">
        <f t="shared" si="188"/>
        <v xml:space="preserve">   </v>
      </c>
      <c r="AM367" s="1" t="str">
        <f t="shared" si="189"/>
        <v xml:space="preserve"> 0    00</v>
      </c>
      <c r="AN367" s="1" t="str">
        <f t="shared" si="197"/>
        <v xml:space="preserve"> 0    0</v>
      </c>
      <c r="AO367" s="1" t="str">
        <f t="shared" si="190"/>
        <v xml:space="preserve"> 0    </v>
      </c>
      <c r="AP367" s="1" t="str">
        <f t="shared" si="191"/>
        <v>0</v>
      </c>
      <c r="AQ367" s="1">
        <f t="shared" si="192"/>
        <v>0</v>
      </c>
      <c r="AR367" s="144"/>
    </row>
    <row r="368" spans="1:48" ht="13.5" customHeight="1" x14ac:dyDescent="0.2">
      <c r="A368" s="96"/>
      <c r="B368" s="241" t="str">
        <f t="shared" si="193"/>
        <v/>
      </c>
      <c r="C368" s="112" t="s">
        <v>3115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6"/>
        <v xml:space="preserve"> 0</v>
      </c>
      <c r="Q368" s="17" t="str">
        <f t="shared" si="177"/>
        <v xml:space="preserve"> 0 </v>
      </c>
      <c r="R368" s="17" t="str">
        <f t="shared" si="194"/>
        <v>00</v>
      </c>
      <c r="S368" s="17" t="str">
        <f t="shared" si="178"/>
        <v xml:space="preserve"> 00</v>
      </c>
      <c r="T368" s="17" t="str">
        <f t="shared" si="198"/>
        <v xml:space="preserve"> 0  00</v>
      </c>
      <c r="U368" s="4">
        <f t="shared" si="195"/>
        <v>0</v>
      </c>
      <c r="V368" s="17" t="str">
        <f t="shared" si="179"/>
        <v xml:space="preserve"> 0</v>
      </c>
      <c r="W368" s="17" t="str">
        <f t="shared" si="199"/>
        <v xml:space="preserve"> 0  0</v>
      </c>
      <c r="X368" s="1" t="str">
        <f t="shared" si="196"/>
        <v>0 00000</v>
      </c>
      <c r="Y368" s="1" t="str">
        <f t="shared" si="180"/>
        <v xml:space="preserve"> 0 00000</v>
      </c>
      <c r="Z368" s="1" t="str">
        <f t="shared" si="200"/>
        <v xml:space="preserve"> 0  0 00000</v>
      </c>
      <c r="AA368" s="1" t="str">
        <f t="shared" si="201"/>
        <v xml:space="preserve"> 000</v>
      </c>
      <c r="AB368" s="1" t="str">
        <f t="shared" si="181"/>
        <v xml:space="preserve">  000</v>
      </c>
      <c r="AC368" s="1" t="str">
        <f t="shared" si="202"/>
        <v xml:space="preserve"> 0   000</v>
      </c>
      <c r="AD368" s="1" t="str">
        <f t="shared" si="203"/>
        <v xml:space="preserve"> </v>
      </c>
      <c r="AE368" s="1" t="str">
        <f t="shared" si="182"/>
        <v xml:space="preserve">  </v>
      </c>
      <c r="AF368" s="1" t="str">
        <f t="shared" si="204"/>
        <v xml:space="preserve"> 0   </v>
      </c>
      <c r="AG368" s="1" t="str">
        <f t="shared" si="183"/>
        <v xml:space="preserve">  00</v>
      </c>
      <c r="AH368" s="1" t="str">
        <f t="shared" si="184"/>
        <v xml:space="preserve">  0</v>
      </c>
      <c r="AI368" s="1" t="str">
        <f t="shared" si="185"/>
        <v xml:space="preserve">  </v>
      </c>
      <c r="AJ368" s="1" t="str">
        <f t="shared" si="186"/>
        <v xml:space="preserve">   0</v>
      </c>
      <c r="AK368" s="1" t="str">
        <f t="shared" si="187"/>
        <v xml:space="preserve">   00</v>
      </c>
      <c r="AL368" s="1" t="str">
        <f t="shared" si="188"/>
        <v xml:space="preserve">   </v>
      </c>
      <c r="AM368" s="1" t="str">
        <f t="shared" si="189"/>
        <v xml:space="preserve"> 0    00</v>
      </c>
      <c r="AN368" s="1" t="str">
        <f t="shared" si="197"/>
        <v xml:space="preserve"> 0    0</v>
      </c>
      <c r="AO368" s="1" t="str">
        <f t="shared" si="190"/>
        <v xml:space="preserve"> 0    </v>
      </c>
      <c r="AP368" s="1" t="str">
        <f t="shared" si="191"/>
        <v>0</v>
      </c>
      <c r="AQ368" s="1">
        <f t="shared" si="192"/>
        <v>0</v>
      </c>
      <c r="AR368" s="143"/>
    </row>
    <row r="369" spans="1:48" ht="13.5" customHeight="1" x14ac:dyDescent="0.2">
      <c r="A369" s="96"/>
      <c r="B369" s="241" t="str">
        <f t="shared" si="193"/>
        <v/>
      </c>
      <c r="C369" s="112" t="s">
        <v>3115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6"/>
        <v xml:space="preserve"> 0</v>
      </c>
      <c r="Q369" s="17" t="str">
        <f t="shared" si="177"/>
        <v xml:space="preserve"> 0 </v>
      </c>
      <c r="R369" s="17" t="str">
        <f t="shared" si="194"/>
        <v>00</v>
      </c>
      <c r="S369" s="17" t="str">
        <f t="shared" si="178"/>
        <v xml:space="preserve"> 00</v>
      </c>
      <c r="T369" s="17" t="str">
        <f t="shared" si="198"/>
        <v xml:space="preserve"> 0  00</v>
      </c>
      <c r="U369" s="4">
        <f t="shared" si="195"/>
        <v>0</v>
      </c>
      <c r="V369" s="17" t="str">
        <f t="shared" si="179"/>
        <v xml:space="preserve"> 0</v>
      </c>
      <c r="W369" s="17" t="str">
        <f t="shared" si="199"/>
        <v xml:space="preserve"> 0  0</v>
      </c>
      <c r="X369" s="1" t="str">
        <f t="shared" si="196"/>
        <v>0 00000</v>
      </c>
      <c r="Y369" s="1" t="str">
        <f t="shared" si="180"/>
        <v xml:space="preserve"> 0 00000</v>
      </c>
      <c r="Z369" s="1" t="str">
        <f t="shared" si="200"/>
        <v xml:space="preserve"> 0  0 00000</v>
      </c>
      <c r="AA369" s="1" t="str">
        <f t="shared" si="201"/>
        <v xml:space="preserve"> 000</v>
      </c>
      <c r="AB369" s="1" t="str">
        <f t="shared" si="181"/>
        <v xml:space="preserve">  000</v>
      </c>
      <c r="AC369" s="1" t="str">
        <f t="shared" si="202"/>
        <v xml:space="preserve"> 0   000</v>
      </c>
      <c r="AD369" s="1" t="str">
        <f t="shared" si="203"/>
        <v xml:space="preserve"> </v>
      </c>
      <c r="AE369" s="1" t="str">
        <f t="shared" si="182"/>
        <v xml:space="preserve">  </v>
      </c>
      <c r="AF369" s="1" t="str">
        <f t="shared" si="204"/>
        <v xml:space="preserve"> 0   </v>
      </c>
      <c r="AG369" s="1" t="str">
        <f t="shared" si="183"/>
        <v xml:space="preserve">  00</v>
      </c>
      <c r="AH369" s="1" t="str">
        <f t="shared" si="184"/>
        <v xml:space="preserve">  0</v>
      </c>
      <c r="AI369" s="1" t="str">
        <f t="shared" si="185"/>
        <v xml:space="preserve">  </v>
      </c>
      <c r="AJ369" s="1" t="str">
        <f t="shared" si="186"/>
        <v xml:space="preserve">   0</v>
      </c>
      <c r="AK369" s="1" t="str">
        <f t="shared" si="187"/>
        <v xml:space="preserve">   00</v>
      </c>
      <c r="AL369" s="1" t="str">
        <f t="shared" si="188"/>
        <v xml:space="preserve">   </v>
      </c>
      <c r="AM369" s="1" t="str">
        <f t="shared" si="189"/>
        <v xml:space="preserve"> 0    00</v>
      </c>
      <c r="AN369" s="1" t="str">
        <f t="shared" si="197"/>
        <v xml:space="preserve"> 0    0</v>
      </c>
      <c r="AO369" s="1" t="str">
        <f t="shared" si="190"/>
        <v xml:space="preserve"> 0    </v>
      </c>
      <c r="AP369" s="1" t="str">
        <f t="shared" si="191"/>
        <v>0</v>
      </c>
      <c r="AQ369" s="1">
        <f t="shared" si="192"/>
        <v>0</v>
      </c>
      <c r="AR369" s="144"/>
    </row>
    <row r="370" spans="1:48" ht="13.5" customHeight="1" x14ac:dyDescent="0.2">
      <c r="A370" s="96"/>
      <c r="B370" s="241" t="str">
        <f t="shared" si="193"/>
        <v/>
      </c>
      <c r="C370" s="112" t="s">
        <v>3115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6"/>
        <v xml:space="preserve"> 0</v>
      </c>
      <c r="Q370" s="17" t="str">
        <f t="shared" si="177"/>
        <v xml:space="preserve"> 0 </v>
      </c>
      <c r="R370" s="17" t="str">
        <f t="shared" si="194"/>
        <v>00</v>
      </c>
      <c r="S370" s="17" t="str">
        <f t="shared" si="178"/>
        <v xml:space="preserve"> 00</v>
      </c>
      <c r="T370" s="17" t="str">
        <f t="shared" si="198"/>
        <v xml:space="preserve"> 0  00</v>
      </c>
      <c r="U370" s="4">
        <f t="shared" si="195"/>
        <v>0</v>
      </c>
      <c r="V370" s="17" t="str">
        <f t="shared" si="179"/>
        <v xml:space="preserve"> 0</v>
      </c>
      <c r="W370" s="17" t="str">
        <f t="shared" si="199"/>
        <v xml:space="preserve"> 0  0</v>
      </c>
      <c r="X370" s="1" t="str">
        <f t="shared" si="196"/>
        <v>0 00000</v>
      </c>
      <c r="Y370" s="1" t="str">
        <f t="shared" si="180"/>
        <v xml:space="preserve"> 0 00000</v>
      </c>
      <c r="Z370" s="1" t="str">
        <f t="shared" si="200"/>
        <v xml:space="preserve"> 0  0 00000</v>
      </c>
      <c r="AA370" s="1" t="str">
        <f t="shared" si="201"/>
        <v xml:space="preserve"> 000</v>
      </c>
      <c r="AB370" s="1" t="str">
        <f t="shared" si="181"/>
        <v xml:space="preserve">  000</v>
      </c>
      <c r="AC370" s="1" t="str">
        <f t="shared" si="202"/>
        <v xml:space="preserve"> 0   000</v>
      </c>
      <c r="AD370" s="1" t="str">
        <f t="shared" si="203"/>
        <v xml:space="preserve"> </v>
      </c>
      <c r="AE370" s="1" t="str">
        <f t="shared" si="182"/>
        <v xml:space="preserve">  </v>
      </c>
      <c r="AF370" s="1" t="str">
        <f t="shared" si="204"/>
        <v xml:space="preserve"> 0   </v>
      </c>
      <c r="AG370" s="1" t="str">
        <f t="shared" si="183"/>
        <v xml:space="preserve">  00</v>
      </c>
      <c r="AH370" s="1" t="str">
        <f t="shared" si="184"/>
        <v xml:space="preserve">  0</v>
      </c>
      <c r="AI370" s="1" t="str">
        <f t="shared" si="185"/>
        <v xml:space="preserve">  </v>
      </c>
      <c r="AJ370" s="1" t="str">
        <f t="shared" si="186"/>
        <v xml:space="preserve">   0</v>
      </c>
      <c r="AK370" s="1" t="str">
        <f t="shared" si="187"/>
        <v xml:space="preserve">   00</v>
      </c>
      <c r="AL370" s="1" t="str">
        <f t="shared" si="188"/>
        <v xml:space="preserve">   </v>
      </c>
      <c r="AM370" s="1" t="str">
        <f t="shared" si="189"/>
        <v xml:space="preserve"> 0    00</v>
      </c>
      <c r="AN370" s="1" t="str">
        <f t="shared" si="197"/>
        <v xml:space="preserve"> 0    0</v>
      </c>
      <c r="AO370" s="1" t="str">
        <f t="shared" si="190"/>
        <v xml:space="preserve"> 0    </v>
      </c>
      <c r="AP370" s="1" t="str">
        <f t="shared" si="191"/>
        <v>0</v>
      </c>
      <c r="AQ370" s="1">
        <f t="shared" si="192"/>
        <v>0</v>
      </c>
      <c r="AR370" s="143"/>
    </row>
    <row r="371" spans="1:48" ht="13.5" customHeight="1" x14ac:dyDescent="0.2">
      <c r="A371" s="96"/>
      <c r="B371" s="241" t="str">
        <f t="shared" si="193"/>
        <v/>
      </c>
      <c r="C371" s="112" t="s">
        <v>3115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6"/>
        <v xml:space="preserve"> 0</v>
      </c>
      <c r="Q371" s="17" t="str">
        <f t="shared" si="177"/>
        <v xml:space="preserve"> 0 </v>
      </c>
      <c r="R371" s="17" t="str">
        <f t="shared" si="194"/>
        <v>00</v>
      </c>
      <c r="S371" s="17" t="str">
        <f t="shared" si="178"/>
        <v xml:space="preserve"> 00</v>
      </c>
      <c r="T371" s="17" t="str">
        <f t="shared" si="198"/>
        <v xml:space="preserve"> 0  00</v>
      </c>
      <c r="U371" s="4">
        <f t="shared" si="195"/>
        <v>0</v>
      </c>
      <c r="V371" s="17" t="str">
        <f t="shared" si="179"/>
        <v xml:space="preserve"> 0</v>
      </c>
      <c r="W371" s="17" t="str">
        <f t="shared" si="199"/>
        <v xml:space="preserve"> 0  0</v>
      </c>
      <c r="X371" s="1" t="str">
        <f t="shared" si="196"/>
        <v>0 00000</v>
      </c>
      <c r="Y371" s="1" t="str">
        <f t="shared" si="180"/>
        <v xml:space="preserve"> 0 00000</v>
      </c>
      <c r="Z371" s="1" t="str">
        <f t="shared" si="200"/>
        <v xml:space="preserve"> 0  0 00000</v>
      </c>
      <c r="AA371" s="1" t="str">
        <f t="shared" si="201"/>
        <v xml:space="preserve"> 000</v>
      </c>
      <c r="AB371" s="1" t="str">
        <f t="shared" si="181"/>
        <v xml:space="preserve">  000</v>
      </c>
      <c r="AC371" s="1" t="str">
        <f t="shared" si="202"/>
        <v xml:space="preserve"> 0   000</v>
      </c>
      <c r="AD371" s="1" t="str">
        <f t="shared" si="203"/>
        <v xml:space="preserve"> </v>
      </c>
      <c r="AE371" s="1" t="str">
        <f t="shared" si="182"/>
        <v xml:space="preserve">  </v>
      </c>
      <c r="AF371" s="1" t="str">
        <f t="shared" si="204"/>
        <v xml:space="preserve"> 0   </v>
      </c>
      <c r="AG371" s="1" t="str">
        <f t="shared" si="183"/>
        <v xml:space="preserve">  00</v>
      </c>
      <c r="AH371" s="1" t="str">
        <f t="shared" si="184"/>
        <v xml:space="preserve">  0</v>
      </c>
      <c r="AI371" s="1" t="str">
        <f t="shared" si="185"/>
        <v xml:space="preserve">  </v>
      </c>
      <c r="AJ371" s="1" t="str">
        <f t="shared" si="186"/>
        <v xml:space="preserve">   0</v>
      </c>
      <c r="AK371" s="1" t="str">
        <f t="shared" si="187"/>
        <v xml:space="preserve">   00</v>
      </c>
      <c r="AL371" s="1" t="str">
        <f t="shared" si="188"/>
        <v xml:space="preserve">   </v>
      </c>
      <c r="AM371" s="1" t="str">
        <f t="shared" si="189"/>
        <v xml:space="preserve"> 0    00</v>
      </c>
      <c r="AN371" s="1" t="str">
        <f t="shared" si="197"/>
        <v xml:space="preserve"> 0    0</v>
      </c>
      <c r="AO371" s="1" t="str">
        <f t="shared" si="190"/>
        <v xml:space="preserve"> 0    </v>
      </c>
      <c r="AP371" s="1" t="str">
        <f t="shared" si="191"/>
        <v>0</v>
      </c>
      <c r="AQ371" s="1">
        <f t="shared" si="192"/>
        <v>0</v>
      </c>
      <c r="AR371" s="144"/>
    </row>
    <row r="372" spans="1:48" ht="13.5" customHeight="1" x14ac:dyDescent="0.2">
      <c r="A372" s="96"/>
      <c r="B372" s="241" t="str">
        <f t="shared" si="193"/>
        <v/>
      </c>
      <c r="C372" s="112" t="s">
        <v>3115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6"/>
        <v xml:space="preserve"> 0</v>
      </c>
      <c r="Q372" s="17" t="str">
        <f t="shared" si="177"/>
        <v xml:space="preserve"> 0 </v>
      </c>
      <c r="R372" s="17" t="str">
        <f t="shared" si="194"/>
        <v>00</v>
      </c>
      <c r="S372" s="17" t="str">
        <f t="shared" si="178"/>
        <v xml:space="preserve"> 00</v>
      </c>
      <c r="T372" s="17" t="str">
        <f t="shared" si="198"/>
        <v xml:space="preserve"> 0  00</v>
      </c>
      <c r="U372" s="4">
        <f t="shared" si="195"/>
        <v>0</v>
      </c>
      <c r="V372" s="17" t="str">
        <f t="shared" si="179"/>
        <v xml:space="preserve"> 0</v>
      </c>
      <c r="W372" s="17" t="str">
        <f t="shared" si="199"/>
        <v xml:space="preserve"> 0  0</v>
      </c>
      <c r="X372" s="1" t="str">
        <f t="shared" si="196"/>
        <v>0 00000</v>
      </c>
      <c r="Y372" s="1" t="str">
        <f t="shared" si="180"/>
        <v xml:space="preserve"> 0 00000</v>
      </c>
      <c r="Z372" s="1" t="str">
        <f t="shared" si="200"/>
        <v xml:space="preserve"> 0  0 00000</v>
      </c>
      <c r="AA372" s="1" t="str">
        <f t="shared" si="201"/>
        <v xml:space="preserve"> 000</v>
      </c>
      <c r="AB372" s="1" t="str">
        <f t="shared" si="181"/>
        <v xml:space="preserve">  000</v>
      </c>
      <c r="AC372" s="1" t="str">
        <f t="shared" si="202"/>
        <v xml:space="preserve"> 0   000</v>
      </c>
      <c r="AD372" s="1" t="str">
        <f t="shared" si="203"/>
        <v xml:space="preserve"> </v>
      </c>
      <c r="AE372" s="1" t="str">
        <f t="shared" si="182"/>
        <v xml:space="preserve">  </v>
      </c>
      <c r="AF372" s="1" t="str">
        <f t="shared" si="204"/>
        <v xml:space="preserve"> 0   </v>
      </c>
      <c r="AG372" s="1" t="str">
        <f t="shared" si="183"/>
        <v xml:space="preserve">  00</v>
      </c>
      <c r="AH372" s="1" t="str">
        <f t="shared" si="184"/>
        <v xml:space="preserve">  0</v>
      </c>
      <c r="AI372" s="1" t="str">
        <f t="shared" si="185"/>
        <v xml:space="preserve">  </v>
      </c>
      <c r="AJ372" s="1" t="str">
        <f t="shared" si="186"/>
        <v xml:space="preserve">   0</v>
      </c>
      <c r="AK372" s="1" t="str">
        <f t="shared" si="187"/>
        <v xml:space="preserve">   00</v>
      </c>
      <c r="AL372" s="1" t="str">
        <f t="shared" si="188"/>
        <v xml:space="preserve">   </v>
      </c>
      <c r="AM372" s="1" t="str">
        <f t="shared" si="189"/>
        <v xml:space="preserve"> 0    00</v>
      </c>
      <c r="AN372" s="1" t="str">
        <f t="shared" si="197"/>
        <v xml:space="preserve"> 0    0</v>
      </c>
      <c r="AO372" s="1" t="str">
        <f t="shared" si="190"/>
        <v xml:space="preserve"> 0    </v>
      </c>
      <c r="AP372" s="1" t="str">
        <f t="shared" si="191"/>
        <v>0</v>
      </c>
      <c r="AQ372" s="1">
        <f t="shared" si="192"/>
        <v>0</v>
      </c>
      <c r="AR372" s="143"/>
    </row>
    <row r="373" spans="1:48" ht="13.5" customHeight="1" x14ac:dyDescent="0.2">
      <c r="A373" s="96"/>
      <c r="B373" s="241" t="str">
        <f t="shared" si="193"/>
        <v/>
      </c>
      <c r="C373" s="112" t="s">
        <v>3115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6"/>
        <v xml:space="preserve"> 0</v>
      </c>
      <c r="Q373" s="17" t="str">
        <f t="shared" si="177"/>
        <v xml:space="preserve"> 0 </v>
      </c>
      <c r="R373" s="17" t="str">
        <f t="shared" si="194"/>
        <v>00</v>
      </c>
      <c r="S373" s="17" t="str">
        <f t="shared" si="178"/>
        <v xml:space="preserve"> 00</v>
      </c>
      <c r="T373" s="17" t="str">
        <f t="shared" si="198"/>
        <v xml:space="preserve"> 0  00</v>
      </c>
      <c r="U373" s="4">
        <f t="shared" si="195"/>
        <v>0</v>
      </c>
      <c r="V373" s="17" t="str">
        <f t="shared" si="179"/>
        <v xml:space="preserve"> 0</v>
      </c>
      <c r="W373" s="17" t="str">
        <f t="shared" si="199"/>
        <v xml:space="preserve"> 0  0</v>
      </c>
      <c r="X373" s="1" t="str">
        <f t="shared" si="196"/>
        <v>0 00000</v>
      </c>
      <c r="Y373" s="1" t="str">
        <f t="shared" si="180"/>
        <v xml:space="preserve"> 0 00000</v>
      </c>
      <c r="Z373" s="1" t="str">
        <f t="shared" si="200"/>
        <v xml:space="preserve"> 0  0 00000</v>
      </c>
      <c r="AA373" s="1" t="str">
        <f t="shared" si="201"/>
        <v xml:space="preserve"> 000</v>
      </c>
      <c r="AB373" s="1" t="str">
        <f t="shared" si="181"/>
        <v xml:space="preserve">  000</v>
      </c>
      <c r="AC373" s="1" t="str">
        <f t="shared" si="202"/>
        <v xml:space="preserve"> 0   000</v>
      </c>
      <c r="AD373" s="1" t="str">
        <f t="shared" si="203"/>
        <v xml:space="preserve"> </v>
      </c>
      <c r="AE373" s="1" t="str">
        <f t="shared" si="182"/>
        <v xml:space="preserve">  </v>
      </c>
      <c r="AF373" s="1" t="str">
        <f t="shared" si="204"/>
        <v xml:space="preserve"> 0   </v>
      </c>
      <c r="AG373" s="1" t="str">
        <f t="shared" si="183"/>
        <v xml:space="preserve">  00</v>
      </c>
      <c r="AH373" s="1" t="str">
        <f t="shared" si="184"/>
        <v xml:space="preserve">  0</v>
      </c>
      <c r="AI373" s="1" t="str">
        <f t="shared" si="185"/>
        <v xml:space="preserve">  </v>
      </c>
      <c r="AJ373" s="1" t="str">
        <f t="shared" si="186"/>
        <v xml:space="preserve">   0</v>
      </c>
      <c r="AK373" s="1" t="str">
        <f t="shared" si="187"/>
        <v xml:space="preserve">   00</v>
      </c>
      <c r="AL373" s="1" t="str">
        <f t="shared" si="188"/>
        <v xml:space="preserve">   </v>
      </c>
      <c r="AM373" s="1" t="str">
        <f t="shared" si="189"/>
        <v xml:space="preserve"> 0    00</v>
      </c>
      <c r="AN373" s="1" t="str">
        <f t="shared" si="197"/>
        <v xml:space="preserve"> 0    0</v>
      </c>
      <c r="AO373" s="1" t="str">
        <f t="shared" si="190"/>
        <v xml:space="preserve"> 0    </v>
      </c>
      <c r="AP373" s="1" t="str">
        <f t="shared" si="191"/>
        <v>0</v>
      </c>
      <c r="AQ373" s="1">
        <f t="shared" si="192"/>
        <v>0</v>
      </c>
      <c r="AR373" s="143"/>
    </row>
    <row r="374" spans="1:48" ht="13.5" customHeight="1" x14ac:dyDescent="0.2">
      <c r="A374" s="96"/>
      <c r="B374" s="241" t="str">
        <f t="shared" si="193"/>
        <v/>
      </c>
      <c r="C374" s="112" t="s">
        <v>3115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6"/>
        <v xml:space="preserve"> 0</v>
      </c>
      <c r="Q374" s="17" t="str">
        <f t="shared" si="177"/>
        <v xml:space="preserve"> 0 </v>
      </c>
      <c r="R374" s="17" t="str">
        <f t="shared" si="194"/>
        <v>00</v>
      </c>
      <c r="S374" s="17" t="str">
        <f t="shared" si="178"/>
        <v xml:space="preserve"> 00</v>
      </c>
      <c r="T374" s="17" t="str">
        <f t="shared" si="198"/>
        <v xml:space="preserve"> 0  00</v>
      </c>
      <c r="U374" s="4">
        <f t="shared" si="195"/>
        <v>0</v>
      </c>
      <c r="V374" s="17" t="str">
        <f t="shared" si="179"/>
        <v xml:space="preserve"> 0</v>
      </c>
      <c r="W374" s="17" t="str">
        <f t="shared" si="199"/>
        <v xml:space="preserve"> 0  0</v>
      </c>
      <c r="X374" s="1" t="str">
        <f t="shared" si="196"/>
        <v>0 00000</v>
      </c>
      <c r="Y374" s="1" t="str">
        <f t="shared" si="180"/>
        <v xml:space="preserve"> 0 00000</v>
      </c>
      <c r="Z374" s="1" t="str">
        <f t="shared" si="200"/>
        <v xml:space="preserve"> 0  0 00000</v>
      </c>
      <c r="AA374" s="1" t="str">
        <f t="shared" si="201"/>
        <v xml:space="preserve"> 000</v>
      </c>
      <c r="AB374" s="1" t="str">
        <f t="shared" si="181"/>
        <v xml:space="preserve">  000</v>
      </c>
      <c r="AC374" s="1" t="str">
        <f t="shared" si="202"/>
        <v xml:space="preserve"> 0   000</v>
      </c>
      <c r="AD374" s="1" t="str">
        <f t="shared" si="203"/>
        <v xml:space="preserve"> </v>
      </c>
      <c r="AE374" s="1" t="str">
        <f t="shared" si="182"/>
        <v xml:space="preserve">  </v>
      </c>
      <c r="AF374" s="1" t="str">
        <f t="shared" si="204"/>
        <v xml:space="preserve"> 0   </v>
      </c>
      <c r="AG374" s="1" t="str">
        <f t="shared" si="183"/>
        <v xml:space="preserve">  00</v>
      </c>
      <c r="AH374" s="1" t="str">
        <f t="shared" si="184"/>
        <v xml:space="preserve">  0</v>
      </c>
      <c r="AI374" s="1" t="str">
        <f t="shared" si="185"/>
        <v xml:space="preserve">  </v>
      </c>
      <c r="AJ374" s="1" t="str">
        <f t="shared" si="186"/>
        <v xml:space="preserve">   0</v>
      </c>
      <c r="AK374" s="1" t="str">
        <f t="shared" si="187"/>
        <v xml:space="preserve">   00</v>
      </c>
      <c r="AL374" s="1" t="str">
        <f t="shared" si="188"/>
        <v xml:space="preserve">   </v>
      </c>
      <c r="AM374" s="1" t="str">
        <f t="shared" si="189"/>
        <v xml:space="preserve"> 0    00</v>
      </c>
      <c r="AN374" s="1" t="str">
        <f t="shared" si="197"/>
        <v xml:space="preserve"> 0    0</v>
      </c>
      <c r="AO374" s="1" t="str">
        <f t="shared" si="190"/>
        <v xml:space="preserve"> 0    </v>
      </c>
      <c r="AP374" s="1" t="str">
        <f t="shared" si="191"/>
        <v>0</v>
      </c>
      <c r="AQ374" s="1">
        <f t="shared" si="192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3"/>
        <v/>
      </c>
      <c r="C375" s="112" t="s">
        <v>3115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6"/>
        <v xml:space="preserve"> 0</v>
      </c>
      <c r="Q375" s="17" t="str">
        <f t="shared" si="177"/>
        <v xml:space="preserve"> 0 </v>
      </c>
      <c r="R375" s="17" t="str">
        <f t="shared" si="194"/>
        <v>00</v>
      </c>
      <c r="S375" s="17" t="str">
        <f t="shared" si="178"/>
        <v xml:space="preserve"> 00</v>
      </c>
      <c r="T375" s="17" t="str">
        <f t="shared" si="198"/>
        <v xml:space="preserve"> 0  00</v>
      </c>
      <c r="U375" s="4">
        <f t="shared" si="195"/>
        <v>0</v>
      </c>
      <c r="V375" s="17" t="str">
        <f t="shared" si="179"/>
        <v xml:space="preserve"> 0</v>
      </c>
      <c r="W375" s="17" t="str">
        <f t="shared" si="199"/>
        <v xml:space="preserve"> 0  0</v>
      </c>
      <c r="X375" s="1" t="str">
        <f t="shared" si="196"/>
        <v>0 00000</v>
      </c>
      <c r="Y375" s="1" t="str">
        <f t="shared" si="180"/>
        <v xml:space="preserve"> 0 00000</v>
      </c>
      <c r="Z375" s="1" t="str">
        <f t="shared" si="200"/>
        <v xml:space="preserve"> 0  0 00000</v>
      </c>
      <c r="AA375" s="1" t="str">
        <f t="shared" si="201"/>
        <v xml:space="preserve"> 000</v>
      </c>
      <c r="AB375" s="1" t="str">
        <f t="shared" si="181"/>
        <v xml:space="preserve">  000</v>
      </c>
      <c r="AC375" s="1" t="str">
        <f t="shared" si="202"/>
        <v xml:space="preserve"> 0   000</v>
      </c>
      <c r="AD375" s="1" t="str">
        <f t="shared" si="203"/>
        <v xml:space="preserve"> </v>
      </c>
      <c r="AE375" s="1" t="str">
        <f t="shared" si="182"/>
        <v xml:space="preserve">  </v>
      </c>
      <c r="AF375" s="1" t="str">
        <f t="shared" si="204"/>
        <v xml:space="preserve"> 0   </v>
      </c>
      <c r="AG375" s="1" t="str">
        <f t="shared" si="183"/>
        <v xml:space="preserve">  00</v>
      </c>
      <c r="AH375" s="1" t="str">
        <f t="shared" si="184"/>
        <v xml:space="preserve">  0</v>
      </c>
      <c r="AI375" s="1" t="str">
        <f t="shared" si="185"/>
        <v xml:space="preserve">  </v>
      </c>
      <c r="AJ375" s="1" t="str">
        <f t="shared" si="186"/>
        <v xml:space="preserve">   0</v>
      </c>
      <c r="AK375" s="1" t="str">
        <f t="shared" si="187"/>
        <v xml:space="preserve">   00</v>
      </c>
      <c r="AL375" s="1" t="str">
        <f t="shared" si="188"/>
        <v xml:space="preserve">   </v>
      </c>
      <c r="AM375" s="1" t="str">
        <f t="shared" si="189"/>
        <v xml:space="preserve"> 0    00</v>
      </c>
      <c r="AN375" s="1" t="str">
        <f t="shared" si="197"/>
        <v xml:space="preserve"> 0    0</v>
      </c>
      <c r="AO375" s="1" t="str">
        <f t="shared" si="190"/>
        <v xml:space="preserve"> 0    </v>
      </c>
      <c r="AP375" s="1" t="str">
        <f t="shared" si="191"/>
        <v>0</v>
      </c>
      <c r="AQ375" s="1">
        <f t="shared" si="192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3"/>
        <v/>
      </c>
      <c r="C376" s="112" t="s">
        <v>3115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6"/>
        <v xml:space="preserve"> 0</v>
      </c>
      <c r="Q376" s="17" t="str">
        <f t="shared" si="177"/>
        <v xml:space="preserve"> 0 </v>
      </c>
      <c r="R376" s="17" t="str">
        <f t="shared" si="194"/>
        <v>00</v>
      </c>
      <c r="S376" s="17" t="str">
        <f t="shared" si="178"/>
        <v xml:space="preserve"> 00</v>
      </c>
      <c r="T376" s="17" t="str">
        <f t="shared" si="198"/>
        <v xml:space="preserve"> 0  00</v>
      </c>
      <c r="U376" s="4">
        <f t="shared" si="195"/>
        <v>0</v>
      </c>
      <c r="V376" s="17" t="str">
        <f t="shared" si="179"/>
        <v xml:space="preserve"> 0</v>
      </c>
      <c r="W376" s="17" t="str">
        <f t="shared" si="199"/>
        <v xml:space="preserve"> 0  0</v>
      </c>
      <c r="X376" s="1" t="str">
        <f t="shared" si="196"/>
        <v>0 00000</v>
      </c>
      <c r="Y376" s="1" t="str">
        <f t="shared" si="180"/>
        <v xml:space="preserve"> 0 00000</v>
      </c>
      <c r="Z376" s="1" t="str">
        <f t="shared" si="200"/>
        <v xml:space="preserve"> 0  0 00000</v>
      </c>
      <c r="AA376" s="1" t="str">
        <f t="shared" si="201"/>
        <v xml:space="preserve"> 000</v>
      </c>
      <c r="AB376" s="1" t="str">
        <f t="shared" si="181"/>
        <v xml:space="preserve">  000</v>
      </c>
      <c r="AC376" s="1" t="str">
        <f t="shared" si="202"/>
        <v xml:space="preserve"> 0   000</v>
      </c>
      <c r="AD376" s="1" t="str">
        <f t="shared" si="203"/>
        <v xml:space="preserve"> </v>
      </c>
      <c r="AE376" s="1" t="str">
        <f t="shared" si="182"/>
        <v xml:space="preserve">  </v>
      </c>
      <c r="AF376" s="1" t="str">
        <f t="shared" si="204"/>
        <v xml:space="preserve"> 0   </v>
      </c>
      <c r="AG376" s="1" t="str">
        <f t="shared" si="183"/>
        <v xml:space="preserve">  00</v>
      </c>
      <c r="AH376" s="1" t="str">
        <f t="shared" si="184"/>
        <v xml:space="preserve">  0</v>
      </c>
      <c r="AI376" s="1" t="str">
        <f t="shared" si="185"/>
        <v xml:space="preserve">  </v>
      </c>
      <c r="AJ376" s="1" t="str">
        <f t="shared" si="186"/>
        <v xml:space="preserve">   0</v>
      </c>
      <c r="AK376" s="1" t="str">
        <f t="shared" si="187"/>
        <v xml:space="preserve">   00</v>
      </c>
      <c r="AL376" s="1" t="str">
        <f t="shared" si="188"/>
        <v xml:space="preserve">   </v>
      </c>
      <c r="AM376" s="1" t="str">
        <f t="shared" si="189"/>
        <v xml:space="preserve"> 0    00</v>
      </c>
      <c r="AN376" s="1" t="str">
        <f t="shared" si="197"/>
        <v xml:space="preserve"> 0    0</v>
      </c>
      <c r="AO376" s="1" t="str">
        <f t="shared" si="190"/>
        <v xml:space="preserve"> 0    </v>
      </c>
      <c r="AP376" s="1" t="str">
        <f t="shared" si="191"/>
        <v>0</v>
      </c>
      <c r="AQ376" s="1">
        <f t="shared" si="192"/>
        <v>0</v>
      </c>
      <c r="AR376" s="144"/>
    </row>
    <row r="377" spans="1:48" ht="13.5" customHeight="1" x14ac:dyDescent="0.2">
      <c r="A377" s="96"/>
      <c r="B377" s="241" t="str">
        <f t="shared" si="193"/>
        <v/>
      </c>
      <c r="C377" s="112" t="s">
        <v>3115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6"/>
        <v xml:space="preserve"> 0</v>
      </c>
      <c r="Q377" s="17" t="str">
        <f t="shared" si="177"/>
        <v xml:space="preserve"> 0 </v>
      </c>
      <c r="R377" s="17" t="str">
        <f t="shared" si="194"/>
        <v>00</v>
      </c>
      <c r="S377" s="17" t="str">
        <f t="shared" si="178"/>
        <v xml:space="preserve"> 00</v>
      </c>
      <c r="T377" s="17" t="str">
        <f t="shared" si="198"/>
        <v xml:space="preserve"> 0  00</v>
      </c>
      <c r="U377" s="4">
        <f t="shared" si="195"/>
        <v>0</v>
      </c>
      <c r="V377" s="17" t="str">
        <f t="shared" si="179"/>
        <v xml:space="preserve"> 0</v>
      </c>
      <c r="W377" s="17" t="str">
        <f t="shared" si="199"/>
        <v xml:space="preserve"> 0  0</v>
      </c>
      <c r="X377" s="1" t="str">
        <f t="shared" si="196"/>
        <v>0 00000</v>
      </c>
      <c r="Y377" s="1" t="str">
        <f t="shared" si="180"/>
        <v xml:space="preserve"> 0 00000</v>
      </c>
      <c r="Z377" s="1" t="str">
        <f t="shared" si="200"/>
        <v xml:space="preserve"> 0  0 00000</v>
      </c>
      <c r="AA377" s="1" t="str">
        <f t="shared" si="201"/>
        <v xml:space="preserve"> 000</v>
      </c>
      <c r="AB377" s="1" t="str">
        <f t="shared" si="181"/>
        <v xml:space="preserve">  000</v>
      </c>
      <c r="AC377" s="1" t="str">
        <f t="shared" si="202"/>
        <v xml:space="preserve"> 0   000</v>
      </c>
      <c r="AD377" s="1" t="str">
        <f t="shared" si="203"/>
        <v xml:space="preserve"> </v>
      </c>
      <c r="AE377" s="1" t="str">
        <f t="shared" si="182"/>
        <v xml:space="preserve">  </v>
      </c>
      <c r="AF377" s="1" t="str">
        <f t="shared" si="204"/>
        <v xml:space="preserve"> 0   </v>
      </c>
      <c r="AG377" s="1" t="str">
        <f t="shared" si="183"/>
        <v xml:space="preserve">  00</v>
      </c>
      <c r="AH377" s="1" t="str">
        <f t="shared" si="184"/>
        <v xml:space="preserve">  0</v>
      </c>
      <c r="AI377" s="1" t="str">
        <f t="shared" si="185"/>
        <v xml:space="preserve">  </v>
      </c>
      <c r="AJ377" s="1" t="str">
        <f t="shared" si="186"/>
        <v xml:space="preserve">   0</v>
      </c>
      <c r="AK377" s="1" t="str">
        <f t="shared" si="187"/>
        <v xml:space="preserve">   00</v>
      </c>
      <c r="AL377" s="1" t="str">
        <f t="shared" si="188"/>
        <v xml:space="preserve">   </v>
      </c>
      <c r="AM377" s="1" t="str">
        <f t="shared" si="189"/>
        <v xml:space="preserve"> 0    00</v>
      </c>
      <c r="AN377" s="1" t="str">
        <f t="shared" si="197"/>
        <v xml:space="preserve"> 0    0</v>
      </c>
      <c r="AO377" s="1" t="str">
        <f t="shared" si="190"/>
        <v xml:space="preserve"> 0    </v>
      </c>
      <c r="AP377" s="1" t="str">
        <f t="shared" si="191"/>
        <v>0</v>
      </c>
      <c r="AQ377" s="1">
        <f t="shared" si="192"/>
        <v>0</v>
      </c>
      <c r="AR377" s="143"/>
    </row>
    <row r="378" spans="1:48" ht="13.5" customHeight="1" x14ac:dyDescent="0.2">
      <c r="A378" s="96"/>
      <c r="B378" s="241" t="str">
        <f t="shared" si="193"/>
        <v/>
      </c>
      <c r="C378" s="112" t="s">
        <v>3115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6"/>
        <v xml:space="preserve"> 0</v>
      </c>
      <c r="Q378" s="17" t="str">
        <f t="shared" si="177"/>
        <v xml:space="preserve"> 0 </v>
      </c>
      <c r="R378" s="17" t="str">
        <f t="shared" si="194"/>
        <v>00</v>
      </c>
      <c r="S378" s="17" t="str">
        <f t="shared" si="178"/>
        <v xml:space="preserve"> 00</v>
      </c>
      <c r="T378" s="17" t="str">
        <f t="shared" si="198"/>
        <v xml:space="preserve"> 0  00</v>
      </c>
      <c r="U378" s="4">
        <f t="shared" si="195"/>
        <v>0</v>
      </c>
      <c r="V378" s="17" t="str">
        <f t="shared" si="179"/>
        <v xml:space="preserve"> 0</v>
      </c>
      <c r="W378" s="17" t="str">
        <f t="shared" si="199"/>
        <v xml:space="preserve"> 0  0</v>
      </c>
      <c r="X378" s="1" t="str">
        <f t="shared" si="196"/>
        <v>0 00000</v>
      </c>
      <c r="Y378" s="1" t="str">
        <f t="shared" si="180"/>
        <v xml:space="preserve"> 0 00000</v>
      </c>
      <c r="Z378" s="1" t="str">
        <f t="shared" si="200"/>
        <v xml:space="preserve"> 0  0 00000</v>
      </c>
      <c r="AA378" s="1" t="str">
        <f t="shared" si="201"/>
        <v xml:space="preserve"> 000</v>
      </c>
      <c r="AB378" s="1" t="str">
        <f t="shared" si="181"/>
        <v xml:space="preserve">  000</v>
      </c>
      <c r="AC378" s="1" t="str">
        <f t="shared" si="202"/>
        <v xml:space="preserve"> 0   000</v>
      </c>
      <c r="AD378" s="1" t="str">
        <f t="shared" si="203"/>
        <v xml:space="preserve"> </v>
      </c>
      <c r="AE378" s="1" t="str">
        <f t="shared" si="182"/>
        <v xml:space="preserve">  </v>
      </c>
      <c r="AF378" s="1" t="str">
        <f t="shared" si="204"/>
        <v xml:space="preserve"> 0   </v>
      </c>
      <c r="AG378" s="1" t="str">
        <f t="shared" si="183"/>
        <v xml:space="preserve">  00</v>
      </c>
      <c r="AH378" s="1" t="str">
        <f t="shared" si="184"/>
        <v xml:space="preserve">  0</v>
      </c>
      <c r="AI378" s="1" t="str">
        <f t="shared" si="185"/>
        <v xml:space="preserve">  </v>
      </c>
      <c r="AJ378" s="1" t="str">
        <f t="shared" si="186"/>
        <v xml:space="preserve">   0</v>
      </c>
      <c r="AK378" s="1" t="str">
        <f t="shared" si="187"/>
        <v xml:space="preserve">   00</v>
      </c>
      <c r="AL378" s="1" t="str">
        <f t="shared" si="188"/>
        <v xml:space="preserve">   </v>
      </c>
      <c r="AM378" s="1" t="str">
        <f t="shared" si="189"/>
        <v xml:space="preserve"> 0    00</v>
      </c>
      <c r="AN378" s="1" t="str">
        <f t="shared" si="197"/>
        <v xml:space="preserve"> 0    0</v>
      </c>
      <c r="AO378" s="1" t="str">
        <f t="shared" si="190"/>
        <v xml:space="preserve"> 0    </v>
      </c>
      <c r="AP378" s="1" t="str">
        <f t="shared" si="191"/>
        <v>0</v>
      </c>
      <c r="AQ378" s="1">
        <f t="shared" si="192"/>
        <v>0</v>
      </c>
      <c r="AR378" s="143"/>
    </row>
    <row r="379" spans="1:48" ht="13.5" customHeight="1" x14ac:dyDescent="0.2">
      <c r="A379" s="96"/>
      <c r="B379" s="241" t="str">
        <f t="shared" si="193"/>
        <v/>
      </c>
      <c r="C379" s="112" t="s">
        <v>3115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6"/>
        <v xml:space="preserve"> 0</v>
      </c>
      <c r="Q379" s="17" t="str">
        <f t="shared" si="177"/>
        <v xml:space="preserve"> 0 </v>
      </c>
      <c r="R379" s="17" t="str">
        <f t="shared" si="194"/>
        <v>00</v>
      </c>
      <c r="S379" s="17" t="str">
        <f t="shared" si="178"/>
        <v xml:space="preserve"> 00</v>
      </c>
      <c r="T379" s="17" t="str">
        <f t="shared" si="198"/>
        <v xml:space="preserve"> 0  00</v>
      </c>
      <c r="U379" s="4">
        <f t="shared" si="195"/>
        <v>0</v>
      </c>
      <c r="V379" s="17" t="str">
        <f t="shared" si="179"/>
        <v xml:space="preserve"> 0</v>
      </c>
      <c r="W379" s="17" t="str">
        <f t="shared" si="199"/>
        <v xml:space="preserve"> 0  0</v>
      </c>
      <c r="X379" s="1" t="str">
        <f t="shared" si="196"/>
        <v>0 00000</v>
      </c>
      <c r="Y379" s="1" t="str">
        <f t="shared" si="180"/>
        <v xml:space="preserve"> 0 00000</v>
      </c>
      <c r="Z379" s="1" t="str">
        <f t="shared" si="200"/>
        <v xml:space="preserve"> 0  0 00000</v>
      </c>
      <c r="AA379" s="1" t="str">
        <f t="shared" si="201"/>
        <v xml:space="preserve"> 000</v>
      </c>
      <c r="AB379" s="1" t="str">
        <f t="shared" si="181"/>
        <v xml:space="preserve">  000</v>
      </c>
      <c r="AC379" s="1" t="str">
        <f t="shared" si="202"/>
        <v xml:space="preserve"> 0   000</v>
      </c>
      <c r="AD379" s="1" t="str">
        <f t="shared" si="203"/>
        <v xml:space="preserve"> </v>
      </c>
      <c r="AE379" s="1" t="str">
        <f t="shared" si="182"/>
        <v xml:space="preserve">  </v>
      </c>
      <c r="AF379" s="1" t="str">
        <f t="shared" si="204"/>
        <v xml:space="preserve"> 0   </v>
      </c>
      <c r="AG379" s="1" t="str">
        <f t="shared" si="183"/>
        <v xml:space="preserve">  00</v>
      </c>
      <c r="AH379" s="1" t="str">
        <f t="shared" si="184"/>
        <v xml:space="preserve">  0</v>
      </c>
      <c r="AI379" s="1" t="str">
        <f t="shared" si="185"/>
        <v xml:space="preserve">  </v>
      </c>
      <c r="AJ379" s="1" t="str">
        <f t="shared" si="186"/>
        <v xml:space="preserve">   0</v>
      </c>
      <c r="AK379" s="1" t="str">
        <f t="shared" si="187"/>
        <v xml:space="preserve">   00</v>
      </c>
      <c r="AL379" s="1" t="str">
        <f t="shared" si="188"/>
        <v xml:space="preserve">   </v>
      </c>
      <c r="AM379" s="1" t="str">
        <f t="shared" si="189"/>
        <v xml:space="preserve"> 0    00</v>
      </c>
      <c r="AN379" s="1" t="str">
        <f t="shared" si="197"/>
        <v xml:space="preserve"> 0    0</v>
      </c>
      <c r="AO379" s="1" t="str">
        <f t="shared" si="190"/>
        <v xml:space="preserve"> 0    </v>
      </c>
      <c r="AP379" s="1" t="str">
        <f t="shared" si="191"/>
        <v>0</v>
      </c>
      <c r="AQ379" s="1">
        <f t="shared" si="192"/>
        <v>0</v>
      </c>
      <c r="AR379" s="143"/>
    </row>
    <row r="380" spans="1:48" ht="13.5" customHeight="1" x14ac:dyDescent="0.2">
      <c r="A380" s="96"/>
      <c r="B380" s="241" t="str">
        <f t="shared" si="193"/>
        <v/>
      </c>
      <c r="C380" s="112" t="s">
        <v>3115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6"/>
        <v xml:space="preserve"> 0</v>
      </c>
      <c r="Q380" s="17" t="str">
        <f t="shared" si="177"/>
        <v xml:space="preserve"> 0 </v>
      </c>
      <c r="R380" s="17" t="str">
        <f t="shared" si="194"/>
        <v>00</v>
      </c>
      <c r="S380" s="17" t="str">
        <f t="shared" si="178"/>
        <v xml:space="preserve"> 00</v>
      </c>
      <c r="T380" s="17" t="str">
        <f t="shared" si="198"/>
        <v xml:space="preserve"> 0  00</v>
      </c>
      <c r="U380" s="4">
        <f t="shared" si="195"/>
        <v>0</v>
      </c>
      <c r="V380" s="17" t="str">
        <f t="shared" si="179"/>
        <v xml:space="preserve"> 0</v>
      </c>
      <c r="W380" s="17" t="str">
        <f t="shared" si="199"/>
        <v xml:space="preserve"> 0  0</v>
      </c>
      <c r="X380" s="1" t="str">
        <f t="shared" si="196"/>
        <v>0 00000</v>
      </c>
      <c r="Y380" s="1" t="str">
        <f t="shared" si="180"/>
        <v xml:space="preserve"> 0 00000</v>
      </c>
      <c r="Z380" s="1" t="str">
        <f t="shared" si="200"/>
        <v xml:space="preserve"> 0  0 00000</v>
      </c>
      <c r="AA380" s="1" t="str">
        <f t="shared" si="201"/>
        <v xml:space="preserve"> 000</v>
      </c>
      <c r="AB380" s="1" t="str">
        <f t="shared" si="181"/>
        <v xml:space="preserve">  000</v>
      </c>
      <c r="AC380" s="1" t="str">
        <f t="shared" si="202"/>
        <v xml:space="preserve"> 0   000</v>
      </c>
      <c r="AD380" s="1" t="str">
        <f t="shared" si="203"/>
        <v xml:space="preserve"> </v>
      </c>
      <c r="AE380" s="1" t="str">
        <f t="shared" si="182"/>
        <v xml:space="preserve">  </v>
      </c>
      <c r="AF380" s="1" t="str">
        <f t="shared" si="204"/>
        <v xml:space="preserve"> 0   </v>
      </c>
      <c r="AG380" s="1" t="str">
        <f t="shared" si="183"/>
        <v xml:space="preserve">  00</v>
      </c>
      <c r="AH380" s="1" t="str">
        <f t="shared" si="184"/>
        <v xml:space="preserve">  0</v>
      </c>
      <c r="AI380" s="1" t="str">
        <f t="shared" si="185"/>
        <v xml:space="preserve">  </v>
      </c>
      <c r="AJ380" s="1" t="str">
        <f t="shared" si="186"/>
        <v xml:space="preserve">   0</v>
      </c>
      <c r="AK380" s="1" t="str">
        <f t="shared" si="187"/>
        <v xml:space="preserve">   00</v>
      </c>
      <c r="AL380" s="1" t="str">
        <f t="shared" si="188"/>
        <v xml:space="preserve">   </v>
      </c>
      <c r="AM380" s="1" t="str">
        <f t="shared" si="189"/>
        <v xml:space="preserve"> 0    00</v>
      </c>
      <c r="AN380" s="1" t="str">
        <f t="shared" si="197"/>
        <v xml:space="preserve"> 0    0</v>
      </c>
      <c r="AO380" s="1" t="str">
        <f t="shared" si="190"/>
        <v xml:space="preserve"> 0    </v>
      </c>
      <c r="AP380" s="1" t="str">
        <f t="shared" si="191"/>
        <v>0</v>
      </c>
      <c r="AQ380" s="1">
        <f t="shared" si="192"/>
        <v>0</v>
      </c>
      <c r="AR380" s="143"/>
    </row>
    <row r="381" spans="1:48" ht="13.5" customHeight="1" x14ac:dyDescent="0.2">
      <c r="A381" s="96"/>
      <c r="B381" s="241" t="str">
        <f t="shared" si="193"/>
        <v/>
      </c>
      <c r="C381" s="112" t="s">
        <v>3115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6"/>
        <v xml:space="preserve"> 0</v>
      </c>
      <c r="Q381" s="17" t="str">
        <f t="shared" si="177"/>
        <v xml:space="preserve"> 0 </v>
      </c>
      <c r="R381" s="17" t="str">
        <f t="shared" si="194"/>
        <v>00</v>
      </c>
      <c r="S381" s="17" t="str">
        <f t="shared" si="178"/>
        <v xml:space="preserve"> 00</v>
      </c>
      <c r="T381" s="17" t="str">
        <f t="shared" si="198"/>
        <v xml:space="preserve"> 0  00</v>
      </c>
      <c r="U381" s="4">
        <f t="shared" si="195"/>
        <v>0</v>
      </c>
      <c r="V381" s="17" t="str">
        <f t="shared" si="179"/>
        <v xml:space="preserve"> 0</v>
      </c>
      <c r="W381" s="17" t="str">
        <f t="shared" si="199"/>
        <v xml:space="preserve"> 0  0</v>
      </c>
      <c r="X381" s="1" t="str">
        <f t="shared" si="196"/>
        <v>0 00000</v>
      </c>
      <c r="Y381" s="1" t="str">
        <f t="shared" si="180"/>
        <v xml:space="preserve"> 0 00000</v>
      </c>
      <c r="Z381" s="1" t="str">
        <f t="shared" si="200"/>
        <v xml:space="preserve"> 0  0 00000</v>
      </c>
      <c r="AA381" s="1" t="str">
        <f t="shared" si="201"/>
        <v xml:space="preserve"> 000</v>
      </c>
      <c r="AB381" s="1" t="str">
        <f t="shared" si="181"/>
        <v xml:space="preserve">  000</v>
      </c>
      <c r="AC381" s="1" t="str">
        <f t="shared" si="202"/>
        <v xml:space="preserve"> 0   000</v>
      </c>
      <c r="AD381" s="1" t="str">
        <f t="shared" si="203"/>
        <v xml:space="preserve"> </v>
      </c>
      <c r="AE381" s="1" t="str">
        <f t="shared" si="182"/>
        <v xml:space="preserve">  </v>
      </c>
      <c r="AF381" s="1" t="str">
        <f t="shared" si="204"/>
        <v xml:space="preserve"> 0   </v>
      </c>
      <c r="AG381" s="1" t="str">
        <f t="shared" si="183"/>
        <v xml:space="preserve">  00</v>
      </c>
      <c r="AH381" s="1" t="str">
        <f t="shared" si="184"/>
        <v xml:space="preserve">  0</v>
      </c>
      <c r="AI381" s="1" t="str">
        <f t="shared" si="185"/>
        <v xml:space="preserve">  </v>
      </c>
      <c r="AJ381" s="1" t="str">
        <f t="shared" si="186"/>
        <v xml:space="preserve">   0</v>
      </c>
      <c r="AK381" s="1" t="str">
        <f t="shared" si="187"/>
        <v xml:space="preserve">   00</v>
      </c>
      <c r="AL381" s="1" t="str">
        <f t="shared" si="188"/>
        <v xml:space="preserve">   </v>
      </c>
      <c r="AM381" s="1" t="str">
        <f t="shared" si="189"/>
        <v xml:space="preserve"> 0    00</v>
      </c>
      <c r="AN381" s="1" t="str">
        <f t="shared" si="197"/>
        <v xml:space="preserve"> 0    0</v>
      </c>
      <c r="AO381" s="1" t="str">
        <f t="shared" si="190"/>
        <v xml:space="preserve"> 0    </v>
      </c>
      <c r="AP381" s="1" t="str">
        <f t="shared" si="191"/>
        <v>0</v>
      </c>
      <c r="AQ381" s="1">
        <f t="shared" si="192"/>
        <v>0</v>
      </c>
      <c r="AR381" s="143"/>
    </row>
    <row r="382" spans="1:48" ht="13.5" customHeight="1" x14ac:dyDescent="0.2">
      <c r="A382" s="96"/>
      <c r="B382" s="241" t="str">
        <f t="shared" si="193"/>
        <v/>
      </c>
      <c r="C382" s="112" t="s">
        <v>3115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6"/>
        <v xml:space="preserve"> 0</v>
      </c>
      <c r="Q382" s="17" t="str">
        <f t="shared" si="177"/>
        <v xml:space="preserve"> 0 </v>
      </c>
      <c r="R382" s="17" t="str">
        <f t="shared" si="194"/>
        <v>00</v>
      </c>
      <c r="S382" s="17" t="str">
        <f t="shared" si="178"/>
        <v xml:space="preserve"> 00</v>
      </c>
      <c r="T382" s="17" t="str">
        <f t="shared" si="198"/>
        <v xml:space="preserve"> 0  00</v>
      </c>
      <c r="U382" s="4">
        <f t="shared" si="195"/>
        <v>0</v>
      </c>
      <c r="V382" s="17" t="str">
        <f t="shared" si="179"/>
        <v xml:space="preserve"> 0</v>
      </c>
      <c r="W382" s="17" t="str">
        <f t="shared" si="199"/>
        <v xml:space="preserve"> 0  0</v>
      </c>
      <c r="X382" s="1" t="str">
        <f t="shared" si="196"/>
        <v>0 00000</v>
      </c>
      <c r="Y382" s="1" t="str">
        <f t="shared" si="180"/>
        <v xml:space="preserve"> 0 00000</v>
      </c>
      <c r="Z382" s="1" t="str">
        <f t="shared" si="200"/>
        <v xml:space="preserve"> 0  0 00000</v>
      </c>
      <c r="AA382" s="1" t="str">
        <f t="shared" si="201"/>
        <v xml:space="preserve"> 000</v>
      </c>
      <c r="AB382" s="1" t="str">
        <f t="shared" si="181"/>
        <v xml:space="preserve">  000</v>
      </c>
      <c r="AC382" s="1" t="str">
        <f t="shared" si="202"/>
        <v xml:space="preserve"> 0   000</v>
      </c>
      <c r="AD382" s="1" t="str">
        <f t="shared" si="203"/>
        <v xml:space="preserve"> </v>
      </c>
      <c r="AE382" s="1" t="str">
        <f t="shared" si="182"/>
        <v xml:space="preserve">  </v>
      </c>
      <c r="AF382" s="1" t="str">
        <f t="shared" si="204"/>
        <v xml:space="preserve"> 0   </v>
      </c>
      <c r="AG382" s="1" t="str">
        <f t="shared" si="183"/>
        <v xml:space="preserve">  00</v>
      </c>
      <c r="AH382" s="1" t="str">
        <f t="shared" si="184"/>
        <v xml:space="preserve">  0</v>
      </c>
      <c r="AI382" s="1" t="str">
        <f t="shared" si="185"/>
        <v xml:space="preserve">  </v>
      </c>
      <c r="AJ382" s="1" t="str">
        <f t="shared" si="186"/>
        <v xml:space="preserve">   0</v>
      </c>
      <c r="AK382" s="1" t="str">
        <f t="shared" si="187"/>
        <v xml:space="preserve">   00</v>
      </c>
      <c r="AL382" s="1" t="str">
        <f t="shared" si="188"/>
        <v xml:space="preserve">   </v>
      </c>
      <c r="AM382" s="1" t="str">
        <f t="shared" si="189"/>
        <v xml:space="preserve"> 0    00</v>
      </c>
      <c r="AN382" s="1" t="str">
        <f t="shared" si="197"/>
        <v xml:space="preserve"> 0    0</v>
      </c>
      <c r="AO382" s="1" t="str">
        <f t="shared" si="190"/>
        <v xml:space="preserve"> 0    </v>
      </c>
      <c r="AP382" s="1" t="str">
        <f t="shared" si="191"/>
        <v>0</v>
      </c>
      <c r="AQ382" s="1">
        <f t="shared" si="192"/>
        <v>0</v>
      </c>
      <c r="AR382" s="143"/>
    </row>
    <row r="383" spans="1:48" ht="13.5" customHeight="1" x14ac:dyDescent="0.2">
      <c r="A383" s="96"/>
      <c r="B383" s="241" t="str">
        <f t="shared" si="193"/>
        <v/>
      </c>
      <c r="C383" s="112" t="s">
        <v>3115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6"/>
        <v xml:space="preserve"> 0</v>
      </c>
      <c r="Q383" s="17" t="str">
        <f t="shared" si="177"/>
        <v xml:space="preserve"> 0 </v>
      </c>
      <c r="R383" s="17" t="str">
        <f t="shared" si="194"/>
        <v>00</v>
      </c>
      <c r="S383" s="17" t="str">
        <f t="shared" si="178"/>
        <v xml:space="preserve"> 00</v>
      </c>
      <c r="T383" s="17" t="str">
        <f t="shared" si="198"/>
        <v xml:space="preserve"> 0  00</v>
      </c>
      <c r="U383" s="4">
        <f t="shared" si="195"/>
        <v>0</v>
      </c>
      <c r="V383" s="17" t="str">
        <f t="shared" si="179"/>
        <v xml:space="preserve"> 0</v>
      </c>
      <c r="W383" s="17" t="str">
        <f t="shared" si="199"/>
        <v xml:space="preserve"> 0  0</v>
      </c>
      <c r="X383" s="1" t="str">
        <f t="shared" si="196"/>
        <v>0 00000</v>
      </c>
      <c r="Y383" s="1" t="str">
        <f t="shared" si="180"/>
        <v xml:space="preserve"> 0 00000</v>
      </c>
      <c r="Z383" s="1" t="str">
        <f t="shared" si="200"/>
        <v xml:space="preserve"> 0  0 00000</v>
      </c>
      <c r="AA383" s="1" t="str">
        <f t="shared" si="201"/>
        <v xml:space="preserve"> 000</v>
      </c>
      <c r="AB383" s="1" t="str">
        <f t="shared" si="181"/>
        <v xml:space="preserve">  000</v>
      </c>
      <c r="AC383" s="1" t="str">
        <f t="shared" si="202"/>
        <v xml:space="preserve"> 0   000</v>
      </c>
      <c r="AD383" s="1" t="str">
        <f t="shared" si="203"/>
        <v xml:space="preserve"> </v>
      </c>
      <c r="AE383" s="1" t="str">
        <f t="shared" si="182"/>
        <v xml:space="preserve">  </v>
      </c>
      <c r="AF383" s="1" t="str">
        <f t="shared" si="204"/>
        <v xml:space="preserve"> 0   </v>
      </c>
      <c r="AG383" s="1" t="str">
        <f t="shared" si="183"/>
        <v xml:space="preserve">  00</v>
      </c>
      <c r="AH383" s="1" t="str">
        <f t="shared" si="184"/>
        <v xml:space="preserve">  0</v>
      </c>
      <c r="AI383" s="1" t="str">
        <f t="shared" si="185"/>
        <v xml:space="preserve">  </v>
      </c>
      <c r="AJ383" s="1" t="str">
        <f t="shared" si="186"/>
        <v xml:space="preserve">   0</v>
      </c>
      <c r="AK383" s="1" t="str">
        <f t="shared" si="187"/>
        <v xml:space="preserve">   00</v>
      </c>
      <c r="AL383" s="1" t="str">
        <f t="shared" si="188"/>
        <v xml:space="preserve">   </v>
      </c>
      <c r="AM383" s="1" t="str">
        <f t="shared" si="189"/>
        <v xml:space="preserve"> 0    00</v>
      </c>
      <c r="AN383" s="1" t="str">
        <f t="shared" si="197"/>
        <v xml:space="preserve"> 0    0</v>
      </c>
      <c r="AO383" s="1" t="str">
        <f t="shared" si="190"/>
        <v xml:space="preserve"> 0    </v>
      </c>
      <c r="AP383" s="1" t="str">
        <f t="shared" si="191"/>
        <v>0</v>
      </c>
      <c r="AQ383" s="1">
        <f t="shared" si="192"/>
        <v>0</v>
      </c>
      <c r="AR383" s="143"/>
    </row>
    <row r="384" spans="1:48" ht="13.5" customHeight="1" x14ac:dyDescent="0.2">
      <c r="A384" s="96"/>
      <c r="B384" s="241" t="str">
        <f t="shared" si="193"/>
        <v/>
      </c>
      <c r="C384" s="112" t="s">
        <v>3115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6"/>
        <v xml:space="preserve"> 0</v>
      </c>
      <c r="Q384" s="17" t="str">
        <f t="shared" si="177"/>
        <v xml:space="preserve"> 0 </v>
      </c>
      <c r="R384" s="17" t="str">
        <f t="shared" si="194"/>
        <v>00</v>
      </c>
      <c r="S384" s="17" t="str">
        <f t="shared" si="178"/>
        <v xml:space="preserve"> 00</v>
      </c>
      <c r="T384" s="17" t="str">
        <f t="shared" si="198"/>
        <v xml:space="preserve"> 0  00</v>
      </c>
      <c r="U384" s="4">
        <f t="shared" si="195"/>
        <v>0</v>
      </c>
      <c r="V384" s="17" t="str">
        <f t="shared" si="179"/>
        <v xml:space="preserve"> 0</v>
      </c>
      <c r="W384" s="17" t="str">
        <f t="shared" si="199"/>
        <v xml:space="preserve"> 0  0</v>
      </c>
      <c r="X384" s="1" t="str">
        <f t="shared" si="196"/>
        <v>0 00000</v>
      </c>
      <c r="Y384" s="1" t="str">
        <f t="shared" si="180"/>
        <v xml:space="preserve"> 0 00000</v>
      </c>
      <c r="Z384" s="1" t="str">
        <f t="shared" si="200"/>
        <v xml:space="preserve"> 0  0 00000</v>
      </c>
      <c r="AA384" s="1" t="str">
        <f t="shared" si="201"/>
        <v xml:space="preserve"> 000</v>
      </c>
      <c r="AB384" s="1" t="str">
        <f t="shared" si="181"/>
        <v xml:space="preserve">  000</v>
      </c>
      <c r="AC384" s="1" t="str">
        <f t="shared" si="202"/>
        <v xml:space="preserve"> 0   000</v>
      </c>
      <c r="AD384" s="1" t="str">
        <f t="shared" si="203"/>
        <v xml:space="preserve"> </v>
      </c>
      <c r="AE384" s="1" t="str">
        <f t="shared" si="182"/>
        <v xml:space="preserve">  </v>
      </c>
      <c r="AF384" s="1" t="str">
        <f t="shared" si="204"/>
        <v xml:space="preserve"> 0   </v>
      </c>
      <c r="AG384" s="1" t="str">
        <f t="shared" si="183"/>
        <v xml:space="preserve">  00</v>
      </c>
      <c r="AH384" s="1" t="str">
        <f t="shared" si="184"/>
        <v xml:space="preserve">  0</v>
      </c>
      <c r="AI384" s="1" t="str">
        <f t="shared" si="185"/>
        <v xml:space="preserve">  </v>
      </c>
      <c r="AJ384" s="1" t="str">
        <f t="shared" si="186"/>
        <v xml:space="preserve">   0</v>
      </c>
      <c r="AK384" s="1" t="str">
        <f t="shared" si="187"/>
        <v xml:space="preserve">   00</v>
      </c>
      <c r="AL384" s="1" t="str">
        <f t="shared" si="188"/>
        <v xml:space="preserve">   </v>
      </c>
      <c r="AM384" s="1" t="str">
        <f t="shared" si="189"/>
        <v xml:space="preserve"> 0    00</v>
      </c>
      <c r="AN384" s="1" t="str">
        <f t="shared" si="197"/>
        <v xml:space="preserve"> 0    0</v>
      </c>
      <c r="AO384" s="1" t="str">
        <f t="shared" si="190"/>
        <v xml:space="preserve"> 0    </v>
      </c>
      <c r="AP384" s="1" t="str">
        <f t="shared" si="191"/>
        <v>0</v>
      </c>
      <c r="AQ384" s="1">
        <f t="shared" si="192"/>
        <v>0</v>
      </c>
      <c r="AR384" s="143"/>
    </row>
    <row r="385" spans="1:44" ht="13.5" customHeight="1" x14ac:dyDescent="0.2">
      <c r="A385" s="96"/>
      <c r="B385" s="241" t="str">
        <f t="shared" si="193"/>
        <v/>
      </c>
      <c r="C385" s="112" t="s">
        <v>3115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6"/>
        <v xml:space="preserve"> 0</v>
      </c>
      <c r="Q385" s="17" t="str">
        <f t="shared" si="177"/>
        <v xml:space="preserve"> 0 </v>
      </c>
      <c r="R385" s="17" t="str">
        <f t="shared" si="194"/>
        <v>00</v>
      </c>
      <c r="S385" s="17" t="str">
        <f t="shared" si="178"/>
        <v xml:space="preserve"> 00</v>
      </c>
      <c r="T385" s="17" t="str">
        <f t="shared" si="198"/>
        <v xml:space="preserve"> 0  00</v>
      </c>
      <c r="U385" s="4">
        <f t="shared" si="195"/>
        <v>0</v>
      </c>
      <c r="V385" s="17" t="str">
        <f t="shared" si="179"/>
        <v xml:space="preserve"> 0</v>
      </c>
      <c r="W385" s="17" t="str">
        <f t="shared" si="199"/>
        <v xml:space="preserve"> 0  0</v>
      </c>
      <c r="X385" s="1" t="str">
        <f t="shared" si="196"/>
        <v>0 00000</v>
      </c>
      <c r="Y385" s="1" t="str">
        <f t="shared" si="180"/>
        <v xml:space="preserve"> 0 00000</v>
      </c>
      <c r="Z385" s="1" t="str">
        <f t="shared" si="200"/>
        <v xml:space="preserve"> 0  0 00000</v>
      </c>
      <c r="AA385" s="1" t="str">
        <f t="shared" si="201"/>
        <v xml:space="preserve"> 000</v>
      </c>
      <c r="AB385" s="1" t="str">
        <f t="shared" si="181"/>
        <v xml:space="preserve">  000</v>
      </c>
      <c r="AC385" s="1" t="str">
        <f t="shared" si="202"/>
        <v xml:space="preserve"> 0   000</v>
      </c>
      <c r="AD385" s="1" t="str">
        <f t="shared" si="203"/>
        <v xml:space="preserve"> </v>
      </c>
      <c r="AE385" s="1" t="str">
        <f t="shared" si="182"/>
        <v xml:space="preserve">  </v>
      </c>
      <c r="AF385" s="1" t="str">
        <f t="shared" si="204"/>
        <v xml:space="preserve"> 0   </v>
      </c>
      <c r="AG385" s="1" t="str">
        <f t="shared" si="183"/>
        <v xml:space="preserve">  00</v>
      </c>
      <c r="AH385" s="1" t="str">
        <f t="shared" si="184"/>
        <v xml:space="preserve">  0</v>
      </c>
      <c r="AI385" s="1" t="str">
        <f t="shared" si="185"/>
        <v xml:space="preserve">  </v>
      </c>
      <c r="AJ385" s="1" t="str">
        <f t="shared" si="186"/>
        <v xml:space="preserve">   0</v>
      </c>
      <c r="AK385" s="1" t="str">
        <f t="shared" si="187"/>
        <v xml:space="preserve">   00</v>
      </c>
      <c r="AL385" s="1" t="str">
        <f t="shared" si="188"/>
        <v xml:space="preserve">   </v>
      </c>
      <c r="AM385" s="1" t="str">
        <f t="shared" si="189"/>
        <v xml:space="preserve"> 0    00</v>
      </c>
      <c r="AN385" s="1" t="str">
        <f t="shared" si="197"/>
        <v xml:space="preserve"> 0    0</v>
      </c>
      <c r="AO385" s="1" t="str">
        <f t="shared" si="190"/>
        <v xml:space="preserve"> 0    </v>
      </c>
      <c r="AP385" s="1" t="str">
        <f t="shared" si="191"/>
        <v>0</v>
      </c>
      <c r="AQ385" s="1">
        <f t="shared" si="192"/>
        <v>0</v>
      </c>
      <c r="AR385" s="143"/>
    </row>
    <row r="386" spans="1:44" ht="13.5" customHeight="1" x14ac:dyDescent="0.2">
      <c r="A386" s="96"/>
      <c r="B386" s="241" t="str">
        <f t="shared" si="193"/>
        <v/>
      </c>
      <c r="C386" s="112" t="s">
        <v>3115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5">B386&amp;C386</f>
        <v xml:space="preserve"> 0</v>
      </c>
      <c r="Q386" s="17" t="str">
        <f t="shared" ref="Q386:Q449" si="206">P386&amp;" "&amp;D386</f>
        <v xml:space="preserve"> 0 </v>
      </c>
      <c r="R386" s="17" t="str">
        <f t="shared" si="194"/>
        <v>00</v>
      </c>
      <c r="S386" s="17" t="str">
        <f t="shared" ref="S386:S449" si="207">D386&amp;" "&amp;R386</f>
        <v xml:space="preserve"> 00</v>
      </c>
      <c r="T386" s="17" t="str">
        <f t="shared" si="198"/>
        <v xml:space="preserve"> 0  00</v>
      </c>
      <c r="U386" s="4">
        <f t="shared" si="195"/>
        <v>0</v>
      </c>
      <c r="V386" s="17" t="str">
        <f t="shared" ref="V386:V449" si="208">D386&amp;" "&amp;U386</f>
        <v xml:space="preserve"> 0</v>
      </c>
      <c r="W386" s="17" t="str">
        <f t="shared" si="199"/>
        <v xml:space="preserve"> 0  0</v>
      </c>
      <c r="X386" s="1" t="str">
        <f t="shared" si="196"/>
        <v>0 00000</v>
      </c>
      <c r="Y386" s="1" t="str">
        <f t="shared" ref="Y386:Y449" si="209">D386&amp;" "&amp;X386</f>
        <v xml:space="preserve"> 0 00000</v>
      </c>
      <c r="Z386" s="1" t="str">
        <f t="shared" si="200"/>
        <v xml:space="preserve"> 0  0 00000</v>
      </c>
      <c r="AA386" s="1" t="str">
        <f t="shared" si="201"/>
        <v xml:space="preserve"> 000</v>
      </c>
      <c r="AB386" s="1" t="str">
        <f t="shared" ref="AB386:AB449" si="210">D386&amp;" "&amp;AA386</f>
        <v xml:space="preserve">  000</v>
      </c>
      <c r="AC386" s="1" t="str">
        <f t="shared" si="202"/>
        <v xml:space="preserve"> 0   000</v>
      </c>
      <c r="AD386" s="1" t="str">
        <f t="shared" si="203"/>
        <v xml:space="preserve"> </v>
      </c>
      <c r="AE386" s="1" t="str">
        <f t="shared" ref="AE386:AE449" si="211">D386&amp;" "&amp;AD386</f>
        <v xml:space="preserve">  </v>
      </c>
      <c r="AF386" s="1" t="str">
        <f t="shared" si="204"/>
        <v xml:space="preserve"> 0   </v>
      </c>
      <c r="AG386" s="1" t="str">
        <f t="shared" ref="AG386:AG449" si="212">E386&amp;" "&amp;F386&amp;G386&amp;" "&amp;LEFT(H386,1)&amp;"00"</f>
        <v xml:space="preserve">  00</v>
      </c>
      <c r="AH386" s="1" t="str">
        <f t="shared" ref="AH386:AH449" si="213">E386&amp;" "&amp;F386&amp;G386&amp;" "&amp;LEFT(H386,2)&amp;"0"</f>
        <v xml:space="preserve">  0</v>
      </c>
      <c r="AI386" s="1" t="str">
        <f t="shared" ref="AI386:AI449" si="214">E386&amp;" "&amp;F386&amp;G386&amp;" "&amp;H386</f>
        <v xml:space="preserve">  </v>
      </c>
      <c r="AJ386" s="1" t="str">
        <f t="shared" ref="AJ386:AJ449" si="215">D386&amp;" "&amp;AH386</f>
        <v xml:space="preserve">   0</v>
      </c>
      <c r="AK386" s="1" t="str">
        <f t="shared" ref="AK386:AK449" si="216">D386&amp;" "&amp;AG386</f>
        <v xml:space="preserve">   00</v>
      </c>
      <c r="AL386" s="1" t="str">
        <f t="shared" ref="AL386:AL449" si="217">D386&amp;" "&amp;AI386</f>
        <v xml:space="preserve">   </v>
      </c>
      <c r="AM386" s="1" t="str">
        <f t="shared" ref="AM386:AM449" si="218">Q386&amp;" "&amp;AG386</f>
        <v xml:space="preserve"> 0    00</v>
      </c>
      <c r="AN386" s="1" t="str">
        <f t="shared" si="197"/>
        <v xml:space="preserve"> 0    0</v>
      </c>
      <c r="AO386" s="1" t="str">
        <f t="shared" ref="AO386:AO449" si="219">Q386&amp;" "&amp;AI386</f>
        <v xml:space="preserve"> 0    </v>
      </c>
      <c r="AP386" s="1" t="str">
        <f t="shared" ref="AP386:AP449" si="220">LEFT(I386,2)&amp;"0"</f>
        <v>0</v>
      </c>
      <c r="AQ386" s="1">
        <f t="shared" ref="AQ386:AQ449" si="221">I386</f>
        <v>0</v>
      </c>
      <c r="AR386" s="143"/>
    </row>
    <row r="387" spans="1:44" ht="13.5" customHeight="1" x14ac:dyDescent="0.2">
      <c r="A387" s="96"/>
      <c r="B387" s="241" t="str">
        <f t="shared" ref="B387:B450" si="222">LEFT(F387,2)</f>
        <v/>
      </c>
      <c r="C387" s="112" t="s">
        <v>3115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5"/>
        <v xml:space="preserve"> 0</v>
      </c>
      <c r="Q387" s="17" t="str">
        <f t="shared" si="206"/>
        <v xml:space="preserve"> 0 </v>
      </c>
      <c r="R387" s="17" t="str">
        <f t="shared" ref="R387:R450" si="223">LEFT(E387,2)&amp;"00"</f>
        <v>00</v>
      </c>
      <c r="S387" s="17" t="str">
        <f t="shared" si="207"/>
        <v xml:space="preserve"> 00</v>
      </c>
      <c r="T387" s="17" t="str">
        <f t="shared" si="198"/>
        <v xml:space="preserve"> 0  00</v>
      </c>
      <c r="U387" s="4">
        <f t="shared" ref="U387:U450" si="224">E387</f>
        <v>0</v>
      </c>
      <c r="V387" s="17" t="str">
        <f t="shared" si="208"/>
        <v xml:space="preserve"> 0</v>
      </c>
      <c r="W387" s="17" t="str">
        <f t="shared" si="199"/>
        <v xml:space="preserve"> 0  0</v>
      </c>
      <c r="X387" s="1" t="str">
        <f t="shared" ref="X387:X450" si="225">U387&amp;" "&amp;F387&amp;"00000"</f>
        <v>0 00000</v>
      </c>
      <c r="Y387" s="1" t="str">
        <f t="shared" si="209"/>
        <v xml:space="preserve"> 0 00000</v>
      </c>
      <c r="Z387" s="1" t="str">
        <f t="shared" si="200"/>
        <v xml:space="preserve"> 0  0 00000</v>
      </c>
      <c r="AA387" s="1" t="str">
        <f t="shared" si="201"/>
        <v xml:space="preserve"> 000</v>
      </c>
      <c r="AB387" s="1" t="str">
        <f t="shared" si="210"/>
        <v xml:space="preserve">  000</v>
      </c>
      <c r="AC387" s="1" t="str">
        <f t="shared" si="202"/>
        <v xml:space="preserve"> 0   000</v>
      </c>
      <c r="AD387" s="1" t="str">
        <f t="shared" si="203"/>
        <v xml:space="preserve"> </v>
      </c>
      <c r="AE387" s="1" t="str">
        <f t="shared" si="211"/>
        <v xml:space="preserve">  </v>
      </c>
      <c r="AF387" s="1" t="str">
        <f t="shared" si="204"/>
        <v xml:space="preserve"> 0   </v>
      </c>
      <c r="AG387" s="1" t="str">
        <f t="shared" si="212"/>
        <v xml:space="preserve">  00</v>
      </c>
      <c r="AH387" s="1" t="str">
        <f t="shared" si="213"/>
        <v xml:space="preserve">  0</v>
      </c>
      <c r="AI387" s="1" t="str">
        <f t="shared" si="214"/>
        <v xml:space="preserve">  </v>
      </c>
      <c r="AJ387" s="1" t="str">
        <f t="shared" si="215"/>
        <v xml:space="preserve">   0</v>
      </c>
      <c r="AK387" s="1" t="str">
        <f t="shared" si="216"/>
        <v xml:space="preserve">   00</v>
      </c>
      <c r="AL387" s="1" t="str">
        <f t="shared" si="217"/>
        <v xml:space="preserve">   </v>
      </c>
      <c r="AM387" s="1" t="str">
        <f t="shared" si="218"/>
        <v xml:space="preserve"> 0    00</v>
      </c>
      <c r="AN387" s="1" t="str">
        <f t="shared" ref="AN387:AN450" si="226">Q387&amp;" "&amp;AH387</f>
        <v xml:space="preserve"> 0    0</v>
      </c>
      <c r="AO387" s="1" t="str">
        <f t="shared" si="219"/>
        <v xml:space="preserve"> 0    </v>
      </c>
      <c r="AP387" s="1" t="str">
        <f t="shared" si="220"/>
        <v>0</v>
      </c>
      <c r="AQ387" s="1">
        <f t="shared" si="221"/>
        <v>0</v>
      </c>
      <c r="AR387" s="143"/>
    </row>
    <row r="388" spans="1:44" ht="13.5" customHeight="1" x14ac:dyDescent="0.2">
      <c r="A388" s="96"/>
      <c r="B388" s="241" t="str">
        <f t="shared" si="222"/>
        <v/>
      </c>
      <c r="C388" s="112" t="s">
        <v>3115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5"/>
        <v xml:space="preserve"> 0</v>
      </c>
      <c r="Q388" s="17" t="str">
        <f t="shared" si="206"/>
        <v xml:space="preserve"> 0 </v>
      </c>
      <c r="R388" s="17" t="str">
        <f t="shared" si="223"/>
        <v>00</v>
      </c>
      <c r="S388" s="17" t="str">
        <f t="shared" si="207"/>
        <v xml:space="preserve"> 00</v>
      </c>
      <c r="T388" s="17" t="str">
        <f t="shared" si="198"/>
        <v xml:space="preserve"> 0  00</v>
      </c>
      <c r="U388" s="4">
        <f t="shared" si="224"/>
        <v>0</v>
      </c>
      <c r="V388" s="17" t="str">
        <f t="shared" si="208"/>
        <v xml:space="preserve"> 0</v>
      </c>
      <c r="W388" s="17" t="str">
        <f t="shared" si="199"/>
        <v xml:space="preserve"> 0  0</v>
      </c>
      <c r="X388" s="1" t="str">
        <f t="shared" si="225"/>
        <v>0 00000</v>
      </c>
      <c r="Y388" s="1" t="str">
        <f t="shared" si="209"/>
        <v xml:space="preserve"> 0 00000</v>
      </c>
      <c r="Z388" s="1" t="str">
        <f t="shared" si="200"/>
        <v xml:space="preserve"> 0  0 00000</v>
      </c>
      <c r="AA388" s="1" t="str">
        <f t="shared" si="201"/>
        <v xml:space="preserve"> 000</v>
      </c>
      <c r="AB388" s="1" t="str">
        <f t="shared" si="210"/>
        <v xml:space="preserve">  000</v>
      </c>
      <c r="AC388" s="1" t="str">
        <f t="shared" si="202"/>
        <v xml:space="preserve"> 0   000</v>
      </c>
      <c r="AD388" s="1" t="str">
        <f t="shared" si="203"/>
        <v xml:space="preserve"> </v>
      </c>
      <c r="AE388" s="1" t="str">
        <f t="shared" si="211"/>
        <v xml:space="preserve">  </v>
      </c>
      <c r="AF388" s="1" t="str">
        <f t="shared" si="204"/>
        <v xml:space="preserve"> 0   </v>
      </c>
      <c r="AG388" s="1" t="str">
        <f t="shared" si="212"/>
        <v xml:space="preserve">  00</v>
      </c>
      <c r="AH388" s="1" t="str">
        <f t="shared" si="213"/>
        <v xml:space="preserve">  0</v>
      </c>
      <c r="AI388" s="1" t="str">
        <f t="shared" si="214"/>
        <v xml:space="preserve">  </v>
      </c>
      <c r="AJ388" s="1" t="str">
        <f t="shared" si="215"/>
        <v xml:space="preserve">   0</v>
      </c>
      <c r="AK388" s="1" t="str">
        <f t="shared" si="216"/>
        <v xml:space="preserve">   00</v>
      </c>
      <c r="AL388" s="1" t="str">
        <f t="shared" si="217"/>
        <v xml:space="preserve">   </v>
      </c>
      <c r="AM388" s="1" t="str">
        <f t="shared" si="218"/>
        <v xml:space="preserve"> 0    00</v>
      </c>
      <c r="AN388" s="1" t="str">
        <f t="shared" si="226"/>
        <v xml:space="preserve"> 0    0</v>
      </c>
      <c r="AO388" s="1" t="str">
        <f t="shared" si="219"/>
        <v xml:space="preserve"> 0    </v>
      </c>
      <c r="AP388" s="1" t="str">
        <f t="shared" si="220"/>
        <v>0</v>
      </c>
      <c r="AQ388" s="1">
        <f t="shared" si="221"/>
        <v>0</v>
      </c>
      <c r="AR388" s="143"/>
    </row>
    <row r="389" spans="1:44" ht="13.5" customHeight="1" x14ac:dyDescent="0.2">
      <c r="A389" s="96"/>
      <c r="B389" s="241" t="str">
        <f t="shared" si="222"/>
        <v/>
      </c>
      <c r="C389" s="112" t="s">
        <v>3115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5"/>
        <v xml:space="preserve"> 0</v>
      </c>
      <c r="Q389" s="17" t="str">
        <f t="shared" si="206"/>
        <v xml:space="preserve"> 0 </v>
      </c>
      <c r="R389" s="17" t="str">
        <f t="shared" si="223"/>
        <v>00</v>
      </c>
      <c r="S389" s="17" t="str">
        <f t="shared" si="207"/>
        <v xml:space="preserve"> 00</v>
      </c>
      <c r="T389" s="17" t="str">
        <f t="shared" si="198"/>
        <v xml:space="preserve"> 0  00</v>
      </c>
      <c r="U389" s="4">
        <f t="shared" si="224"/>
        <v>0</v>
      </c>
      <c r="V389" s="17" t="str">
        <f t="shared" si="208"/>
        <v xml:space="preserve"> 0</v>
      </c>
      <c r="W389" s="17" t="str">
        <f t="shared" si="199"/>
        <v xml:space="preserve"> 0  0</v>
      </c>
      <c r="X389" s="1" t="str">
        <f t="shared" si="225"/>
        <v>0 00000</v>
      </c>
      <c r="Y389" s="1" t="str">
        <f t="shared" si="209"/>
        <v xml:space="preserve"> 0 00000</v>
      </c>
      <c r="Z389" s="1" t="str">
        <f t="shared" si="200"/>
        <v xml:space="preserve"> 0  0 00000</v>
      </c>
      <c r="AA389" s="1" t="str">
        <f t="shared" si="201"/>
        <v xml:space="preserve"> 000</v>
      </c>
      <c r="AB389" s="1" t="str">
        <f t="shared" si="210"/>
        <v xml:space="preserve">  000</v>
      </c>
      <c r="AC389" s="1" t="str">
        <f t="shared" si="202"/>
        <v xml:space="preserve"> 0   000</v>
      </c>
      <c r="AD389" s="1" t="str">
        <f t="shared" si="203"/>
        <v xml:space="preserve"> </v>
      </c>
      <c r="AE389" s="1" t="str">
        <f t="shared" si="211"/>
        <v xml:space="preserve">  </v>
      </c>
      <c r="AF389" s="1" t="str">
        <f t="shared" si="204"/>
        <v xml:space="preserve"> 0   </v>
      </c>
      <c r="AG389" s="1" t="str">
        <f t="shared" si="212"/>
        <v xml:space="preserve">  00</v>
      </c>
      <c r="AH389" s="1" t="str">
        <f t="shared" si="213"/>
        <v xml:space="preserve">  0</v>
      </c>
      <c r="AI389" s="1" t="str">
        <f t="shared" si="214"/>
        <v xml:space="preserve">  </v>
      </c>
      <c r="AJ389" s="1" t="str">
        <f t="shared" si="215"/>
        <v xml:space="preserve">   0</v>
      </c>
      <c r="AK389" s="1" t="str">
        <f t="shared" si="216"/>
        <v xml:space="preserve">   00</v>
      </c>
      <c r="AL389" s="1" t="str">
        <f t="shared" si="217"/>
        <v xml:space="preserve">   </v>
      </c>
      <c r="AM389" s="1" t="str">
        <f t="shared" si="218"/>
        <v xml:space="preserve"> 0    00</v>
      </c>
      <c r="AN389" s="1" t="str">
        <f t="shared" si="226"/>
        <v xml:space="preserve"> 0    0</v>
      </c>
      <c r="AO389" s="1" t="str">
        <f t="shared" si="219"/>
        <v xml:space="preserve"> 0    </v>
      </c>
      <c r="AP389" s="1" t="str">
        <f t="shared" si="220"/>
        <v>0</v>
      </c>
      <c r="AQ389" s="1">
        <f t="shared" si="221"/>
        <v>0</v>
      </c>
      <c r="AR389" s="143"/>
    </row>
    <row r="390" spans="1:44" ht="13.5" customHeight="1" x14ac:dyDescent="0.2">
      <c r="A390" s="96"/>
      <c r="B390" s="241" t="str">
        <f t="shared" si="222"/>
        <v/>
      </c>
      <c r="C390" s="112" t="s">
        <v>3115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5"/>
        <v xml:space="preserve"> 0</v>
      </c>
      <c r="Q390" s="17" t="str">
        <f t="shared" si="206"/>
        <v xml:space="preserve"> 0 </v>
      </c>
      <c r="R390" s="17" t="str">
        <f t="shared" si="223"/>
        <v>00</v>
      </c>
      <c r="S390" s="17" t="str">
        <f t="shared" si="207"/>
        <v xml:space="preserve"> 00</v>
      </c>
      <c r="T390" s="17" t="str">
        <f t="shared" si="198"/>
        <v xml:space="preserve"> 0  00</v>
      </c>
      <c r="U390" s="4">
        <f t="shared" si="224"/>
        <v>0</v>
      </c>
      <c r="V390" s="17" t="str">
        <f t="shared" si="208"/>
        <v xml:space="preserve"> 0</v>
      </c>
      <c r="W390" s="17" t="str">
        <f t="shared" si="199"/>
        <v xml:space="preserve"> 0  0</v>
      </c>
      <c r="X390" s="1" t="str">
        <f t="shared" si="225"/>
        <v>0 00000</v>
      </c>
      <c r="Y390" s="1" t="str">
        <f t="shared" si="209"/>
        <v xml:space="preserve"> 0 00000</v>
      </c>
      <c r="Z390" s="1" t="str">
        <f t="shared" si="200"/>
        <v xml:space="preserve"> 0  0 00000</v>
      </c>
      <c r="AA390" s="1" t="str">
        <f t="shared" si="201"/>
        <v xml:space="preserve"> 000</v>
      </c>
      <c r="AB390" s="1" t="str">
        <f t="shared" si="210"/>
        <v xml:space="preserve">  000</v>
      </c>
      <c r="AC390" s="1" t="str">
        <f t="shared" si="202"/>
        <v xml:space="preserve"> 0   000</v>
      </c>
      <c r="AD390" s="1" t="str">
        <f t="shared" si="203"/>
        <v xml:space="preserve"> </v>
      </c>
      <c r="AE390" s="1" t="str">
        <f t="shared" si="211"/>
        <v xml:space="preserve">  </v>
      </c>
      <c r="AF390" s="1" t="str">
        <f t="shared" si="204"/>
        <v xml:space="preserve"> 0   </v>
      </c>
      <c r="AG390" s="1" t="str">
        <f t="shared" si="212"/>
        <v xml:space="preserve">  00</v>
      </c>
      <c r="AH390" s="1" t="str">
        <f t="shared" si="213"/>
        <v xml:space="preserve">  0</v>
      </c>
      <c r="AI390" s="1" t="str">
        <f t="shared" si="214"/>
        <v xml:space="preserve">  </v>
      </c>
      <c r="AJ390" s="1" t="str">
        <f t="shared" si="215"/>
        <v xml:space="preserve">   0</v>
      </c>
      <c r="AK390" s="1" t="str">
        <f t="shared" si="216"/>
        <v xml:space="preserve">   00</v>
      </c>
      <c r="AL390" s="1" t="str">
        <f t="shared" si="217"/>
        <v xml:space="preserve">   </v>
      </c>
      <c r="AM390" s="1" t="str">
        <f t="shared" si="218"/>
        <v xml:space="preserve"> 0    00</v>
      </c>
      <c r="AN390" s="1" t="str">
        <f t="shared" si="226"/>
        <v xml:space="preserve"> 0    0</v>
      </c>
      <c r="AO390" s="1" t="str">
        <f t="shared" si="219"/>
        <v xml:space="preserve"> 0    </v>
      </c>
      <c r="AP390" s="1" t="str">
        <f t="shared" si="220"/>
        <v>0</v>
      </c>
      <c r="AQ390" s="1">
        <f t="shared" si="221"/>
        <v>0</v>
      </c>
      <c r="AR390" s="143"/>
    </row>
    <row r="391" spans="1:44" ht="13.5" customHeight="1" x14ac:dyDescent="0.2">
      <c r="A391" s="96"/>
      <c r="B391" s="241" t="str">
        <f t="shared" si="222"/>
        <v/>
      </c>
      <c r="C391" s="112" t="s">
        <v>3115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5"/>
        <v xml:space="preserve"> 0</v>
      </c>
      <c r="Q391" s="17" t="str">
        <f t="shared" si="206"/>
        <v xml:space="preserve"> 0 </v>
      </c>
      <c r="R391" s="17" t="str">
        <f t="shared" si="223"/>
        <v>00</v>
      </c>
      <c r="S391" s="17" t="str">
        <f t="shared" si="207"/>
        <v xml:space="preserve"> 00</v>
      </c>
      <c r="T391" s="17" t="str">
        <f t="shared" si="198"/>
        <v xml:space="preserve"> 0  00</v>
      </c>
      <c r="U391" s="4">
        <f t="shared" si="224"/>
        <v>0</v>
      </c>
      <c r="V391" s="17" t="str">
        <f t="shared" si="208"/>
        <v xml:space="preserve"> 0</v>
      </c>
      <c r="W391" s="17" t="str">
        <f t="shared" si="199"/>
        <v xml:space="preserve"> 0  0</v>
      </c>
      <c r="X391" s="1" t="str">
        <f t="shared" si="225"/>
        <v>0 00000</v>
      </c>
      <c r="Y391" s="1" t="str">
        <f t="shared" si="209"/>
        <v xml:space="preserve"> 0 00000</v>
      </c>
      <c r="Z391" s="1" t="str">
        <f t="shared" si="200"/>
        <v xml:space="preserve"> 0  0 00000</v>
      </c>
      <c r="AA391" s="1" t="str">
        <f t="shared" si="201"/>
        <v xml:space="preserve"> 000</v>
      </c>
      <c r="AB391" s="1" t="str">
        <f t="shared" si="210"/>
        <v xml:space="preserve">  000</v>
      </c>
      <c r="AC391" s="1" t="str">
        <f t="shared" si="202"/>
        <v xml:space="preserve"> 0   000</v>
      </c>
      <c r="AD391" s="1" t="str">
        <f t="shared" si="203"/>
        <v xml:space="preserve"> </v>
      </c>
      <c r="AE391" s="1" t="str">
        <f t="shared" si="211"/>
        <v xml:space="preserve">  </v>
      </c>
      <c r="AF391" s="1" t="str">
        <f t="shared" si="204"/>
        <v xml:space="preserve"> 0   </v>
      </c>
      <c r="AG391" s="1" t="str">
        <f t="shared" si="212"/>
        <v xml:space="preserve">  00</v>
      </c>
      <c r="AH391" s="1" t="str">
        <f t="shared" si="213"/>
        <v xml:space="preserve">  0</v>
      </c>
      <c r="AI391" s="1" t="str">
        <f t="shared" si="214"/>
        <v xml:space="preserve">  </v>
      </c>
      <c r="AJ391" s="1" t="str">
        <f t="shared" si="215"/>
        <v xml:space="preserve">   0</v>
      </c>
      <c r="AK391" s="1" t="str">
        <f t="shared" si="216"/>
        <v xml:space="preserve">   00</v>
      </c>
      <c r="AL391" s="1" t="str">
        <f t="shared" si="217"/>
        <v xml:space="preserve">   </v>
      </c>
      <c r="AM391" s="1" t="str">
        <f t="shared" si="218"/>
        <v xml:space="preserve"> 0    00</v>
      </c>
      <c r="AN391" s="1" t="str">
        <f t="shared" si="226"/>
        <v xml:space="preserve"> 0    0</v>
      </c>
      <c r="AO391" s="1" t="str">
        <f t="shared" si="219"/>
        <v xml:space="preserve"> 0    </v>
      </c>
      <c r="AP391" s="1" t="str">
        <f t="shared" si="220"/>
        <v>0</v>
      </c>
      <c r="AQ391" s="1">
        <f t="shared" si="221"/>
        <v>0</v>
      </c>
      <c r="AR391" s="143"/>
    </row>
    <row r="392" spans="1:44" ht="13.5" customHeight="1" x14ac:dyDescent="0.2">
      <c r="A392" s="96"/>
      <c r="B392" s="241" t="str">
        <f t="shared" si="222"/>
        <v/>
      </c>
      <c r="C392" s="112" t="s">
        <v>3115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5"/>
        <v xml:space="preserve"> 0</v>
      </c>
      <c r="Q392" s="17" t="str">
        <f t="shared" si="206"/>
        <v xml:space="preserve"> 0 </v>
      </c>
      <c r="R392" s="17" t="str">
        <f t="shared" si="223"/>
        <v>00</v>
      </c>
      <c r="S392" s="17" t="str">
        <f t="shared" si="207"/>
        <v xml:space="preserve"> 00</v>
      </c>
      <c r="T392" s="17" t="str">
        <f t="shared" si="198"/>
        <v xml:space="preserve"> 0  00</v>
      </c>
      <c r="U392" s="4">
        <f t="shared" si="224"/>
        <v>0</v>
      </c>
      <c r="V392" s="17" t="str">
        <f t="shared" si="208"/>
        <v xml:space="preserve"> 0</v>
      </c>
      <c r="W392" s="17" t="str">
        <f t="shared" si="199"/>
        <v xml:space="preserve"> 0  0</v>
      </c>
      <c r="X392" s="1" t="str">
        <f t="shared" si="225"/>
        <v>0 00000</v>
      </c>
      <c r="Y392" s="1" t="str">
        <f t="shared" si="209"/>
        <v xml:space="preserve"> 0 00000</v>
      </c>
      <c r="Z392" s="1" t="str">
        <f t="shared" si="200"/>
        <v xml:space="preserve"> 0  0 00000</v>
      </c>
      <c r="AA392" s="1" t="str">
        <f t="shared" si="201"/>
        <v xml:space="preserve"> 000</v>
      </c>
      <c r="AB392" s="1" t="str">
        <f t="shared" si="210"/>
        <v xml:space="preserve">  000</v>
      </c>
      <c r="AC392" s="1" t="str">
        <f t="shared" si="202"/>
        <v xml:space="preserve"> 0   000</v>
      </c>
      <c r="AD392" s="1" t="str">
        <f t="shared" si="203"/>
        <v xml:space="preserve"> </v>
      </c>
      <c r="AE392" s="1" t="str">
        <f t="shared" si="211"/>
        <v xml:space="preserve">  </v>
      </c>
      <c r="AF392" s="1" t="str">
        <f t="shared" si="204"/>
        <v xml:space="preserve"> 0   </v>
      </c>
      <c r="AG392" s="1" t="str">
        <f t="shared" si="212"/>
        <v xml:space="preserve">  00</v>
      </c>
      <c r="AH392" s="1" t="str">
        <f t="shared" si="213"/>
        <v xml:space="preserve">  0</v>
      </c>
      <c r="AI392" s="1" t="str">
        <f t="shared" si="214"/>
        <v xml:space="preserve">  </v>
      </c>
      <c r="AJ392" s="1" t="str">
        <f t="shared" si="215"/>
        <v xml:space="preserve">   0</v>
      </c>
      <c r="AK392" s="1" t="str">
        <f t="shared" si="216"/>
        <v xml:space="preserve">   00</v>
      </c>
      <c r="AL392" s="1" t="str">
        <f t="shared" si="217"/>
        <v xml:space="preserve">   </v>
      </c>
      <c r="AM392" s="1" t="str">
        <f t="shared" si="218"/>
        <v xml:space="preserve"> 0    00</v>
      </c>
      <c r="AN392" s="1" t="str">
        <f t="shared" si="226"/>
        <v xml:space="preserve"> 0    0</v>
      </c>
      <c r="AO392" s="1" t="str">
        <f t="shared" si="219"/>
        <v xml:space="preserve"> 0    </v>
      </c>
      <c r="AP392" s="1" t="str">
        <f t="shared" si="220"/>
        <v>0</v>
      </c>
      <c r="AQ392" s="1">
        <f t="shared" si="221"/>
        <v>0</v>
      </c>
      <c r="AR392" s="143"/>
    </row>
    <row r="393" spans="1:44" ht="13.5" customHeight="1" x14ac:dyDescent="0.2">
      <c r="A393" s="96"/>
      <c r="B393" s="241" t="str">
        <f t="shared" si="222"/>
        <v/>
      </c>
      <c r="C393" s="112" t="s">
        <v>3115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5"/>
        <v xml:space="preserve"> 0</v>
      </c>
      <c r="Q393" s="17" t="str">
        <f t="shared" si="206"/>
        <v xml:space="preserve"> 0 </v>
      </c>
      <c r="R393" s="17" t="str">
        <f t="shared" si="223"/>
        <v>00</v>
      </c>
      <c r="S393" s="17" t="str">
        <f t="shared" si="207"/>
        <v xml:space="preserve"> 00</v>
      </c>
      <c r="T393" s="17" t="str">
        <f t="shared" si="198"/>
        <v xml:space="preserve"> 0  00</v>
      </c>
      <c r="U393" s="4">
        <f t="shared" si="224"/>
        <v>0</v>
      </c>
      <c r="V393" s="17" t="str">
        <f t="shared" si="208"/>
        <v xml:space="preserve"> 0</v>
      </c>
      <c r="W393" s="17" t="str">
        <f t="shared" si="199"/>
        <v xml:space="preserve"> 0  0</v>
      </c>
      <c r="X393" s="1" t="str">
        <f t="shared" si="225"/>
        <v>0 00000</v>
      </c>
      <c r="Y393" s="1" t="str">
        <f t="shared" si="209"/>
        <v xml:space="preserve"> 0 00000</v>
      </c>
      <c r="Z393" s="1" t="str">
        <f t="shared" si="200"/>
        <v xml:space="preserve"> 0  0 00000</v>
      </c>
      <c r="AA393" s="1" t="str">
        <f t="shared" si="201"/>
        <v xml:space="preserve"> 000</v>
      </c>
      <c r="AB393" s="1" t="str">
        <f t="shared" si="210"/>
        <v xml:space="preserve">  000</v>
      </c>
      <c r="AC393" s="1" t="str">
        <f t="shared" si="202"/>
        <v xml:space="preserve"> 0   000</v>
      </c>
      <c r="AD393" s="1" t="str">
        <f t="shared" si="203"/>
        <v xml:space="preserve"> </v>
      </c>
      <c r="AE393" s="1" t="str">
        <f t="shared" si="211"/>
        <v xml:space="preserve">  </v>
      </c>
      <c r="AF393" s="1" t="str">
        <f t="shared" si="204"/>
        <v xml:space="preserve"> 0   </v>
      </c>
      <c r="AG393" s="1" t="str">
        <f t="shared" si="212"/>
        <v xml:space="preserve">  00</v>
      </c>
      <c r="AH393" s="1" t="str">
        <f t="shared" si="213"/>
        <v xml:space="preserve">  0</v>
      </c>
      <c r="AI393" s="1" t="str">
        <f t="shared" si="214"/>
        <v xml:space="preserve">  </v>
      </c>
      <c r="AJ393" s="1" t="str">
        <f t="shared" si="215"/>
        <v xml:space="preserve">   0</v>
      </c>
      <c r="AK393" s="1" t="str">
        <f t="shared" si="216"/>
        <v xml:space="preserve">   00</v>
      </c>
      <c r="AL393" s="1" t="str">
        <f t="shared" si="217"/>
        <v xml:space="preserve">   </v>
      </c>
      <c r="AM393" s="1" t="str">
        <f t="shared" si="218"/>
        <v xml:space="preserve"> 0    00</v>
      </c>
      <c r="AN393" s="1" t="str">
        <f t="shared" si="226"/>
        <v xml:space="preserve"> 0    0</v>
      </c>
      <c r="AO393" s="1" t="str">
        <f t="shared" si="219"/>
        <v xml:space="preserve"> 0    </v>
      </c>
      <c r="AP393" s="1" t="str">
        <f t="shared" si="220"/>
        <v>0</v>
      </c>
      <c r="AQ393" s="1">
        <f t="shared" si="221"/>
        <v>0</v>
      </c>
      <c r="AR393" s="143"/>
    </row>
    <row r="394" spans="1:44" ht="13.5" customHeight="1" x14ac:dyDescent="0.2">
      <c r="A394" s="96"/>
      <c r="B394" s="241" t="str">
        <f t="shared" si="222"/>
        <v/>
      </c>
      <c r="C394" s="112" t="s">
        <v>3115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5"/>
        <v xml:space="preserve"> 0</v>
      </c>
      <c r="Q394" s="17" t="str">
        <f t="shared" si="206"/>
        <v xml:space="preserve"> 0 </v>
      </c>
      <c r="R394" s="17" t="str">
        <f t="shared" si="223"/>
        <v>00</v>
      </c>
      <c r="S394" s="17" t="str">
        <f t="shared" si="207"/>
        <v xml:space="preserve"> 00</v>
      </c>
      <c r="T394" s="17" t="str">
        <f t="shared" si="198"/>
        <v xml:space="preserve"> 0  00</v>
      </c>
      <c r="U394" s="4">
        <f t="shared" si="224"/>
        <v>0</v>
      </c>
      <c r="V394" s="17" t="str">
        <f t="shared" si="208"/>
        <v xml:space="preserve"> 0</v>
      </c>
      <c r="W394" s="17" t="str">
        <f t="shared" si="199"/>
        <v xml:space="preserve"> 0  0</v>
      </c>
      <c r="X394" s="1" t="str">
        <f t="shared" si="225"/>
        <v>0 00000</v>
      </c>
      <c r="Y394" s="1" t="str">
        <f t="shared" si="209"/>
        <v xml:space="preserve"> 0 00000</v>
      </c>
      <c r="Z394" s="1" t="str">
        <f t="shared" si="200"/>
        <v xml:space="preserve"> 0  0 00000</v>
      </c>
      <c r="AA394" s="1" t="str">
        <f t="shared" si="201"/>
        <v xml:space="preserve"> 000</v>
      </c>
      <c r="AB394" s="1" t="str">
        <f t="shared" si="210"/>
        <v xml:space="preserve">  000</v>
      </c>
      <c r="AC394" s="1" t="str">
        <f t="shared" si="202"/>
        <v xml:space="preserve"> 0   000</v>
      </c>
      <c r="AD394" s="1" t="str">
        <f t="shared" si="203"/>
        <v xml:space="preserve"> </v>
      </c>
      <c r="AE394" s="1" t="str">
        <f t="shared" si="211"/>
        <v xml:space="preserve">  </v>
      </c>
      <c r="AF394" s="1" t="str">
        <f t="shared" si="204"/>
        <v xml:space="preserve"> 0   </v>
      </c>
      <c r="AG394" s="1" t="str">
        <f t="shared" si="212"/>
        <v xml:space="preserve">  00</v>
      </c>
      <c r="AH394" s="1" t="str">
        <f t="shared" si="213"/>
        <v xml:space="preserve">  0</v>
      </c>
      <c r="AI394" s="1" t="str">
        <f t="shared" si="214"/>
        <v xml:space="preserve">  </v>
      </c>
      <c r="AJ394" s="1" t="str">
        <f t="shared" si="215"/>
        <v xml:space="preserve">   0</v>
      </c>
      <c r="AK394" s="1" t="str">
        <f t="shared" si="216"/>
        <v xml:space="preserve">   00</v>
      </c>
      <c r="AL394" s="1" t="str">
        <f t="shared" si="217"/>
        <v xml:space="preserve">   </v>
      </c>
      <c r="AM394" s="1" t="str">
        <f t="shared" si="218"/>
        <v xml:space="preserve"> 0    00</v>
      </c>
      <c r="AN394" s="1" t="str">
        <f t="shared" si="226"/>
        <v xml:space="preserve"> 0    0</v>
      </c>
      <c r="AO394" s="1" t="str">
        <f t="shared" si="219"/>
        <v xml:space="preserve"> 0    </v>
      </c>
      <c r="AP394" s="1" t="str">
        <f t="shared" si="220"/>
        <v>0</v>
      </c>
      <c r="AQ394" s="1">
        <f t="shared" si="221"/>
        <v>0</v>
      </c>
      <c r="AR394" s="143"/>
    </row>
    <row r="395" spans="1:44" ht="13.5" customHeight="1" x14ac:dyDescent="0.2">
      <c r="A395" s="96"/>
      <c r="B395" s="241" t="str">
        <f t="shared" si="222"/>
        <v/>
      </c>
      <c r="C395" s="112" t="s">
        <v>3115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5"/>
        <v xml:space="preserve"> 0</v>
      </c>
      <c r="Q395" s="17" t="str">
        <f t="shared" si="206"/>
        <v xml:space="preserve"> 0 </v>
      </c>
      <c r="R395" s="17" t="str">
        <f t="shared" si="223"/>
        <v>00</v>
      </c>
      <c r="S395" s="17" t="str">
        <f t="shared" si="207"/>
        <v xml:space="preserve"> 00</v>
      </c>
      <c r="T395" s="17" t="str">
        <f t="shared" si="198"/>
        <v xml:space="preserve"> 0  00</v>
      </c>
      <c r="U395" s="4">
        <f t="shared" si="224"/>
        <v>0</v>
      </c>
      <c r="V395" s="17" t="str">
        <f t="shared" si="208"/>
        <v xml:space="preserve"> 0</v>
      </c>
      <c r="W395" s="17" t="str">
        <f t="shared" si="199"/>
        <v xml:space="preserve"> 0  0</v>
      </c>
      <c r="X395" s="1" t="str">
        <f t="shared" si="225"/>
        <v>0 00000</v>
      </c>
      <c r="Y395" s="1" t="str">
        <f t="shared" si="209"/>
        <v xml:space="preserve"> 0 00000</v>
      </c>
      <c r="Z395" s="1" t="str">
        <f t="shared" si="200"/>
        <v xml:space="preserve"> 0  0 00000</v>
      </c>
      <c r="AA395" s="1" t="str">
        <f t="shared" si="201"/>
        <v xml:space="preserve"> 000</v>
      </c>
      <c r="AB395" s="1" t="str">
        <f t="shared" si="210"/>
        <v xml:space="preserve">  000</v>
      </c>
      <c r="AC395" s="1" t="str">
        <f t="shared" si="202"/>
        <v xml:space="preserve"> 0   000</v>
      </c>
      <c r="AD395" s="1" t="str">
        <f t="shared" si="203"/>
        <v xml:space="preserve"> </v>
      </c>
      <c r="AE395" s="1" t="str">
        <f t="shared" si="211"/>
        <v xml:space="preserve">  </v>
      </c>
      <c r="AF395" s="1" t="str">
        <f t="shared" si="204"/>
        <v xml:space="preserve"> 0   </v>
      </c>
      <c r="AG395" s="1" t="str">
        <f t="shared" si="212"/>
        <v xml:space="preserve">  00</v>
      </c>
      <c r="AH395" s="1" t="str">
        <f t="shared" si="213"/>
        <v xml:space="preserve">  0</v>
      </c>
      <c r="AI395" s="1" t="str">
        <f t="shared" si="214"/>
        <v xml:space="preserve">  </v>
      </c>
      <c r="AJ395" s="1" t="str">
        <f t="shared" si="215"/>
        <v xml:space="preserve">   0</v>
      </c>
      <c r="AK395" s="1" t="str">
        <f t="shared" si="216"/>
        <v xml:space="preserve">   00</v>
      </c>
      <c r="AL395" s="1" t="str">
        <f t="shared" si="217"/>
        <v xml:space="preserve">   </v>
      </c>
      <c r="AM395" s="1" t="str">
        <f t="shared" si="218"/>
        <v xml:space="preserve"> 0    00</v>
      </c>
      <c r="AN395" s="1" t="str">
        <f t="shared" si="226"/>
        <v xml:space="preserve"> 0    0</v>
      </c>
      <c r="AO395" s="1" t="str">
        <f t="shared" si="219"/>
        <v xml:space="preserve"> 0    </v>
      </c>
      <c r="AP395" s="1" t="str">
        <f t="shared" si="220"/>
        <v>0</v>
      </c>
      <c r="AQ395" s="1">
        <f t="shared" si="221"/>
        <v>0</v>
      </c>
      <c r="AR395" s="143"/>
    </row>
    <row r="396" spans="1:44" ht="13.5" customHeight="1" x14ac:dyDescent="0.2">
      <c r="A396" s="96"/>
      <c r="B396" s="241" t="str">
        <f t="shared" si="222"/>
        <v/>
      </c>
      <c r="C396" s="112" t="s">
        <v>3115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5"/>
        <v xml:space="preserve"> 0</v>
      </c>
      <c r="Q396" s="17" t="str">
        <f t="shared" si="206"/>
        <v xml:space="preserve"> 0 </v>
      </c>
      <c r="R396" s="17" t="str">
        <f t="shared" si="223"/>
        <v>00</v>
      </c>
      <c r="S396" s="17" t="str">
        <f t="shared" si="207"/>
        <v xml:space="preserve"> 00</v>
      </c>
      <c r="T396" s="17" t="str">
        <f t="shared" si="198"/>
        <v xml:space="preserve"> 0  00</v>
      </c>
      <c r="U396" s="4">
        <f t="shared" si="224"/>
        <v>0</v>
      </c>
      <c r="V396" s="17" t="str">
        <f t="shared" si="208"/>
        <v xml:space="preserve"> 0</v>
      </c>
      <c r="W396" s="17" t="str">
        <f t="shared" si="199"/>
        <v xml:space="preserve"> 0  0</v>
      </c>
      <c r="X396" s="1" t="str">
        <f t="shared" si="225"/>
        <v>0 00000</v>
      </c>
      <c r="Y396" s="1" t="str">
        <f t="shared" si="209"/>
        <v xml:space="preserve"> 0 00000</v>
      </c>
      <c r="Z396" s="1" t="str">
        <f t="shared" si="200"/>
        <v xml:space="preserve"> 0  0 00000</v>
      </c>
      <c r="AA396" s="1" t="str">
        <f t="shared" si="201"/>
        <v xml:space="preserve"> 000</v>
      </c>
      <c r="AB396" s="1" t="str">
        <f t="shared" si="210"/>
        <v xml:space="preserve">  000</v>
      </c>
      <c r="AC396" s="1" t="str">
        <f t="shared" si="202"/>
        <v xml:space="preserve"> 0   000</v>
      </c>
      <c r="AD396" s="1" t="str">
        <f t="shared" si="203"/>
        <v xml:space="preserve"> </v>
      </c>
      <c r="AE396" s="1" t="str">
        <f t="shared" si="211"/>
        <v xml:space="preserve">  </v>
      </c>
      <c r="AF396" s="1" t="str">
        <f t="shared" si="204"/>
        <v xml:space="preserve"> 0   </v>
      </c>
      <c r="AG396" s="1" t="str">
        <f t="shared" si="212"/>
        <v xml:space="preserve">  00</v>
      </c>
      <c r="AH396" s="1" t="str">
        <f t="shared" si="213"/>
        <v xml:space="preserve">  0</v>
      </c>
      <c r="AI396" s="1" t="str">
        <f t="shared" si="214"/>
        <v xml:space="preserve">  </v>
      </c>
      <c r="AJ396" s="1" t="str">
        <f t="shared" si="215"/>
        <v xml:space="preserve">   0</v>
      </c>
      <c r="AK396" s="1" t="str">
        <f t="shared" si="216"/>
        <v xml:space="preserve">   00</v>
      </c>
      <c r="AL396" s="1" t="str">
        <f t="shared" si="217"/>
        <v xml:space="preserve">   </v>
      </c>
      <c r="AM396" s="1" t="str">
        <f t="shared" si="218"/>
        <v xml:space="preserve"> 0    00</v>
      </c>
      <c r="AN396" s="1" t="str">
        <f t="shared" si="226"/>
        <v xml:space="preserve"> 0    0</v>
      </c>
      <c r="AO396" s="1" t="str">
        <f t="shared" si="219"/>
        <v xml:space="preserve"> 0    </v>
      </c>
      <c r="AP396" s="1" t="str">
        <f t="shared" si="220"/>
        <v>0</v>
      </c>
      <c r="AQ396" s="1">
        <f t="shared" si="221"/>
        <v>0</v>
      </c>
      <c r="AR396" s="143"/>
    </row>
    <row r="397" spans="1:44" ht="13.5" customHeight="1" x14ac:dyDescent="0.2">
      <c r="A397" s="96"/>
      <c r="B397" s="241" t="str">
        <f t="shared" si="222"/>
        <v/>
      </c>
      <c r="C397" s="112" t="s">
        <v>3115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5"/>
        <v xml:space="preserve"> 0</v>
      </c>
      <c r="Q397" s="17" t="str">
        <f t="shared" si="206"/>
        <v xml:space="preserve"> 0 </v>
      </c>
      <c r="R397" s="17" t="str">
        <f t="shared" si="223"/>
        <v>00</v>
      </c>
      <c r="S397" s="17" t="str">
        <f t="shared" si="207"/>
        <v xml:space="preserve"> 00</v>
      </c>
      <c r="T397" s="17" t="str">
        <f t="shared" si="198"/>
        <v xml:space="preserve"> 0  00</v>
      </c>
      <c r="U397" s="4">
        <f t="shared" si="224"/>
        <v>0</v>
      </c>
      <c r="V397" s="17" t="str">
        <f t="shared" si="208"/>
        <v xml:space="preserve"> 0</v>
      </c>
      <c r="W397" s="17" t="str">
        <f t="shared" si="199"/>
        <v xml:space="preserve"> 0  0</v>
      </c>
      <c r="X397" s="1" t="str">
        <f t="shared" si="225"/>
        <v>0 00000</v>
      </c>
      <c r="Y397" s="1" t="str">
        <f t="shared" si="209"/>
        <v xml:space="preserve"> 0 00000</v>
      </c>
      <c r="Z397" s="1" t="str">
        <f t="shared" si="200"/>
        <v xml:space="preserve"> 0  0 00000</v>
      </c>
      <c r="AA397" s="1" t="str">
        <f t="shared" si="201"/>
        <v xml:space="preserve"> 000</v>
      </c>
      <c r="AB397" s="1" t="str">
        <f t="shared" si="210"/>
        <v xml:space="preserve">  000</v>
      </c>
      <c r="AC397" s="1" t="str">
        <f t="shared" si="202"/>
        <v xml:space="preserve"> 0   000</v>
      </c>
      <c r="AD397" s="1" t="str">
        <f t="shared" si="203"/>
        <v xml:space="preserve"> </v>
      </c>
      <c r="AE397" s="1" t="str">
        <f t="shared" si="211"/>
        <v xml:space="preserve">  </v>
      </c>
      <c r="AF397" s="1" t="str">
        <f t="shared" si="204"/>
        <v xml:space="preserve"> 0   </v>
      </c>
      <c r="AG397" s="1" t="str">
        <f t="shared" si="212"/>
        <v xml:space="preserve">  00</v>
      </c>
      <c r="AH397" s="1" t="str">
        <f t="shared" si="213"/>
        <v xml:space="preserve">  0</v>
      </c>
      <c r="AI397" s="1" t="str">
        <f t="shared" si="214"/>
        <v xml:space="preserve">  </v>
      </c>
      <c r="AJ397" s="1" t="str">
        <f t="shared" si="215"/>
        <v xml:space="preserve">   0</v>
      </c>
      <c r="AK397" s="1" t="str">
        <f t="shared" si="216"/>
        <v xml:space="preserve">   00</v>
      </c>
      <c r="AL397" s="1" t="str">
        <f t="shared" si="217"/>
        <v xml:space="preserve">   </v>
      </c>
      <c r="AM397" s="1" t="str">
        <f t="shared" si="218"/>
        <v xml:space="preserve"> 0    00</v>
      </c>
      <c r="AN397" s="1" t="str">
        <f t="shared" si="226"/>
        <v xml:space="preserve"> 0    0</v>
      </c>
      <c r="AO397" s="1" t="str">
        <f t="shared" si="219"/>
        <v xml:space="preserve"> 0    </v>
      </c>
      <c r="AP397" s="1" t="str">
        <f t="shared" si="220"/>
        <v>0</v>
      </c>
      <c r="AQ397" s="1">
        <f t="shared" si="221"/>
        <v>0</v>
      </c>
      <c r="AR397" s="143"/>
    </row>
    <row r="398" spans="1:44" ht="13.5" customHeight="1" x14ac:dyDescent="0.2">
      <c r="A398" s="96"/>
      <c r="B398" s="241" t="str">
        <f t="shared" si="222"/>
        <v/>
      </c>
      <c r="C398" s="112" t="s">
        <v>3115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5"/>
        <v xml:space="preserve"> 0</v>
      </c>
      <c r="Q398" s="17" t="str">
        <f t="shared" si="206"/>
        <v xml:space="preserve"> 0 </v>
      </c>
      <c r="R398" s="17" t="str">
        <f t="shared" si="223"/>
        <v>00</v>
      </c>
      <c r="S398" s="17" t="str">
        <f t="shared" si="207"/>
        <v xml:space="preserve"> 00</v>
      </c>
      <c r="T398" s="17" t="str">
        <f t="shared" si="198"/>
        <v xml:space="preserve"> 0  00</v>
      </c>
      <c r="U398" s="4">
        <f t="shared" si="224"/>
        <v>0</v>
      </c>
      <c r="V398" s="17" t="str">
        <f t="shared" si="208"/>
        <v xml:space="preserve"> 0</v>
      </c>
      <c r="W398" s="17" t="str">
        <f t="shared" si="199"/>
        <v xml:space="preserve"> 0  0</v>
      </c>
      <c r="X398" s="1" t="str">
        <f t="shared" si="225"/>
        <v>0 00000</v>
      </c>
      <c r="Y398" s="1" t="str">
        <f t="shared" si="209"/>
        <v xml:space="preserve"> 0 00000</v>
      </c>
      <c r="Z398" s="1" t="str">
        <f t="shared" si="200"/>
        <v xml:space="preserve"> 0  0 00000</v>
      </c>
      <c r="AA398" s="1" t="str">
        <f t="shared" si="201"/>
        <v xml:space="preserve"> 000</v>
      </c>
      <c r="AB398" s="1" t="str">
        <f t="shared" si="210"/>
        <v xml:space="preserve">  000</v>
      </c>
      <c r="AC398" s="1" t="str">
        <f t="shared" si="202"/>
        <v xml:space="preserve"> 0   000</v>
      </c>
      <c r="AD398" s="1" t="str">
        <f t="shared" si="203"/>
        <v xml:space="preserve"> </v>
      </c>
      <c r="AE398" s="1" t="str">
        <f t="shared" si="211"/>
        <v xml:space="preserve">  </v>
      </c>
      <c r="AF398" s="1" t="str">
        <f t="shared" si="204"/>
        <v xml:space="preserve"> 0   </v>
      </c>
      <c r="AG398" s="1" t="str">
        <f t="shared" si="212"/>
        <v xml:space="preserve">  00</v>
      </c>
      <c r="AH398" s="1" t="str">
        <f t="shared" si="213"/>
        <v xml:space="preserve">  0</v>
      </c>
      <c r="AI398" s="1" t="str">
        <f t="shared" si="214"/>
        <v xml:space="preserve">  </v>
      </c>
      <c r="AJ398" s="1" t="str">
        <f t="shared" si="215"/>
        <v xml:space="preserve">   0</v>
      </c>
      <c r="AK398" s="1" t="str">
        <f t="shared" si="216"/>
        <v xml:space="preserve">   00</v>
      </c>
      <c r="AL398" s="1" t="str">
        <f t="shared" si="217"/>
        <v xml:space="preserve">   </v>
      </c>
      <c r="AM398" s="1" t="str">
        <f t="shared" si="218"/>
        <v xml:space="preserve"> 0    00</v>
      </c>
      <c r="AN398" s="1" t="str">
        <f t="shared" si="226"/>
        <v xml:space="preserve"> 0    0</v>
      </c>
      <c r="AO398" s="1" t="str">
        <f t="shared" si="219"/>
        <v xml:space="preserve"> 0    </v>
      </c>
      <c r="AP398" s="1" t="str">
        <f t="shared" si="220"/>
        <v>0</v>
      </c>
      <c r="AQ398" s="1">
        <f t="shared" si="221"/>
        <v>0</v>
      </c>
      <c r="AR398" s="144"/>
    </row>
    <row r="399" spans="1:44" ht="13.5" customHeight="1" x14ac:dyDescent="0.2">
      <c r="A399" s="96"/>
      <c r="B399" s="241" t="str">
        <f t="shared" si="222"/>
        <v/>
      </c>
      <c r="C399" s="112" t="s">
        <v>3115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5"/>
        <v xml:space="preserve"> 0</v>
      </c>
      <c r="Q399" s="17" t="str">
        <f t="shared" si="206"/>
        <v xml:space="preserve"> 0 </v>
      </c>
      <c r="R399" s="17" t="str">
        <f t="shared" si="223"/>
        <v>00</v>
      </c>
      <c r="S399" s="17" t="str">
        <f t="shared" si="207"/>
        <v xml:space="preserve"> 00</v>
      </c>
      <c r="T399" s="17" t="str">
        <f t="shared" si="198"/>
        <v xml:space="preserve"> 0  00</v>
      </c>
      <c r="U399" s="4">
        <f t="shared" si="224"/>
        <v>0</v>
      </c>
      <c r="V399" s="17" t="str">
        <f t="shared" si="208"/>
        <v xml:space="preserve"> 0</v>
      </c>
      <c r="W399" s="17" t="str">
        <f t="shared" si="199"/>
        <v xml:space="preserve"> 0  0</v>
      </c>
      <c r="X399" s="1" t="str">
        <f t="shared" si="225"/>
        <v>0 00000</v>
      </c>
      <c r="Y399" s="1" t="str">
        <f t="shared" si="209"/>
        <v xml:space="preserve"> 0 00000</v>
      </c>
      <c r="Z399" s="1" t="str">
        <f t="shared" si="200"/>
        <v xml:space="preserve"> 0  0 00000</v>
      </c>
      <c r="AA399" s="1" t="str">
        <f t="shared" si="201"/>
        <v xml:space="preserve"> 000</v>
      </c>
      <c r="AB399" s="1" t="str">
        <f t="shared" si="210"/>
        <v xml:space="preserve">  000</v>
      </c>
      <c r="AC399" s="1" t="str">
        <f t="shared" si="202"/>
        <v xml:space="preserve"> 0   000</v>
      </c>
      <c r="AD399" s="1" t="str">
        <f t="shared" si="203"/>
        <v xml:space="preserve"> </v>
      </c>
      <c r="AE399" s="1" t="str">
        <f t="shared" si="211"/>
        <v xml:space="preserve">  </v>
      </c>
      <c r="AF399" s="1" t="str">
        <f t="shared" si="204"/>
        <v xml:space="preserve"> 0   </v>
      </c>
      <c r="AG399" s="1" t="str">
        <f t="shared" si="212"/>
        <v xml:space="preserve">  00</v>
      </c>
      <c r="AH399" s="1" t="str">
        <f t="shared" si="213"/>
        <v xml:space="preserve">  0</v>
      </c>
      <c r="AI399" s="1" t="str">
        <f t="shared" si="214"/>
        <v xml:space="preserve">  </v>
      </c>
      <c r="AJ399" s="1" t="str">
        <f t="shared" si="215"/>
        <v xml:space="preserve">   0</v>
      </c>
      <c r="AK399" s="1" t="str">
        <f t="shared" si="216"/>
        <v xml:space="preserve">   00</v>
      </c>
      <c r="AL399" s="1" t="str">
        <f t="shared" si="217"/>
        <v xml:space="preserve">   </v>
      </c>
      <c r="AM399" s="1" t="str">
        <f t="shared" si="218"/>
        <v xml:space="preserve"> 0    00</v>
      </c>
      <c r="AN399" s="1" t="str">
        <f t="shared" si="226"/>
        <v xml:space="preserve"> 0    0</v>
      </c>
      <c r="AO399" s="1" t="str">
        <f t="shared" si="219"/>
        <v xml:space="preserve"> 0    </v>
      </c>
      <c r="AP399" s="1" t="str">
        <f t="shared" si="220"/>
        <v>0</v>
      </c>
      <c r="AQ399" s="1">
        <f t="shared" si="221"/>
        <v>0</v>
      </c>
      <c r="AR399" s="144"/>
    </row>
    <row r="400" spans="1:44" ht="13.5" customHeight="1" x14ac:dyDescent="0.2">
      <c r="A400" s="96"/>
      <c r="B400" s="241" t="str">
        <f t="shared" si="222"/>
        <v/>
      </c>
      <c r="C400" s="112" t="s">
        <v>3115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5"/>
        <v xml:space="preserve"> 0</v>
      </c>
      <c r="Q400" s="17" t="str">
        <f t="shared" si="206"/>
        <v xml:space="preserve"> 0 </v>
      </c>
      <c r="R400" s="17" t="str">
        <f t="shared" si="223"/>
        <v>00</v>
      </c>
      <c r="S400" s="17" t="str">
        <f t="shared" si="207"/>
        <v xml:space="preserve"> 00</v>
      </c>
      <c r="T400" s="17" t="str">
        <f t="shared" si="198"/>
        <v xml:space="preserve"> 0  00</v>
      </c>
      <c r="U400" s="4">
        <f t="shared" si="224"/>
        <v>0</v>
      </c>
      <c r="V400" s="17" t="str">
        <f t="shared" si="208"/>
        <v xml:space="preserve"> 0</v>
      </c>
      <c r="W400" s="17" t="str">
        <f t="shared" si="199"/>
        <v xml:space="preserve"> 0  0</v>
      </c>
      <c r="X400" s="1" t="str">
        <f t="shared" si="225"/>
        <v>0 00000</v>
      </c>
      <c r="Y400" s="1" t="str">
        <f t="shared" si="209"/>
        <v xml:space="preserve"> 0 00000</v>
      </c>
      <c r="Z400" s="1" t="str">
        <f t="shared" si="200"/>
        <v xml:space="preserve"> 0  0 00000</v>
      </c>
      <c r="AA400" s="1" t="str">
        <f t="shared" si="201"/>
        <v xml:space="preserve"> 000</v>
      </c>
      <c r="AB400" s="1" t="str">
        <f t="shared" si="210"/>
        <v xml:space="preserve">  000</v>
      </c>
      <c r="AC400" s="1" t="str">
        <f t="shared" si="202"/>
        <v xml:space="preserve"> 0   000</v>
      </c>
      <c r="AD400" s="1" t="str">
        <f t="shared" si="203"/>
        <v xml:space="preserve"> </v>
      </c>
      <c r="AE400" s="1" t="str">
        <f t="shared" si="211"/>
        <v xml:space="preserve">  </v>
      </c>
      <c r="AF400" s="1" t="str">
        <f t="shared" si="204"/>
        <v xml:space="preserve"> 0   </v>
      </c>
      <c r="AG400" s="1" t="str">
        <f t="shared" si="212"/>
        <v xml:space="preserve">  00</v>
      </c>
      <c r="AH400" s="1" t="str">
        <f t="shared" si="213"/>
        <v xml:space="preserve">  0</v>
      </c>
      <c r="AI400" s="1" t="str">
        <f t="shared" si="214"/>
        <v xml:space="preserve">  </v>
      </c>
      <c r="AJ400" s="1" t="str">
        <f t="shared" si="215"/>
        <v xml:space="preserve">   0</v>
      </c>
      <c r="AK400" s="1" t="str">
        <f t="shared" si="216"/>
        <v xml:space="preserve">   00</v>
      </c>
      <c r="AL400" s="1" t="str">
        <f t="shared" si="217"/>
        <v xml:space="preserve">   </v>
      </c>
      <c r="AM400" s="1" t="str">
        <f t="shared" si="218"/>
        <v xml:space="preserve"> 0    00</v>
      </c>
      <c r="AN400" s="1" t="str">
        <f t="shared" si="226"/>
        <v xml:space="preserve"> 0    0</v>
      </c>
      <c r="AO400" s="1" t="str">
        <f t="shared" si="219"/>
        <v xml:space="preserve"> 0    </v>
      </c>
      <c r="AP400" s="1" t="str">
        <f t="shared" si="220"/>
        <v>0</v>
      </c>
      <c r="AQ400" s="1">
        <f t="shared" si="221"/>
        <v>0</v>
      </c>
      <c r="AR400" s="144"/>
    </row>
    <row r="401" spans="1:44" ht="13.5" customHeight="1" x14ac:dyDescent="0.2">
      <c r="A401" s="96"/>
      <c r="B401" s="241" t="str">
        <f t="shared" si="222"/>
        <v/>
      </c>
      <c r="C401" s="112" t="s">
        <v>3115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5"/>
        <v xml:space="preserve"> 0</v>
      </c>
      <c r="Q401" s="17" t="str">
        <f t="shared" si="206"/>
        <v xml:space="preserve"> 0 </v>
      </c>
      <c r="R401" s="17" t="str">
        <f t="shared" si="223"/>
        <v>00</v>
      </c>
      <c r="S401" s="17" t="str">
        <f t="shared" si="207"/>
        <v xml:space="preserve"> 00</v>
      </c>
      <c r="T401" s="17" t="str">
        <f t="shared" si="198"/>
        <v xml:space="preserve"> 0  00</v>
      </c>
      <c r="U401" s="4">
        <f t="shared" si="224"/>
        <v>0</v>
      </c>
      <c r="V401" s="17" t="str">
        <f t="shared" si="208"/>
        <v xml:space="preserve"> 0</v>
      </c>
      <c r="W401" s="17" t="str">
        <f t="shared" si="199"/>
        <v xml:space="preserve"> 0  0</v>
      </c>
      <c r="X401" s="1" t="str">
        <f t="shared" si="225"/>
        <v>0 00000</v>
      </c>
      <c r="Y401" s="1" t="str">
        <f t="shared" si="209"/>
        <v xml:space="preserve"> 0 00000</v>
      </c>
      <c r="Z401" s="1" t="str">
        <f t="shared" si="200"/>
        <v xml:space="preserve"> 0  0 00000</v>
      </c>
      <c r="AA401" s="1" t="str">
        <f t="shared" si="201"/>
        <v xml:space="preserve"> 000</v>
      </c>
      <c r="AB401" s="1" t="str">
        <f t="shared" si="210"/>
        <v xml:space="preserve">  000</v>
      </c>
      <c r="AC401" s="1" t="str">
        <f t="shared" si="202"/>
        <v xml:space="preserve"> 0   000</v>
      </c>
      <c r="AD401" s="1" t="str">
        <f t="shared" si="203"/>
        <v xml:space="preserve"> </v>
      </c>
      <c r="AE401" s="1" t="str">
        <f t="shared" si="211"/>
        <v xml:space="preserve">  </v>
      </c>
      <c r="AF401" s="1" t="str">
        <f t="shared" si="204"/>
        <v xml:space="preserve"> 0   </v>
      </c>
      <c r="AG401" s="1" t="str">
        <f t="shared" si="212"/>
        <v xml:space="preserve">  00</v>
      </c>
      <c r="AH401" s="1" t="str">
        <f t="shared" si="213"/>
        <v xml:space="preserve">  0</v>
      </c>
      <c r="AI401" s="1" t="str">
        <f t="shared" si="214"/>
        <v xml:space="preserve">  </v>
      </c>
      <c r="AJ401" s="1" t="str">
        <f t="shared" si="215"/>
        <v xml:space="preserve">   0</v>
      </c>
      <c r="AK401" s="1" t="str">
        <f t="shared" si="216"/>
        <v xml:space="preserve">   00</v>
      </c>
      <c r="AL401" s="1" t="str">
        <f t="shared" si="217"/>
        <v xml:space="preserve">   </v>
      </c>
      <c r="AM401" s="1" t="str">
        <f t="shared" si="218"/>
        <v xml:space="preserve"> 0    00</v>
      </c>
      <c r="AN401" s="1" t="str">
        <f t="shared" si="226"/>
        <v xml:space="preserve"> 0    0</v>
      </c>
      <c r="AO401" s="1" t="str">
        <f t="shared" si="219"/>
        <v xml:space="preserve"> 0    </v>
      </c>
      <c r="AP401" s="1" t="str">
        <f t="shared" si="220"/>
        <v>0</v>
      </c>
      <c r="AQ401" s="1">
        <f t="shared" si="221"/>
        <v>0</v>
      </c>
      <c r="AR401" s="144"/>
    </row>
    <row r="402" spans="1:44" ht="13.5" customHeight="1" x14ac:dyDescent="0.2">
      <c r="A402" s="96"/>
      <c r="B402" s="241" t="str">
        <f t="shared" si="222"/>
        <v/>
      </c>
      <c r="C402" s="112" t="s">
        <v>3115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5"/>
        <v xml:space="preserve"> 0</v>
      </c>
      <c r="Q402" s="17" t="str">
        <f t="shared" si="206"/>
        <v xml:space="preserve"> 0 </v>
      </c>
      <c r="R402" s="17" t="str">
        <f t="shared" si="223"/>
        <v>00</v>
      </c>
      <c r="S402" s="17" t="str">
        <f t="shared" si="207"/>
        <v xml:space="preserve"> 00</v>
      </c>
      <c r="T402" s="17" t="str">
        <f t="shared" si="198"/>
        <v xml:space="preserve"> 0  00</v>
      </c>
      <c r="U402" s="4">
        <f t="shared" si="224"/>
        <v>0</v>
      </c>
      <c r="V402" s="17" t="str">
        <f t="shared" si="208"/>
        <v xml:space="preserve"> 0</v>
      </c>
      <c r="W402" s="17" t="str">
        <f t="shared" si="199"/>
        <v xml:space="preserve"> 0  0</v>
      </c>
      <c r="X402" s="1" t="str">
        <f t="shared" si="225"/>
        <v>0 00000</v>
      </c>
      <c r="Y402" s="1" t="str">
        <f t="shared" si="209"/>
        <v xml:space="preserve"> 0 00000</v>
      </c>
      <c r="Z402" s="1" t="str">
        <f t="shared" si="200"/>
        <v xml:space="preserve"> 0  0 00000</v>
      </c>
      <c r="AA402" s="1" t="str">
        <f t="shared" si="201"/>
        <v xml:space="preserve"> 000</v>
      </c>
      <c r="AB402" s="1" t="str">
        <f t="shared" si="210"/>
        <v xml:space="preserve">  000</v>
      </c>
      <c r="AC402" s="1" t="str">
        <f t="shared" si="202"/>
        <v xml:space="preserve"> 0   000</v>
      </c>
      <c r="AD402" s="1" t="str">
        <f t="shared" si="203"/>
        <v xml:space="preserve"> </v>
      </c>
      <c r="AE402" s="1" t="str">
        <f t="shared" si="211"/>
        <v xml:space="preserve">  </v>
      </c>
      <c r="AF402" s="1" t="str">
        <f t="shared" si="204"/>
        <v xml:space="preserve"> 0   </v>
      </c>
      <c r="AG402" s="1" t="str">
        <f t="shared" si="212"/>
        <v xml:space="preserve">  00</v>
      </c>
      <c r="AH402" s="1" t="str">
        <f t="shared" si="213"/>
        <v xml:space="preserve">  0</v>
      </c>
      <c r="AI402" s="1" t="str">
        <f t="shared" si="214"/>
        <v xml:space="preserve">  </v>
      </c>
      <c r="AJ402" s="1" t="str">
        <f t="shared" si="215"/>
        <v xml:space="preserve">   0</v>
      </c>
      <c r="AK402" s="1" t="str">
        <f t="shared" si="216"/>
        <v xml:space="preserve">   00</v>
      </c>
      <c r="AL402" s="1" t="str">
        <f t="shared" si="217"/>
        <v xml:space="preserve">   </v>
      </c>
      <c r="AM402" s="1" t="str">
        <f t="shared" si="218"/>
        <v xml:space="preserve"> 0    00</v>
      </c>
      <c r="AN402" s="1" t="str">
        <f t="shared" si="226"/>
        <v xml:space="preserve"> 0    0</v>
      </c>
      <c r="AO402" s="1" t="str">
        <f t="shared" si="219"/>
        <v xml:space="preserve"> 0    </v>
      </c>
      <c r="AP402" s="1" t="str">
        <f t="shared" si="220"/>
        <v>0</v>
      </c>
      <c r="AQ402" s="1">
        <f t="shared" si="221"/>
        <v>0</v>
      </c>
      <c r="AR402" s="144"/>
    </row>
    <row r="403" spans="1:44" ht="13.5" customHeight="1" x14ac:dyDescent="0.2">
      <c r="A403" s="96"/>
      <c r="B403" s="241" t="str">
        <f t="shared" si="222"/>
        <v/>
      </c>
      <c r="C403" s="112" t="s">
        <v>3115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5"/>
        <v xml:space="preserve"> 0</v>
      </c>
      <c r="Q403" s="17" t="str">
        <f t="shared" si="206"/>
        <v xml:space="preserve"> 0 </v>
      </c>
      <c r="R403" s="17" t="str">
        <f t="shared" si="223"/>
        <v>00</v>
      </c>
      <c r="S403" s="17" t="str">
        <f t="shared" si="207"/>
        <v xml:space="preserve"> 00</v>
      </c>
      <c r="T403" s="17" t="str">
        <f t="shared" si="198"/>
        <v xml:space="preserve"> 0  00</v>
      </c>
      <c r="U403" s="4">
        <f t="shared" si="224"/>
        <v>0</v>
      </c>
      <c r="V403" s="17" t="str">
        <f t="shared" si="208"/>
        <v xml:space="preserve"> 0</v>
      </c>
      <c r="W403" s="17" t="str">
        <f t="shared" si="199"/>
        <v xml:space="preserve"> 0  0</v>
      </c>
      <c r="X403" s="1" t="str">
        <f t="shared" si="225"/>
        <v>0 00000</v>
      </c>
      <c r="Y403" s="1" t="str">
        <f t="shared" si="209"/>
        <v xml:space="preserve"> 0 00000</v>
      </c>
      <c r="Z403" s="1" t="str">
        <f t="shared" si="200"/>
        <v xml:space="preserve"> 0  0 00000</v>
      </c>
      <c r="AA403" s="1" t="str">
        <f t="shared" si="201"/>
        <v xml:space="preserve"> 000</v>
      </c>
      <c r="AB403" s="1" t="str">
        <f t="shared" si="210"/>
        <v xml:space="preserve">  000</v>
      </c>
      <c r="AC403" s="1" t="str">
        <f t="shared" si="202"/>
        <v xml:space="preserve"> 0   000</v>
      </c>
      <c r="AD403" s="1" t="str">
        <f t="shared" si="203"/>
        <v xml:space="preserve"> </v>
      </c>
      <c r="AE403" s="1" t="str">
        <f t="shared" si="211"/>
        <v xml:space="preserve">  </v>
      </c>
      <c r="AF403" s="1" t="str">
        <f t="shared" si="204"/>
        <v xml:space="preserve"> 0   </v>
      </c>
      <c r="AG403" s="1" t="str">
        <f t="shared" si="212"/>
        <v xml:space="preserve">  00</v>
      </c>
      <c r="AH403" s="1" t="str">
        <f t="shared" si="213"/>
        <v xml:space="preserve">  0</v>
      </c>
      <c r="AI403" s="1" t="str">
        <f t="shared" si="214"/>
        <v xml:space="preserve">  </v>
      </c>
      <c r="AJ403" s="1" t="str">
        <f t="shared" si="215"/>
        <v xml:space="preserve">   0</v>
      </c>
      <c r="AK403" s="1" t="str">
        <f t="shared" si="216"/>
        <v xml:space="preserve">   00</v>
      </c>
      <c r="AL403" s="1" t="str">
        <f t="shared" si="217"/>
        <v xml:space="preserve">   </v>
      </c>
      <c r="AM403" s="1" t="str">
        <f t="shared" si="218"/>
        <v xml:space="preserve"> 0    00</v>
      </c>
      <c r="AN403" s="1" t="str">
        <f t="shared" si="226"/>
        <v xml:space="preserve"> 0    0</v>
      </c>
      <c r="AO403" s="1" t="str">
        <f t="shared" si="219"/>
        <v xml:space="preserve"> 0    </v>
      </c>
      <c r="AP403" s="1" t="str">
        <f t="shared" si="220"/>
        <v>0</v>
      </c>
      <c r="AQ403" s="1">
        <f t="shared" si="221"/>
        <v>0</v>
      </c>
      <c r="AR403" s="144"/>
    </row>
    <row r="404" spans="1:44" ht="13.5" customHeight="1" x14ac:dyDescent="0.2">
      <c r="A404" s="96"/>
      <c r="B404" s="241" t="str">
        <f t="shared" si="222"/>
        <v/>
      </c>
      <c r="C404" s="112" t="s">
        <v>3115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5"/>
        <v xml:space="preserve"> 0</v>
      </c>
      <c r="Q404" s="17" t="str">
        <f t="shared" si="206"/>
        <v xml:space="preserve"> 0 </v>
      </c>
      <c r="R404" s="17" t="str">
        <f t="shared" si="223"/>
        <v>00</v>
      </c>
      <c r="S404" s="17" t="str">
        <f t="shared" si="207"/>
        <v xml:space="preserve"> 00</v>
      </c>
      <c r="T404" s="17" t="str">
        <f t="shared" si="198"/>
        <v xml:space="preserve"> 0  00</v>
      </c>
      <c r="U404" s="4">
        <f t="shared" si="224"/>
        <v>0</v>
      </c>
      <c r="V404" s="17" t="str">
        <f t="shared" si="208"/>
        <v xml:space="preserve"> 0</v>
      </c>
      <c r="W404" s="17" t="str">
        <f t="shared" si="199"/>
        <v xml:space="preserve"> 0  0</v>
      </c>
      <c r="X404" s="1" t="str">
        <f t="shared" si="225"/>
        <v>0 00000</v>
      </c>
      <c r="Y404" s="1" t="str">
        <f t="shared" si="209"/>
        <v xml:space="preserve"> 0 00000</v>
      </c>
      <c r="Z404" s="1" t="str">
        <f t="shared" si="200"/>
        <v xml:space="preserve"> 0  0 00000</v>
      </c>
      <c r="AA404" s="1" t="str">
        <f t="shared" si="201"/>
        <v xml:space="preserve"> 000</v>
      </c>
      <c r="AB404" s="1" t="str">
        <f t="shared" si="210"/>
        <v xml:space="preserve">  000</v>
      </c>
      <c r="AC404" s="1" t="str">
        <f t="shared" si="202"/>
        <v xml:space="preserve"> 0   000</v>
      </c>
      <c r="AD404" s="1" t="str">
        <f t="shared" si="203"/>
        <v xml:space="preserve"> </v>
      </c>
      <c r="AE404" s="1" t="str">
        <f t="shared" si="211"/>
        <v xml:space="preserve">  </v>
      </c>
      <c r="AF404" s="1" t="str">
        <f t="shared" si="204"/>
        <v xml:space="preserve"> 0   </v>
      </c>
      <c r="AG404" s="1" t="str">
        <f t="shared" si="212"/>
        <v xml:space="preserve">  00</v>
      </c>
      <c r="AH404" s="1" t="str">
        <f t="shared" si="213"/>
        <v xml:space="preserve">  0</v>
      </c>
      <c r="AI404" s="1" t="str">
        <f t="shared" si="214"/>
        <v xml:space="preserve">  </v>
      </c>
      <c r="AJ404" s="1" t="str">
        <f t="shared" si="215"/>
        <v xml:space="preserve">   0</v>
      </c>
      <c r="AK404" s="1" t="str">
        <f t="shared" si="216"/>
        <v xml:space="preserve">   00</v>
      </c>
      <c r="AL404" s="1" t="str">
        <f t="shared" si="217"/>
        <v xml:space="preserve">   </v>
      </c>
      <c r="AM404" s="1" t="str">
        <f t="shared" si="218"/>
        <v xml:space="preserve"> 0    00</v>
      </c>
      <c r="AN404" s="1" t="str">
        <f t="shared" si="226"/>
        <v xml:space="preserve"> 0    0</v>
      </c>
      <c r="AO404" s="1" t="str">
        <f t="shared" si="219"/>
        <v xml:space="preserve"> 0    </v>
      </c>
      <c r="AP404" s="1" t="str">
        <f t="shared" si="220"/>
        <v>0</v>
      </c>
      <c r="AQ404" s="1">
        <f t="shared" si="221"/>
        <v>0</v>
      </c>
      <c r="AR404" s="144"/>
    </row>
    <row r="405" spans="1:44" ht="13.5" customHeight="1" x14ac:dyDescent="0.2">
      <c r="A405" s="96"/>
      <c r="B405" s="241" t="str">
        <f t="shared" si="222"/>
        <v/>
      </c>
      <c r="C405" s="112" t="s">
        <v>3115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5"/>
        <v xml:space="preserve"> 0</v>
      </c>
      <c r="Q405" s="17" t="str">
        <f t="shared" si="206"/>
        <v xml:space="preserve"> 0 </v>
      </c>
      <c r="R405" s="17" t="str">
        <f t="shared" si="223"/>
        <v>00</v>
      </c>
      <c r="S405" s="17" t="str">
        <f t="shared" si="207"/>
        <v xml:space="preserve"> 00</v>
      </c>
      <c r="T405" s="17" t="str">
        <f t="shared" si="198"/>
        <v xml:space="preserve"> 0  00</v>
      </c>
      <c r="U405" s="4">
        <f t="shared" si="224"/>
        <v>0</v>
      </c>
      <c r="V405" s="17" t="str">
        <f t="shared" si="208"/>
        <v xml:space="preserve"> 0</v>
      </c>
      <c r="W405" s="17" t="str">
        <f t="shared" si="199"/>
        <v xml:space="preserve"> 0  0</v>
      </c>
      <c r="X405" s="1" t="str">
        <f t="shared" si="225"/>
        <v>0 00000</v>
      </c>
      <c r="Y405" s="1" t="str">
        <f t="shared" si="209"/>
        <v xml:space="preserve"> 0 00000</v>
      </c>
      <c r="Z405" s="1" t="str">
        <f t="shared" si="200"/>
        <v xml:space="preserve"> 0  0 00000</v>
      </c>
      <c r="AA405" s="1" t="str">
        <f t="shared" si="201"/>
        <v xml:space="preserve"> 000</v>
      </c>
      <c r="AB405" s="1" t="str">
        <f t="shared" si="210"/>
        <v xml:space="preserve">  000</v>
      </c>
      <c r="AC405" s="1" t="str">
        <f t="shared" si="202"/>
        <v xml:space="preserve"> 0   000</v>
      </c>
      <c r="AD405" s="1" t="str">
        <f t="shared" si="203"/>
        <v xml:space="preserve"> </v>
      </c>
      <c r="AE405" s="1" t="str">
        <f t="shared" si="211"/>
        <v xml:space="preserve">  </v>
      </c>
      <c r="AF405" s="1" t="str">
        <f t="shared" si="204"/>
        <v xml:space="preserve"> 0   </v>
      </c>
      <c r="AG405" s="1" t="str">
        <f t="shared" si="212"/>
        <v xml:space="preserve">  00</v>
      </c>
      <c r="AH405" s="1" t="str">
        <f t="shared" si="213"/>
        <v xml:space="preserve">  0</v>
      </c>
      <c r="AI405" s="1" t="str">
        <f t="shared" si="214"/>
        <v xml:space="preserve">  </v>
      </c>
      <c r="AJ405" s="1" t="str">
        <f t="shared" si="215"/>
        <v xml:space="preserve">   0</v>
      </c>
      <c r="AK405" s="1" t="str">
        <f t="shared" si="216"/>
        <v xml:space="preserve">   00</v>
      </c>
      <c r="AL405" s="1" t="str">
        <f t="shared" si="217"/>
        <v xml:space="preserve">   </v>
      </c>
      <c r="AM405" s="1" t="str">
        <f t="shared" si="218"/>
        <v xml:space="preserve"> 0    00</v>
      </c>
      <c r="AN405" s="1" t="str">
        <f t="shared" si="226"/>
        <v xml:space="preserve"> 0    0</v>
      </c>
      <c r="AO405" s="1" t="str">
        <f t="shared" si="219"/>
        <v xml:space="preserve"> 0    </v>
      </c>
      <c r="AP405" s="1" t="str">
        <f t="shared" si="220"/>
        <v>0</v>
      </c>
      <c r="AQ405" s="1">
        <f t="shared" si="221"/>
        <v>0</v>
      </c>
      <c r="AR405" s="143"/>
    </row>
    <row r="406" spans="1:44" ht="13.5" customHeight="1" x14ac:dyDescent="0.2">
      <c r="A406" s="96"/>
      <c r="B406" s="241" t="str">
        <f t="shared" si="222"/>
        <v/>
      </c>
      <c r="C406" s="112" t="s">
        <v>3115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5"/>
        <v xml:space="preserve"> 0</v>
      </c>
      <c r="Q406" s="17" t="str">
        <f t="shared" si="206"/>
        <v xml:space="preserve"> 0 </v>
      </c>
      <c r="R406" s="17" t="str">
        <f t="shared" si="223"/>
        <v>00</v>
      </c>
      <c r="S406" s="17" t="str">
        <f t="shared" si="207"/>
        <v xml:space="preserve"> 00</v>
      </c>
      <c r="T406" s="17" t="str">
        <f t="shared" si="198"/>
        <v xml:space="preserve"> 0  00</v>
      </c>
      <c r="U406" s="4">
        <f t="shared" si="224"/>
        <v>0</v>
      </c>
      <c r="V406" s="17" t="str">
        <f t="shared" si="208"/>
        <v xml:space="preserve"> 0</v>
      </c>
      <c r="W406" s="17" t="str">
        <f t="shared" si="199"/>
        <v xml:space="preserve"> 0  0</v>
      </c>
      <c r="X406" s="1" t="str">
        <f t="shared" si="225"/>
        <v>0 00000</v>
      </c>
      <c r="Y406" s="1" t="str">
        <f t="shared" si="209"/>
        <v xml:space="preserve"> 0 00000</v>
      </c>
      <c r="Z406" s="1" t="str">
        <f t="shared" si="200"/>
        <v xml:space="preserve"> 0  0 00000</v>
      </c>
      <c r="AA406" s="1" t="str">
        <f t="shared" si="201"/>
        <v xml:space="preserve"> 000</v>
      </c>
      <c r="AB406" s="1" t="str">
        <f t="shared" si="210"/>
        <v xml:space="preserve">  000</v>
      </c>
      <c r="AC406" s="1" t="str">
        <f t="shared" si="202"/>
        <v xml:space="preserve"> 0   000</v>
      </c>
      <c r="AD406" s="1" t="str">
        <f t="shared" si="203"/>
        <v xml:space="preserve"> </v>
      </c>
      <c r="AE406" s="1" t="str">
        <f t="shared" si="211"/>
        <v xml:space="preserve">  </v>
      </c>
      <c r="AF406" s="1" t="str">
        <f t="shared" si="204"/>
        <v xml:space="preserve"> 0   </v>
      </c>
      <c r="AG406" s="1" t="str">
        <f t="shared" si="212"/>
        <v xml:space="preserve">  00</v>
      </c>
      <c r="AH406" s="1" t="str">
        <f t="shared" si="213"/>
        <v xml:space="preserve">  0</v>
      </c>
      <c r="AI406" s="1" t="str">
        <f t="shared" si="214"/>
        <v xml:space="preserve">  </v>
      </c>
      <c r="AJ406" s="1" t="str">
        <f t="shared" si="215"/>
        <v xml:space="preserve">   0</v>
      </c>
      <c r="AK406" s="1" t="str">
        <f t="shared" si="216"/>
        <v xml:space="preserve">   00</v>
      </c>
      <c r="AL406" s="1" t="str">
        <f t="shared" si="217"/>
        <v xml:space="preserve">   </v>
      </c>
      <c r="AM406" s="1" t="str">
        <f t="shared" si="218"/>
        <v xml:space="preserve"> 0    00</v>
      </c>
      <c r="AN406" s="1" t="str">
        <f t="shared" si="226"/>
        <v xml:space="preserve"> 0    0</v>
      </c>
      <c r="AO406" s="1" t="str">
        <f t="shared" si="219"/>
        <v xml:space="preserve"> 0    </v>
      </c>
      <c r="AP406" s="1" t="str">
        <f t="shared" si="220"/>
        <v>0</v>
      </c>
      <c r="AQ406" s="1">
        <f t="shared" si="221"/>
        <v>0</v>
      </c>
      <c r="AR406" s="143"/>
    </row>
    <row r="407" spans="1:44" ht="13.5" customHeight="1" x14ac:dyDescent="0.2">
      <c r="A407" s="96"/>
      <c r="B407" s="241" t="str">
        <f t="shared" si="222"/>
        <v/>
      </c>
      <c r="C407" s="112" t="s">
        <v>3115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5"/>
        <v xml:space="preserve"> 0</v>
      </c>
      <c r="Q407" s="17" t="str">
        <f t="shared" si="206"/>
        <v xml:space="preserve"> 0 </v>
      </c>
      <c r="R407" s="17" t="str">
        <f t="shared" si="223"/>
        <v>00</v>
      </c>
      <c r="S407" s="17" t="str">
        <f t="shared" si="207"/>
        <v xml:space="preserve"> 00</v>
      </c>
      <c r="T407" s="17" t="str">
        <f t="shared" si="198"/>
        <v xml:space="preserve"> 0  00</v>
      </c>
      <c r="U407" s="4">
        <f t="shared" si="224"/>
        <v>0</v>
      </c>
      <c r="V407" s="17" t="str">
        <f t="shared" si="208"/>
        <v xml:space="preserve"> 0</v>
      </c>
      <c r="W407" s="17" t="str">
        <f t="shared" si="199"/>
        <v xml:space="preserve"> 0  0</v>
      </c>
      <c r="X407" s="1" t="str">
        <f t="shared" si="225"/>
        <v>0 00000</v>
      </c>
      <c r="Y407" s="1" t="str">
        <f t="shared" si="209"/>
        <v xml:space="preserve"> 0 00000</v>
      </c>
      <c r="Z407" s="1" t="str">
        <f t="shared" si="200"/>
        <v xml:space="preserve"> 0  0 00000</v>
      </c>
      <c r="AA407" s="1" t="str">
        <f t="shared" si="201"/>
        <v xml:space="preserve"> 000</v>
      </c>
      <c r="AB407" s="1" t="str">
        <f t="shared" si="210"/>
        <v xml:space="preserve">  000</v>
      </c>
      <c r="AC407" s="1" t="str">
        <f t="shared" si="202"/>
        <v xml:space="preserve"> 0   000</v>
      </c>
      <c r="AD407" s="1" t="str">
        <f t="shared" si="203"/>
        <v xml:space="preserve"> </v>
      </c>
      <c r="AE407" s="1" t="str">
        <f t="shared" si="211"/>
        <v xml:space="preserve">  </v>
      </c>
      <c r="AF407" s="1" t="str">
        <f t="shared" si="204"/>
        <v xml:space="preserve"> 0   </v>
      </c>
      <c r="AG407" s="1" t="str">
        <f t="shared" si="212"/>
        <v xml:space="preserve">  00</v>
      </c>
      <c r="AH407" s="1" t="str">
        <f t="shared" si="213"/>
        <v xml:space="preserve">  0</v>
      </c>
      <c r="AI407" s="1" t="str">
        <f t="shared" si="214"/>
        <v xml:space="preserve">  </v>
      </c>
      <c r="AJ407" s="1" t="str">
        <f t="shared" si="215"/>
        <v xml:space="preserve">   0</v>
      </c>
      <c r="AK407" s="1" t="str">
        <f t="shared" si="216"/>
        <v xml:space="preserve">   00</v>
      </c>
      <c r="AL407" s="1" t="str">
        <f t="shared" si="217"/>
        <v xml:space="preserve">   </v>
      </c>
      <c r="AM407" s="1" t="str">
        <f t="shared" si="218"/>
        <v xml:space="preserve"> 0    00</v>
      </c>
      <c r="AN407" s="1" t="str">
        <f t="shared" si="226"/>
        <v xml:space="preserve"> 0    0</v>
      </c>
      <c r="AO407" s="1" t="str">
        <f t="shared" si="219"/>
        <v xml:space="preserve"> 0    </v>
      </c>
      <c r="AP407" s="1" t="str">
        <f t="shared" si="220"/>
        <v>0</v>
      </c>
      <c r="AQ407" s="1">
        <f t="shared" si="221"/>
        <v>0</v>
      </c>
      <c r="AR407" s="143"/>
    </row>
    <row r="408" spans="1:44" ht="13.5" customHeight="1" x14ac:dyDescent="0.2">
      <c r="A408" s="96"/>
      <c r="B408" s="241" t="str">
        <f t="shared" si="222"/>
        <v/>
      </c>
      <c r="C408" s="112" t="s">
        <v>3115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5"/>
        <v xml:space="preserve"> 0</v>
      </c>
      <c r="Q408" s="17" t="str">
        <f t="shared" si="206"/>
        <v xml:space="preserve"> 0 </v>
      </c>
      <c r="R408" s="17" t="str">
        <f t="shared" si="223"/>
        <v>00</v>
      </c>
      <c r="S408" s="17" t="str">
        <f t="shared" si="207"/>
        <v xml:space="preserve"> 00</v>
      </c>
      <c r="T408" s="17" t="str">
        <f t="shared" si="198"/>
        <v xml:space="preserve"> 0  00</v>
      </c>
      <c r="U408" s="4">
        <f t="shared" si="224"/>
        <v>0</v>
      </c>
      <c r="V408" s="17" t="str">
        <f t="shared" si="208"/>
        <v xml:space="preserve"> 0</v>
      </c>
      <c r="W408" s="17" t="str">
        <f t="shared" si="199"/>
        <v xml:space="preserve"> 0  0</v>
      </c>
      <c r="X408" s="1" t="str">
        <f t="shared" si="225"/>
        <v>0 00000</v>
      </c>
      <c r="Y408" s="1" t="str">
        <f t="shared" si="209"/>
        <v xml:space="preserve"> 0 00000</v>
      </c>
      <c r="Z408" s="1" t="str">
        <f t="shared" si="200"/>
        <v xml:space="preserve"> 0  0 00000</v>
      </c>
      <c r="AA408" s="1" t="str">
        <f t="shared" si="201"/>
        <v xml:space="preserve"> 000</v>
      </c>
      <c r="AB408" s="1" t="str">
        <f t="shared" si="210"/>
        <v xml:space="preserve">  000</v>
      </c>
      <c r="AC408" s="1" t="str">
        <f t="shared" si="202"/>
        <v xml:space="preserve"> 0   000</v>
      </c>
      <c r="AD408" s="1" t="str">
        <f t="shared" si="203"/>
        <v xml:space="preserve"> </v>
      </c>
      <c r="AE408" s="1" t="str">
        <f t="shared" si="211"/>
        <v xml:space="preserve">  </v>
      </c>
      <c r="AF408" s="1" t="str">
        <f t="shared" si="204"/>
        <v xml:space="preserve"> 0   </v>
      </c>
      <c r="AG408" s="1" t="str">
        <f t="shared" si="212"/>
        <v xml:space="preserve">  00</v>
      </c>
      <c r="AH408" s="1" t="str">
        <f t="shared" si="213"/>
        <v xml:space="preserve">  0</v>
      </c>
      <c r="AI408" s="1" t="str">
        <f t="shared" si="214"/>
        <v xml:space="preserve">  </v>
      </c>
      <c r="AJ408" s="1" t="str">
        <f t="shared" si="215"/>
        <v xml:space="preserve">   0</v>
      </c>
      <c r="AK408" s="1" t="str">
        <f t="shared" si="216"/>
        <v xml:space="preserve">   00</v>
      </c>
      <c r="AL408" s="1" t="str">
        <f t="shared" si="217"/>
        <v xml:space="preserve">   </v>
      </c>
      <c r="AM408" s="1" t="str">
        <f t="shared" si="218"/>
        <v xml:space="preserve"> 0    00</v>
      </c>
      <c r="AN408" s="1" t="str">
        <f t="shared" si="226"/>
        <v xml:space="preserve"> 0    0</v>
      </c>
      <c r="AO408" s="1" t="str">
        <f t="shared" si="219"/>
        <v xml:space="preserve"> 0    </v>
      </c>
      <c r="AP408" s="1" t="str">
        <f t="shared" si="220"/>
        <v>0</v>
      </c>
      <c r="AQ408" s="1">
        <f t="shared" si="221"/>
        <v>0</v>
      </c>
      <c r="AR408" s="144"/>
    </row>
    <row r="409" spans="1:44" ht="13.5" customHeight="1" x14ac:dyDescent="0.2">
      <c r="A409" s="96"/>
      <c r="B409" s="241" t="str">
        <f t="shared" si="222"/>
        <v/>
      </c>
      <c r="C409" s="112" t="s">
        <v>3115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5"/>
        <v xml:space="preserve"> 0</v>
      </c>
      <c r="Q409" s="17" t="str">
        <f t="shared" si="206"/>
        <v xml:space="preserve"> 0 </v>
      </c>
      <c r="R409" s="17" t="str">
        <f t="shared" si="223"/>
        <v>00</v>
      </c>
      <c r="S409" s="17" t="str">
        <f t="shared" si="207"/>
        <v xml:space="preserve"> 00</v>
      </c>
      <c r="T409" s="17" t="str">
        <f t="shared" si="198"/>
        <v xml:space="preserve"> 0  00</v>
      </c>
      <c r="U409" s="4">
        <f t="shared" si="224"/>
        <v>0</v>
      </c>
      <c r="V409" s="17" t="str">
        <f t="shared" si="208"/>
        <v xml:space="preserve"> 0</v>
      </c>
      <c r="W409" s="17" t="str">
        <f t="shared" si="199"/>
        <v xml:space="preserve"> 0  0</v>
      </c>
      <c r="X409" s="1" t="str">
        <f t="shared" si="225"/>
        <v>0 00000</v>
      </c>
      <c r="Y409" s="1" t="str">
        <f t="shared" si="209"/>
        <v xml:space="preserve"> 0 00000</v>
      </c>
      <c r="Z409" s="1" t="str">
        <f t="shared" si="200"/>
        <v xml:space="preserve"> 0  0 00000</v>
      </c>
      <c r="AA409" s="1" t="str">
        <f t="shared" si="201"/>
        <v xml:space="preserve"> 000</v>
      </c>
      <c r="AB409" s="1" t="str">
        <f t="shared" si="210"/>
        <v xml:space="preserve">  000</v>
      </c>
      <c r="AC409" s="1" t="str">
        <f t="shared" si="202"/>
        <v xml:space="preserve"> 0   000</v>
      </c>
      <c r="AD409" s="1" t="str">
        <f t="shared" si="203"/>
        <v xml:space="preserve"> </v>
      </c>
      <c r="AE409" s="1" t="str">
        <f t="shared" si="211"/>
        <v xml:space="preserve">  </v>
      </c>
      <c r="AF409" s="1" t="str">
        <f t="shared" si="204"/>
        <v xml:space="preserve"> 0   </v>
      </c>
      <c r="AG409" s="1" t="str">
        <f t="shared" si="212"/>
        <v xml:space="preserve">  00</v>
      </c>
      <c r="AH409" s="1" t="str">
        <f t="shared" si="213"/>
        <v xml:space="preserve">  0</v>
      </c>
      <c r="AI409" s="1" t="str">
        <f t="shared" si="214"/>
        <v xml:space="preserve">  </v>
      </c>
      <c r="AJ409" s="1" t="str">
        <f t="shared" si="215"/>
        <v xml:space="preserve">   0</v>
      </c>
      <c r="AK409" s="1" t="str">
        <f t="shared" si="216"/>
        <v xml:space="preserve">   00</v>
      </c>
      <c r="AL409" s="1" t="str">
        <f t="shared" si="217"/>
        <v xml:space="preserve">   </v>
      </c>
      <c r="AM409" s="1" t="str">
        <f t="shared" si="218"/>
        <v xml:space="preserve"> 0    00</v>
      </c>
      <c r="AN409" s="1" t="str">
        <f t="shared" si="226"/>
        <v xml:space="preserve"> 0    0</v>
      </c>
      <c r="AO409" s="1" t="str">
        <f t="shared" si="219"/>
        <v xml:space="preserve"> 0    </v>
      </c>
      <c r="AP409" s="1" t="str">
        <f t="shared" si="220"/>
        <v>0</v>
      </c>
      <c r="AQ409" s="1">
        <f t="shared" si="221"/>
        <v>0</v>
      </c>
      <c r="AR409" s="143"/>
    </row>
    <row r="410" spans="1:44" ht="13.5" customHeight="1" x14ac:dyDescent="0.2">
      <c r="A410" s="96"/>
      <c r="B410" s="241" t="str">
        <f t="shared" si="222"/>
        <v/>
      </c>
      <c r="C410" s="112" t="s">
        <v>3115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5"/>
        <v xml:space="preserve"> 0</v>
      </c>
      <c r="Q410" s="17" t="str">
        <f t="shared" si="206"/>
        <v xml:space="preserve"> 0 </v>
      </c>
      <c r="R410" s="17" t="str">
        <f t="shared" si="223"/>
        <v>00</v>
      </c>
      <c r="S410" s="17" t="str">
        <f t="shared" si="207"/>
        <v xml:space="preserve"> 00</v>
      </c>
      <c r="T410" s="17" t="str">
        <f t="shared" si="198"/>
        <v xml:space="preserve"> 0  00</v>
      </c>
      <c r="U410" s="4">
        <f t="shared" si="224"/>
        <v>0</v>
      </c>
      <c r="V410" s="17" t="str">
        <f t="shared" si="208"/>
        <v xml:space="preserve"> 0</v>
      </c>
      <c r="W410" s="17" t="str">
        <f t="shared" si="199"/>
        <v xml:space="preserve"> 0  0</v>
      </c>
      <c r="X410" s="1" t="str">
        <f t="shared" si="225"/>
        <v>0 00000</v>
      </c>
      <c r="Y410" s="1" t="str">
        <f t="shared" si="209"/>
        <v xml:space="preserve"> 0 00000</v>
      </c>
      <c r="Z410" s="1" t="str">
        <f t="shared" si="200"/>
        <v xml:space="preserve"> 0  0 00000</v>
      </c>
      <c r="AA410" s="1" t="str">
        <f t="shared" si="201"/>
        <v xml:space="preserve"> 000</v>
      </c>
      <c r="AB410" s="1" t="str">
        <f t="shared" si="210"/>
        <v xml:space="preserve">  000</v>
      </c>
      <c r="AC410" s="1" t="str">
        <f t="shared" si="202"/>
        <v xml:space="preserve"> 0   000</v>
      </c>
      <c r="AD410" s="1" t="str">
        <f t="shared" si="203"/>
        <v xml:space="preserve"> </v>
      </c>
      <c r="AE410" s="1" t="str">
        <f t="shared" si="211"/>
        <v xml:space="preserve">  </v>
      </c>
      <c r="AF410" s="1" t="str">
        <f t="shared" si="204"/>
        <v xml:space="preserve"> 0   </v>
      </c>
      <c r="AG410" s="1" t="str">
        <f t="shared" si="212"/>
        <v xml:space="preserve">  00</v>
      </c>
      <c r="AH410" s="1" t="str">
        <f t="shared" si="213"/>
        <v xml:space="preserve">  0</v>
      </c>
      <c r="AI410" s="1" t="str">
        <f t="shared" si="214"/>
        <v xml:space="preserve">  </v>
      </c>
      <c r="AJ410" s="1" t="str">
        <f t="shared" si="215"/>
        <v xml:space="preserve">   0</v>
      </c>
      <c r="AK410" s="1" t="str">
        <f t="shared" si="216"/>
        <v xml:space="preserve">   00</v>
      </c>
      <c r="AL410" s="1" t="str">
        <f t="shared" si="217"/>
        <v xml:space="preserve">   </v>
      </c>
      <c r="AM410" s="1" t="str">
        <f t="shared" si="218"/>
        <v xml:space="preserve"> 0    00</v>
      </c>
      <c r="AN410" s="1" t="str">
        <f t="shared" si="226"/>
        <v xml:space="preserve"> 0    0</v>
      </c>
      <c r="AO410" s="1" t="str">
        <f t="shared" si="219"/>
        <v xml:space="preserve"> 0    </v>
      </c>
      <c r="AP410" s="1" t="str">
        <f t="shared" si="220"/>
        <v>0</v>
      </c>
      <c r="AQ410" s="1">
        <f t="shared" si="221"/>
        <v>0</v>
      </c>
      <c r="AR410" s="143"/>
    </row>
    <row r="411" spans="1:44" ht="13.5" customHeight="1" x14ac:dyDescent="0.2">
      <c r="A411" s="96"/>
      <c r="B411" s="241" t="str">
        <f t="shared" si="222"/>
        <v/>
      </c>
      <c r="C411" s="112" t="s">
        <v>3115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5"/>
        <v xml:space="preserve"> 0</v>
      </c>
      <c r="Q411" s="17" t="str">
        <f t="shared" si="206"/>
        <v xml:space="preserve"> 0 </v>
      </c>
      <c r="R411" s="17" t="str">
        <f t="shared" si="223"/>
        <v>00</v>
      </c>
      <c r="S411" s="17" t="str">
        <f t="shared" si="207"/>
        <v xml:space="preserve"> 00</v>
      </c>
      <c r="T411" s="17" t="str">
        <f t="shared" si="198"/>
        <v xml:space="preserve"> 0  00</v>
      </c>
      <c r="U411" s="4">
        <f t="shared" si="224"/>
        <v>0</v>
      </c>
      <c r="V411" s="17" t="str">
        <f t="shared" si="208"/>
        <v xml:space="preserve"> 0</v>
      </c>
      <c r="W411" s="17" t="str">
        <f t="shared" si="199"/>
        <v xml:space="preserve"> 0  0</v>
      </c>
      <c r="X411" s="1" t="str">
        <f t="shared" si="225"/>
        <v>0 00000</v>
      </c>
      <c r="Y411" s="1" t="str">
        <f t="shared" si="209"/>
        <v xml:space="preserve"> 0 00000</v>
      </c>
      <c r="Z411" s="1" t="str">
        <f t="shared" si="200"/>
        <v xml:space="preserve"> 0  0 00000</v>
      </c>
      <c r="AA411" s="1" t="str">
        <f t="shared" si="201"/>
        <v xml:space="preserve"> 000</v>
      </c>
      <c r="AB411" s="1" t="str">
        <f t="shared" si="210"/>
        <v xml:space="preserve">  000</v>
      </c>
      <c r="AC411" s="1" t="str">
        <f t="shared" si="202"/>
        <v xml:space="preserve"> 0   000</v>
      </c>
      <c r="AD411" s="1" t="str">
        <f t="shared" si="203"/>
        <v xml:space="preserve"> </v>
      </c>
      <c r="AE411" s="1" t="str">
        <f t="shared" si="211"/>
        <v xml:space="preserve">  </v>
      </c>
      <c r="AF411" s="1" t="str">
        <f t="shared" si="204"/>
        <v xml:space="preserve"> 0   </v>
      </c>
      <c r="AG411" s="1" t="str">
        <f t="shared" si="212"/>
        <v xml:space="preserve">  00</v>
      </c>
      <c r="AH411" s="1" t="str">
        <f t="shared" si="213"/>
        <v xml:space="preserve">  0</v>
      </c>
      <c r="AI411" s="1" t="str">
        <f t="shared" si="214"/>
        <v xml:space="preserve">  </v>
      </c>
      <c r="AJ411" s="1" t="str">
        <f t="shared" si="215"/>
        <v xml:space="preserve">   0</v>
      </c>
      <c r="AK411" s="1" t="str">
        <f t="shared" si="216"/>
        <v xml:space="preserve">   00</v>
      </c>
      <c r="AL411" s="1" t="str">
        <f t="shared" si="217"/>
        <v xml:space="preserve">   </v>
      </c>
      <c r="AM411" s="1" t="str">
        <f t="shared" si="218"/>
        <v xml:space="preserve"> 0    00</v>
      </c>
      <c r="AN411" s="1" t="str">
        <f t="shared" si="226"/>
        <v xml:space="preserve"> 0    0</v>
      </c>
      <c r="AO411" s="1" t="str">
        <f t="shared" si="219"/>
        <v xml:space="preserve"> 0    </v>
      </c>
      <c r="AP411" s="1" t="str">
        <f t="shared" si="220"/>
        <v>0</v>
      </c>
      <c r="AQ411" s="1">
        <f t="shared" si="221"/>
        <v>0</v>
      </c>
      <c r="AR411" s="143"/>
    </row>
    <row r="412" spans="1:44" ht="13.5" customHeight="1" x14ac:dyDescent="0.2">
      <c r="A412" s="96"/>
      <c r="B412" s="241" t="str">
        <f t="shared" si="222"/>
        <v/>
      </c>
      <c r="C412" s="112" t="s">
        <v>3115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5"/>
        <v xml:space="preserve"> 0</v>
      </c>
      <c r="Q412" s="17" t="str">
        <f t="shared" si="206"/>
        <v xml:space="preserve"> 0 </v>
      </c>
      <c r="R412" s="17" t="str">
        <f t="shared" si="223"/>
        <v>00</v>
      </c>
      <c r="S412" s="17" t="str">
        <f t="shared" si="207"/>
        <v xml:space="preserve"> 00</v>
      </c>
      <c r="T412" s="17" t="str">
        <f t="shared" si="198"/>
        <v xml:space="preserve"> 0  00</v>
      </c>
      <c r="U412" s="4">
        <f t="shared" si="224"/>
        <v>0</v>
      </c>
      <c r="V412" s="17" t="str">
        <f t="shared" si="208"/>
        <v xml:space="preserve"> 0</v>
      </c>
      <c r="W412" s="17" t="str">
        <f t="shared" si="199"/>
        <v xml:space="preserve"> 0  0</v>
      </c>
      <c r="X412" s="1" t="str">
        <f t="shared" si="225"/>
        <v>0 00000</v>
      </c>
      <c r="Y412" s="1" t="str">
        <f t="shared" si="209"/>
        <v xml:space="preserve"> 0 00000</v>
      </c>
      <c r="Z412" s="1" t="str">
        <f t="shared" si="200"/>
        <v xml:space="preserve"> 0  0 00000</v>
      </c>
      <c r="AA412" s="1" t="str">
        <f t="shared" si="201"/>
        <v xml:space="preserve"> 000</v>
      </c>
      <c r="AB412" s="1" t="str">
        <f t="shared" si="210"/>
        <v xml:space="preserve">  000</v>
      </c>
      <c r="AC412" s="1" t="str">
        <f t="shared" si="202"/>
        <v xml:space="preserve"> 0   000</v>
      </c>
      <c r="AD412" s="1" t="str">
        <f t="shared" si="203"/>
        <v xml:space="preserve"> </v>
      </c>
      <c r="AE412" s="1" t="str">
        <f t="shared" si="211"/>
        <v xml:space="preserve">  </v>
      </c>
      <c r="AF412" s="1" t="str">
        <f t="shared" si="204"/>
        <v xml:space="preserve"> 0   </v>
      </c>
      <c r="AG412" s="1" t="str">
        <f t="shared" si="212"/>
        <v xml:space="preserve">  00</v>
      </c>
      <c r="AH412" s="1" t="str">
        <f t="shared" si="213"/>
        <v xml:space="preserve">  0</v>
      </c>
      <c r="AI412" s="1" t="str">
        <f t="shared" si="214"/>
        <v xml:space="preserve">  </v>
      </c>
      <c r="AJ412" s="1" t="str">
        <f t="shared" si="215"/>
        <v xml:space="preserve">   0</v>
      </c>
      <c r="AK412" s="1" t="str">
        <f t="shared" si="216"/>
        <v xml:space="preserve">   00</v>
      </c>
      <c r="AL412" s="1" t="str">
        <f t="shared" si="217"/>
        <v xml:space="preserve">   </v>
      </c>
      <c r="AM412" s="1" t="str">
        <f t="shared" si="218"/>
        <v xml:space="preserve"> 0    00</v>
      </c>
      <c r="AN412" s="1" t="str">
        <f t="shared" si="226"/>
        <v xml:space="preserve"> 0    0</v>
      </c>
      <c r="AO412" s="1" t="str">
        <f t="shared" si="219"/>
        <v xml:space="preserve"> 0    </v>
      </c>
      <c r="AP412" s="1" t="str">
        <f t="shared" si="220"/>
        <v>0</v>
      </c>
      <c r="AQ412" s="1">
        <f t="shared" si="221"/>
        <v>0</v>
      </c>
      <c r="AR412" s="143"/>
    </row>
    <row r="413" spans="1:44" ht="13.5" customHeight="1" x14ac:dyDescent="0.2">
      <c r="A413" s="96"/>
      <c r="B413" s="241" t="str">
        <f t="shared" si="222"/>
        <v/>
      </c>
      <c r="C413" s="112" t="s">
        <v>3115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5"/>
        <v xml:space="preserve"> 0</v>
      </c>
      <c r="Q413" s="17" t="str">
        <f t="shared" si="206"/>
        <v xml:space="preserve"> 0 </v>
      </c>
      <c r="R413" s="17" t="str">
        <f t="shared" si="223"/>
        <v>00</v>
      </c>
      <c r="S413" s="17" t="str">
        <f t="shared" si="207"/>
        <v xml:space="preserve"> 00</v>
      </c>
      <c r="T413" s="17" t="str">
        <f t="shared" si="198"/>
        <v xml:space="preserve"> 0  00</v>
      </c>
      <c r="U413" s="4">
        <f t="shared" si="224"/>
        <v>0</v>
      </c>
      <c r="V413" s="17" t="str">
        <f t="shared" si="208"/>
        <v xml:space="preserve"> 0</v>
      </c>
      <c r="W413" s="17" t="str">
        <f t="shared" si="199"/>
        <v xml:space="preserve"> 0  0</v>
      </c>
      <c r="X413" s="1" t="str">
        <f t="shared" si="225"/>
        <v>0 00000</v>
      </c>
      <c r="Y413" s="1" t="str">
        <f t="shared" si="209"/>
        <v xml:space="preserve"> 0 00000</v>
      </c>
      <c r="Z413" s="1" t="str">
        <f t="shared" si="200"/>
        <v xml:space="preserve"> 0  0 00000</v>
      </c>
      <c r="AA413" s="1" t="str">
        <f t="shared" si="201"/>
        <v xml:space="preserve"> 000</v>
      </c>
      <c r="AB413" s="1" t="str">
        <f t="shared" si="210"/>
        <v xml:space="preserve">  000</v>
      </c>
      <c r="AC413" s="1" t="str">
        <f t="shared" si="202"/>
        <v xml:space="preserve"> 0   000</v>
      </c>
      <c r="AD413" s="1" t="str">
        <f t="shared" si="203"/>
        <v xml:space="preserve"> </v>
      </c>
      <c r="AE413" s="1" t="str">
        <f t="shared" si="211"/>
        <v xml:space="preserve">  </v>
      </c>
      <c r="AF413" s="1" t="str">
        <f t="shared" si="204"/>
        <v xml:space="preserve"> 0   </v>
      </c>
      <c r="AG413" s="1" t="str">
        <f t="shared" si="212"/>
        <v xml:space="preserve">  00</v>
      </c>
      <c r="AH413" s="1" t="str">
        <f t="shared" si="213"/>
        <v xml:space="preserve">  0</v>
      </c>
      <c r="AI413" s="1" t="str">
        <f t="shared" si="214"/>
        <v xml:space="preserve">  </v>
      </c>
      <c r="AJ413" s="1" t="str">
        <f t="shared" si="215"/>
        <v xml:space="preserve">   0</v>
      </c>
      <c r="AK413" s="1" t="str">
        <f t="shared" si="216"/>
        <v xml:space="preserve">   00</v>
      </c>
      <c r="AL413" s="1" t="str">
        <f t="shared" si="217"/>
        <v xml:space="preserve">   </v>
      </c>
      <c r="AM413" s="1" t="str">
        <f t="shared" si="218"/>
        <v xml:space="preserve"> 0    00</v>
      </c>
      <c r="AN413" s="1" t="str">
        <f t="shared" si="226"/>
        <v xml:space="preserve"> 0    0</v>
      </c>
      <c r="AO413" s="1" t="str">
        <f t="shared" si="219"/>
        <v xml:space="preserve"> 0    </v>
      </c>
      <c r="AP413" s="1" t="str">
        <f t="shared" si="220"/>
        <v>0</v>
      </c>
      <c r="AQ413" s="1">
        <f t="shared" si="221"/>
        <v>0</v>
      </c>
      <c r="AR413" s="143"/>
    </row>
    <row r="414" spans="1:44" ht="13.5" customHeight="1" x14ac:dyDescent="0.2">
      <c r="A414" s="96"/>
      <c r="B414" s="241" t="str">
        <f t="shared" si="222"/>
        <v/>
      </c>
      <c r="C414" s="112" t="s">
        <v>3115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5"/>
        <v xml:space="preserve"> 0</v>
      </c>
      <c r="Q414" s="17" t="str">
        <f t="shared" si="206"/>
        <v xml:space="preserve"> 0 </v>
      </c>
      <c r="R414" s="17" t="str">
        <f t="shared" si="223"/>
        <v>00</v>
      </c>
      <c r="S414" s="17" t="str">
        <f t="shared" si="207"/>
        <v xml:space="preserve"> 00</v>
      </c>
      <c r="T414" s="17" t="str">
        <f t="shared" si="198"/>
        <v xml:space="preserve"> 0  00</v>
      </c>
      <c r="U414" s="4">
        <f t="shared" si="224"/>
        <v>0</v>
      </c>
      <c r="V414" s="17" t="str">
        <f t="shared" si="208"/>
        <v xml:space="preserve"> 0</v>
      </c>
      <c r="W414" s="17" t="str">
        <f t="shared" si="199"/>
        <v xml:space="preserve"> 0  0</v>
      </c>
      <c r="X414" s="1" t="str">
        <f t="shared" si="225"/>
        <v>0 00000</v>
      </c>
      <c r="Y414" s="1" t="str">
        <f t="shared" si="209"/>
        <v xml:space="preserve"> 0 00000</v>
      </c>
      <c r="Z414" s="1" t="str">
        <f t="shared" si="200"/>
        <v xml:space="preserve"> 0  0 00000</v>
      </c>
      <c r="AA414" s="1" t="str">
        <f t="shared" si="201"/>
        <v xml:space="preserve"> 000</v>
      </c>
      <c r="AB414" s="1" t="str">
        <f t="shared" si="210"/>
        <v xml:space="preserve">  000</v>
      </c>
      <c r="AC414" s="1" t="str">
        <f t="shared" si="202"/>
        <v xml:space="preserve"> 0   000</v>
      </c>
      <c r="AD414" s="1" t="str">
        <f t="shared" si="203"/>
        <v xml:space="preserve"> </v>
      </c>
      <c r="AE414" s="1" t="str">
        <f t="shared" si="211"/>
        <v xml:space="preserve">  </v>
      </c>
      <c r="AF414" s="1" t="str">
        <f t="shared" si="204"/>
        <v xml:space="preserve"> 0   </v>
      </c>
      <c r="AG414" s="1" t="str">
        <f t="shared" si="212"/>
        <v xml:space="preserve">  00</v>
      </c>
      <c r="AH414" s="1" t="str">
        <f t="shared" si="213"/>
        <v xml:space="preserve">  0</v>
      </c>
      <c r="AI414" s="1" t="str">
        <f t="shared" si="214"/>
        <v xml:space="preserve">  </v>
      </c>
      <c r="AJ414" s="1" t="str">
        <f t="shared" si="215"/>
        <v xml:space="preserve">   0</v>
      </c>
      <c r="AK414" s="1" t="str">
        <f t="shared" si="216"/>
        <v xml:space="preserve">   00</v>
      </c>
      <c r="AL414" s="1" t="str">
        <f t="shared" si="217"/>
        <v xml:space="preserve">   </v>
      </c>
      <c r="AM414" s="1" t="str">
        <f t="shared" si="218"/>
        <v xml:space="preserve"> 0    00</v>
      </c>
      <c r="AN414" s="1" t="str">
        <f t="shared" si="226"/>
        <v xml:space="preserve"> 0    0</v>
      </c>
      <c r="AO414" s="1" t="str">
        <f t="shared" si="219"/>
        <v xml:space="preserve"> 0    </v>
      </c>
      <c r="AP414" s="1" t="str">
        <f t="shared" si="220"/>
        <v>0</v>
      </c>
      <c r="AQ414" s="1">
        <f t="shared" si="221"/>
        <v>0</v>
      </c>
      <c r="AR414" s="76"/>
    </row>
    <row r="415" spans="1:44" ht="13.5" customHeight="1" x14ac:dyDescent="0.2">
      <c r="A415" s="96"/>
      <c r="B415" s="241" t="str">
        <f t="shared" si="222"/>
        <v/>
      </c>
      <c r="C415" s="112" t="s">
        <v>3115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5"/>
        <v xml:space="preserve"> 0</v>
      </c>
      <c r="Q415" s="17" t="str">
        <f t="shared" si="206"/>
        <v xml:space="preserve"> 0 </v>
      </c>
      <c r="R415" s="17" t="str">
        <f t="shared" si="223"/>
        <v>00</v>
      </c>
      <c r="S415" s="17" t="str">
        <f t="shared" si="207"/>
        <v xml:space="preserve"> 00</v>
      </c>
      <c r="T415" s="17" t="str">
        <f t="shared" si="198"/>
        <v xml:space="preserve"> 0  00</v>
      </c>
      <c r="U415" s="4">
        <f t="shared" si="224"/>
        <v>0</v>
      </c>
      <c r="V415" s="17" t="str">
        <f t="shared" si="208"/>
        <v xml:space="preserve"> 0</v>
      </c>
      <c r="W415" s="17" t="str">
        <f t="shared" si="199"/>
        <v xml:space="preserve"> 0  0</v>
      </c>
      <c r="X415" s="1" t="str">
        <f t="shared" si="225"/>
        <v>0 00000</v>
      </c>
      <c r="Y415" s="1" t="str">
        <f t="shared" si="209"/>
        <v xml:space="preserve"> 0 00000</v>
      </c>
      <c r="Z415" s="1" t="str">
        <f t="shared" si="200"/>
        <v xml:space="preserve"> 0  0 00000</v>
      </c>
      <c r="AA415" s="1" t="str">
        <f t="shared" si="201"/>
        <v xml:space="preserve"> 000</v>
      </c>
      <c r="AB415" s="1" t="str">
        <f t="shared" si="210"/>
        <v xml:space="preserve">  000</v>
      </c>
      <c r="AC415" s="1" t="str">
        <f t="shared" si="202"/>
        <v xml:space="preserve"> 0   000</v>
      </c>
      <c r="AD415" s="1" t="str">
        <f t="shared" si="203"/>
        <v xml:space="preserve"> </v>
      </c>
      <c r="AE415" s="1" t="str">
        <f t="shared" si="211"/>
        <v xml:space="preserve">  </v>
      </c>
      <c r="AF415" s="1" t="str">
        <f t="shared" si="204"/>
        <v xml:space="preserve"> 0   </v>
      </c>
      <c r="AG415" s="1" t="str">
        <f t="shared" si="212"/>
        <v xml:space="preserve">  00</v>
      </c>
      <c r="AH415" s="1" t="str">
        <f t="shared" si="213"/>
        <v xml:space="preserve">  0</v>
      </c>
      <c r="AI415" s="1" t="str">
        <f t="shared" si="214"/>
        <v xml:space="preserve">  </v>
      </c>
      <c r="AJ415" s="1" t="str">
        <f t="shared" si="215"/>
        <v xml:space="preserve">   0</v>
      </c>
      <c r="AK415" s="1" t="str">
        <f t="shared" si="216"/>
        <v xml:space="preserve">   00</v>
      </c>
      <c r="AL415" s="1" t="str">
        <f t="shared" si="217"/>
        <v xml:space="preserve">   </v>
      </c>
      <c r="AM415" s="1" t="str">
        <f t="shared" si="218"/>
        <v xml:space="preserve"> 0    00</v>
      </c>
      <c r="AN415" s="1" t="str">
        <f t="shared" si="226"/>
        <v xml:space="preserve"> 0    0</v>
      </c>
      <c r="AO415" s="1" t="str">
        <f t="shared" si="219"/>
        <v xml:space="preserve"> 0    </v>
      </c>
      <c r="AP415" s="1" t="str">
        <f t="shared" si="220"/>
        <v>0</v>
      </c>
      <c r="AQ415" s="1">
        <f t="shared" si="221"/>
        <v>0</v>
      </c>
      <c r="AR415" s="76"/>
    </row>
    <row r="416" spans="1:44" ht="13.5" customHeight="1" x14ac:dyDescent="0.2">
      <c r="A416" s="96"/>
      <c r="B416" s="241" t="str">
        <f t="shared" si="222"/>
        <v/>
      </c>
      <c r="C416" s="112" t="s">
        <v>3115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5"/>
        <v xml:space="preserve"> 0</v>
      </c>
      <c r="Q416" s="17" t="str">
        <f t="shared" si="206"/>
        <v xml:space="preserve"> 0 </v>
      </c>
      <c r="R416" s="17" t="str">
        <f t="shared" si="223"/>
        <v>00</v>
      </c>
      <c r="S416" s="17" t="str">
        <f t="shared" si="207"/>
        <v xml:space="preserve"> 00</v>
      </c>
      <c r="T416" s="17" t="str">
        <f t="shared" ref="T416:T479" si="227">Q416&amp;" "&amp;R416</f>
        <v xml:space="preserve"> 0  00</v>
      </c>
      <c r="U416" s="4">
        <f t="shared" si="224"/>
        <v>0</v>
      </c>
      <c r="V416" s="17" t="str">
        <f t="shared" si="208"/>
        <v xml:space="preserve"> 0</v>
      </c>
      <c r="W416" s="17" t="str">
        <f t="shared" ref="W416:W479" si="228">Q416&amp;" "&amp;U416</f>
        <v xml:space="preserve"> 0  0</v>
      </c>
      <c r="X416" s="1" t="str">
        <f t="shared" si="225"/>
        <v>0 00000</v>
      </c>
      <c r="Y416" s="1" t="str">
        <f t="shared" si="209"/>
        <v xml:space="preserve"> 0 00000</v>
      </c>
      <c r="Z416" s="1" t="str">
        <f t="shared" ref="Z416:Z479" si="229">Q416&amp;" "&amp;X416</f>
        <v xml:space="preserve"> 0  0 00000</v>
      </c>
      <c r="AA416" s="1" t="str">
        <f t="shared" ref="AA416:AA479" si="230">E416&amp;" "&amp;F416&amp;LEFT(G416,2)&amp;"000"</f>
        <v xml:space="preserve"> 000</v>
      </c>
      <c r="AB416" s="1" t="str">
        <f t="shared" si="210"/>
        <v xml:space="preserve">  000</v>
      </c>
      <c r="AC416" s="1" t="str">
        <f t="shared" ref="AC416:AC479" si="231">Q416&amp;" "&amp;AA416</f>
        <v xml:space="preserve"> 0   000</v>
      </c>
      <c r="AD416" s="1" t="str">
        <f t="shared" ref="AD416:AD479" si="232">E416&amp;" "&amp;F416&amp;G416</f>
        <v xml:space="preserve"> </v>
      </c>
      <c r="AE416" s="1" t="str">
        <f t="shared" si="211"/>
        <v xml:space="preserve">  </v>
      </c>
      <c r="AF416" s="1" t="str">
        <f t="shared" ref="AF416:AF479" si="233">Q416&amp;" "&amp;AD416</f>
        <v xml:space="preserve"> 0   </v>
      </c>
      <c r="AG416" s="1" t="str">
        <f t="shared" si="212"/>
        <v xml:space="preserve">  00</v>
      </c>
      <c r="AH416" s="1" t="str">
        <f t="shared" si="213"/>
        <v xml:space="preserve">  0</v>
      </c>
      <c r="AI416" s="1" t="str">
        <f t="shared" si="214"/>
        <v xml:space="preserve">  </v>
      </c>
      <c r="AJ416" s="1" t="str">
        <f t="shared" si="215"/>
        <v xml:space="preserve">   0</v>
      </c>
      <c r="AK416" s="1" t="str">
        <f t="shared" si="216"/>
        <v xml:space="preserve">   00</v>
      </c>
      <c r="AL416" s="1" t="str">
        <f t="shared" si="217"/>
        <v xml:space="preserve">   </v>
      </c>
      <c r="AM416" s="1" t="str">
        <f t="shared" si="218"/>
        <v xml:space="preserve"> 0    00</v>
      </c>
      <c r="AN416" s="1" t="str">
        <f t="shared" si="226"/>
        <v xml:space="preserve"> 0    0</v>
      </c>
      <c r="AO416" s="1" t="str">
        <f t="shared" si="219"/>
        <v xml:space="preserve"> 0    </v>
      </c>
      <c r="AP416" s="1" t="str">
        <f t="shared" si="220"/>
        <v>0</v>
      </c>
      <c r="AQ416" s="1">
        <f t="shared" si="221"/>
        <v>0</v>
      </c>
      <c r="AR416" s="76"/>
    </row>
    <row r="417" spans="1:46" ht="13.5" customHeight="1" x14ac:dyDescent="0.2">
      <c r="A417" s="96"/>
      <c r="B417" s="241" t="str">
        <f t="shared" si="222"/>
        <v/>
      </c>
      <c r="C417" s="112" t="s">
        <v>3115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5"/>
        <v xml:space="preserve"> 0</v>
      </c>
      <c r="Q417" s="17" t="str">
        <f t="shared" si="206"/>
        <v xml:space="preserve"> 0 </v>
      </c>
      <c r="R417" s="17" t="str">
        <f t="shared" si="223"/>
        <v>00</v>
      </c>
      <c r="S417" s="17" t="str">
        <f t="shared" si="207"/>
        <v xml:space="preserve"> 00</v>
      </c>
      <c r="T417" s="17" t="str">
        <f t="shared" si="227"/>
        <v xml:space="preserve"> 0  00</v>
      </c>
      <c r="U417" s="4">
        <f t="shared" si="224"/>
        <v>0</v>
      </c>
      <c r="V417" s="17" t="str">
        <f t="shared" si="208"/>
        <v xml:space="preserve"> 0</v>
      </c>
      <c r="W417" s="17" t="str">
        <f t="shared" si="228"/>
        <v xml:space="preserve"> 0  0</v>
      </c>
      <c r="X417" s="1" t="str">
        <f t="shared" si="225"/>
        <v>0 00000</v>
      </c>
      <c r="Y417" s="1" t="str">
        <f t="shared" si="209"/>
        <v xml:space="preserve"> 0 00000</v>
      </c>
      <c r="Z417" s="1" t="str">
        <f t="shared" si="229"/>
        <v xml:space="preserve"> 0  0 00000</v>
      </c>
      <c r="AA417" s="1" t="str">
        <f t="shared" si="230"/>
        <v xml:space="preserve"> 000</v>
      </c>
      <c r="AB417" s="1" t="str">
        <f t="shared" si="210"/>
        <v xml:space="preserve">  000</v>
      </c>
      <c r="AC417" s="1" t="str">
        <f t="shared" si="231"/>
        <v xml:space="preserve"> 0   000</v>
      </c>
      <c r="AD417" s="1" t="str">
        <f t="shared" si="232"/>
        <v xml:space="preserve"> </v>
      </c>
      <c r="AE417" s="1" t="str">
        <f t="shared" si="211"/>
        <v xml:space="preserve">  </v>
      </c>
      <c r="AF417" s="1" t="str">
        <f t="shared" si="233"/>
        <v xml:space="preserve"> 0   </v>
      </c>
      <c r="AG417" s="1" t="str">
        <f t="shared" si="212"/>
        <v xml:space="preserve">  00</v>
      </c>
      <c r="AH417" s="1" t="str">
        <f t="shared" si="213"/>
        <v xml:space="preserve">  0</v>
      </c>
      <c r="AI417" s="1" t="str">
        <f t="shared" si="214"/>
        <v xml:space="preserve">  </v>
      </c>
      <c r="AJ417" s="1" t="str">
        <f t="shared" si="215"/>
        <v xml:space="preserve">   0</v>
      </c>
      <c r="AK417" s="1" t="str">
        <f t="shared" si="216"/>
        <v xml:space="preserve">   00</v>
      </c>
      <c r="AL417" s="1" t="str">
        <f t="shared" si="217"/>
        <v xml:space="preserve">   </v>
      </c>
      <c r="AM417" s="1" t="str">
        <f t="shared" si="218"/>
        <v xml:space="preserve"> 0    00</v>
      </c>
      <c r="AN417" s="1" t="str">
        <f t="shared" si="226"/>
        <v xml:space="preserve"> 0    0</v>
      </c>
      <c r="AO417" s="1" t="str">
        <f t="shared" si="219"/>
        <v xml:space="preserve"> 0    </v>
      </c>
      <c r="AP417" s="1" t="str">
        <f t="shared" si="220"/>
        <v>0</v>
      </c>
      <c r="AQ417" s="1">
        <f t="shared" si="221"/>
        <v>0</v>
      </c>
      <c r="AR417" s="76"/>
    </row>
    <row r="418" spans="1:46" ht="13.5" customHeight="1" x14ac:dyDescent="0.2">
      <c r="A418" s="96"/>
      <c r="B418" s="241" t="str">
        <f t="shared" si="222"/>
        <v/>
      </c>
      <c r="C418" s="112" t="s">
        <v>3115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5"/>
        <v xml:space="preserve"> 0</v>
      </c>
      <c r="Q418" s="17" t="str">
        <f t="shared" si="206"/>
        <v xml:space="preserve"> 0 </v>
      </c>
      <c r="R418" s="17" t="str">
        <f t="shared" si="223"/>
        <v>00</v>
      </c>
      <c r="S418" s="17" t="str">
        <f t="shared" si="207"/>
        <v xml:space="preserve"> 00</v>
      </c>
      <c r="T418" s="17" t="str">
        <f t="shared" si="227"/>
        <v xml:space="preserve"> 0  00</v>
      </c>
      <c r="U418" s="4">
        <f t="shared" si="224"/>
        <v>0</v>
      </c>
      <c r="V418" s="17" t="str">
        <f t="shared" si="208"/>
        <v xml:space="preserve"> 0</v>
      </c>
      <c r="W418" s="17" t="str">
        <f t="shared" si="228"/>
        <v xml:space="preserve"> 0  0</v>
      </c>
      <c r="X418" s="1" t="str">
        <f t="shared" si="225"/>
        <v>0 00000</v>
      </c>
      <c r="Y418" s="1" t="str">
        <f t="shared" si="209"/>
        <v xml:space="preserve"> 0 00000</v>
      </c>
      <c r="Z418" s="1" t="str">
        <f t="shared" si="229"/>
        <v xml:space="preserve"> 0  0 00000</v>
      </c>
      <c r="AA418" s="1" t="str">
        <f t="shared" si="230"/>
        <v xml:space="preserve"> 000</v>
      </c>
      <c r="AB418" s="1" t="str">
        <f t="shared" si="210"/>
        <v xml:space="preserve">  000</v>
      </c>
      <c r="AC418" s="1" t="str">
        <f t="shared" si="231"/>
        <v xml:space="preserve"> 0   000</v>
      </c>
      <c r="AD418" s="1" t="str">
        <f t="shared" si="232"/>
        <v xml:space="preserve"> </v>
      </c>
      <c r="AE418" s="1" t="str">
        <f t="shared" si="211"/>
        <v xml:space="preserve">  </v>
      </c>
      <c r="AF418" s="1" t="str">
        <f t="shared" si="233"/>
        <v xml:space="preserve"> 0   </v>
      </c>
      <c r="AG418" s="1" t="str">
        <f t="shared" si="212"/>
        <v xml:space="preserve">  00</v>
      </c>
      <c r="AH418" s="1" t="str">
        <f t="shared" si="213"/>
        <v xml:space="preserve">  0</v>
      </c>
      <c r="AI418" s="1" t="str">
        <f t="shared" si="214"/>
        <v xml:space="preserve">  </v>
      </c>
      <c r="AJ418" s="1" t="str">
        <f t="shared" si="215"/>
        <v xml:space="preserve">   0</v>
      </c>
      <c r="AK418" s="1" t="str">
        <f t="shared" si="216"/>
        <v xml:space="preserve">   00</v>
      </c>
      <c r="AL418" s="1" t="str">
        <f t="shared" si="217"/>
        <v xml:space="preserve">   </v>
      </c>
      <c r="AM418" s="1" t="str">
        <f t="shared" si="218"/>
        <v xml:space="preserve"> 0    00</v>
      </c>
      <c r="AN418" s="1" t="str">
        <f t="shared" si="226"/>
        <v xml:space="preserve"> 0    0</v>
      </c>
      <c r="AO418" s="1" t="str">
        <f t="shared" si="219"/>
        <v xml:space="preserve"> 0    </v>
      </c>
      <c r="AP418" s="1" t="str">
        <f t="shared" si="220"/>
        <v>0</v>
      </c>
      <c r="AQ418" s="1">
        <f t="shared" si="221"/>
        <v>0</v>
      </c>
      <c r="AR418" s="76"/>
    </row>
    <row r="419" spans="1:46" ht="13.5" customHeight="1" x14ac:dyDescent="0.2">
      <c r="A419" s="96"/>
      <c r="B419" s="241" t="str">
        <f t="shared" si="222"/>
        <v/>
      </c>
      <c r="C419" s="112" t="s">
        <v>3115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5"/>
        <v xml:space="preserve"> 0</v>
      </c>
      <c r="Q419" s="17" t="str">
        <f t="shared" si="206"/>
        <v xml:space="preserve"> 0 </v>
      </c>
      <c r="R419" s="17" t="str">
        <f t="shared" si="223"/>
        <v>00</v>
      </c>
      <c r="S419" s="17" t="str">
        <f t="shared" si="207"/>
        <v xml:space="preserve"> 00</v>
      </c>
      <c r="T419" s="17" t="str">
        <f t="shared" si="227"/>
        <v xml:space="preserve"> 0  00</v>
      </c>
      <c r="U419" s="4">
        <f t="shared" si="224"/>
        <v>0</v>
      </c>
      <c r="V419" s="17" t="str">
        <f t="shared" si="208"/>
        <v xml:space="preserve"> 0</v>
      </c>
      <c r="W419" s="17" t="str">
        <f t="shared" si="228"/>
        <v xml:space="preserve"> 0  0</v>
      </c>
      <c r="X419" s="1" t="str">
        <f t="shared" si="225"/>
        <v>0 00000</v>
      </c>
      <c r="Y419" s="1" t="str">
        <f t="shared" si="209"/>
        <v xml:space="preserve"> 0 00000</v>
      </c>
      <c r="Z419" s="1" t="str">
        <f t="shared" si="229"/>
        <v xml:space="preserve"> 0  0 00000</v>
      </c>
      <c r="AA419" s="1" t="str">
        <f t="shared" si="230"/>
        <v xml:space="preserve"> 000</v>
      </c>
      <c r="AB419" s="1" t="str">
        <f t="shared" si="210"/>
        <v xml:space="preserve">  000</v>
      </c>
      <c r="AC419" s="1" t="str">
        <f t="shared" si="231"/>
        <v xml:space="preserve"> 0   000</v>
      </c>
      <c r="AD419" s="1" t="str">
        <f t="shared" si="232"/>
        <v xml:space="preserve"> </v>
      </c>
      <c r="AE419" s="1" t="str">
        <f t="shared" si="211"/>
        <v xml:space="preserve">  </v>
      </c>
      <c r="AF419" s="1" t="str">
        <f t="shared" si="233"/>
        <v xml:space="preserve"> 0   </v>
      </c>
      <c r="AG419" s="1" t="str">
        <f t="shared" si="212"/>
        <v xml:space="preserve">  00</v>
      </c>
      <c r="AH419" s="1" t="str">
        <f t="shared" si="213"/>
        <v xml:space="preserve">  0</v>
      </c>
      <c r="AI419" s="1" t="str">
        <f t="shared" si="214"/>
        <v xml:space="preserve">  </v>
      </c>
      <c r="AJ419" s="1" t="str">
        <f t="shared" si="215"/>
        <v xml:space="preserve">   0</v>
      </c>
      <c r="AK419" s="1" t="str">
        <f t="shared" si="216"/>
        <v xml:space="preserve">   00</v>
      </c>
      <c r="AL419" s="1" t="str">
        <f t="shared" si="217"/>
        <v xml:space="preserve">   </v>
      </c>
      <c r="AM419" s="1" t="str">
        <f t="shared" si="218"/>
        <v xml:space="preserve"> 0    00</v>
      </c>
      <c r="AN419" s="1" t="str">
        <f t="shared" si="226"/>
        <v xml:space="preserve"> 0    0</v>
      </c>
      <c r="AO419" s="1" t="str">
        <f t="shared" si="219"/>
        <v xml:space="preserve"> 0    </v>
      </c>
      <c r="AP419" s="1" t="str">
        <f t="shared" si="220"/>
        <v>0</v>
      </c>
      <c r="AQ419" s="1">
        <f t="shared" si="221"/>
        <v>0</v>
      </c>
      <c r="AR419" s="76"/>
    </row>
    <row r="420" spans="1:46" ht="13.5" customHeight="1" x14ac:dyDescent="0.2">
      <c r="A420" s="96"/>
      <c r="B420" s="241" t="str">
        <f t="shared" si="222"/>
        <v/>
      </c>
      <c r="C420" s="112" t="s">
        <v>3115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5"/>
        <v xml:space="preserve"> 0</v>
      </c>
      <c r="Q420" s="17" t="str">
        <f t="shared" si="206"/>
        <v xml:space="preserve"> 0 </v>
      </c>
      <c r="R420" s="17" t="str">
        <f t="shared" si="223"/>
        <v>00</v>
      </c>
      <c r="S420" s="17" t="str">
        <f t="shared" si="207"/>
        <v xml:space="preserve"> 00</v>
      </c>
      <c r="T420" s="17" t="str">
        <f t="shared" si="227"/>
        <v xml:space="preserve"> 0  00</v>
      </c>
      <c r="U420" s="4">
        <f t="shared" si="224"/>
        <v>0</v>
      </c>
      <c r="V420" s="17" t="str">
        <f t="shared" si="208"/>
        <v xml:space="preserve"> 0</v>
      </c>
      <c r="W420" s="17" t="str">
        <f t="shared" si="228"/>
        <v xml:space="preserve"> 0  0</v>
      </c>
      <c r="X420" s="1" t="str">
        <f t="shared" si="225"/>
        <v>0 00000</v>
      </c>
      <c r="Y420" s="1" t="str">
        <f t="shared" si="209"/>
        <v xml:space="preserve"> 0 00000</v>
      </c>
      <c r="Z420" s="1" t="str">
        <f t="shared" si="229"/>
        <v xml:space="preserve"> 0  0 00000</v>
      </c>
      <c r="AA420" s="1" t="str">
        <f t="shared" si="230"/>
        <v xml:space="preserve"> 000</v>
      </c>
      <c r="AB420" s="1" t="str">
        <f t="shared" si="210"/>
        <v xml:space="preserve">  000</v>
      </c>
      <c r="AC420" s="1" t="str">
        <f t="shared" si="231"/>
        <v xml:space="preserve"> 0   000</v>
      </c>
      <c r="AD420" s="1" t="str">
        <f t="shared" si="232"/>
        <v xml:space="preserve"> </v>
      </c>
      <c r="AE420" s="1" t="str">
        <f t="shared" si="211"/>
        <v xml:space="preserve">  </v>
      </c>
      <c r="AF420" s="1" t="str">
        <f t="shared" si="233"/>
        <v xml:space="preserve"> 0   </v>
      </c>
      <c r="AG420" s="1" t="str">
        <f t="shared" si="212"/>
        <v xml:space="preserve">  00</v>
      </c>
      <c r="AH420" s="1" t="str">
        <f t="shared" si="213"/>
        <v xml:space="preserve">  0</v>
      </c>
      <c r="AI420" s="1" t="str">
        <f t="shared" si="214"/>
        <v xml:space="preserve">  </v>
      </c>
      <c r="AJ420" s="1" t="str">
        <f t="shared" si="215"/>
        <v xml:space="preserve">   0</v>
      </c>
      <c r="AK420" s="1" t="str">
        <f t="shared" si="216"/>
        <v xml:space="preserve">   00</v>
      </c>
      <c r="AL420" s="1" t="str">
        <f t="shared" si="217"/>
        <v xml:space="preserve">   </v>
      </c>
      <c r="AM420" s="1" t="str">
        <f t="shared" si="218"/>
        <v xml:space="preserve"> 0    00</v>
      </c>
      <c r="AN420" s="1" t="str">
        <f t="shared" si="226"/>
        <v xml:space="preserve"> 0    0</v>
      </c>
      <c r="AO420" s="1" t="str">
        <f t="shared" si="219"/>
        <v xml:space="preserve"> 0    </v>
      </c>
      <c r="AP420" s="1" t="str">
        <f t="shared" si="220"/>
        <v>0</v>
      </c>
      <c r="AQ420" s="1">
        <f t="shared" si="221"/>
        <v>0</v>
      </c>
      <c r="AR420" s="76"/>
    </row>
    <row r="421" spans="1:46" ht="13.5" customHeight="1" x14ac:dyDescent="0.2">
      <c r="A421" s="96"/>
      <c r="B421" s="241" t="str">
        <f t="shared" si="222"/>
        <v/>
      </c>
      <c r="C421" s="112" t="s">
        <v>3115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5"/>
        <v xml:space="preserve"> 0</v>
      </c>
      <c r="Q421" s="17" t="str">
        <f t="shared" si="206"/>
        <v xml:space="preserve"> 0 </v>
      </c>
      <c r="R421" s="17" t="str">
        <f t="shared" si="223"/>
        <v>00</v>
      </c>
      <c r="S421" s="17" t="str">
        <f t="shared" si="207"/>
        <v xml:space="preserve"> 00</v>
      </c>
      <c r="T421" s="17" t="str">
        <f t="shared" si="227"/>
        <v xml:space="preserve"> 0  00</v>
      </c>
      <c r="U421" s="4">
        <f t="shared" si="224"/>
        <v>0</v>
      </c>
      <c r="V421" s="17" t="str">
        <f t="shared" si="208"/>
        <v xml:space="preserve"> 0</v>
      </c>
      <c r="W421" s="17" t="str">
        <f t="shared" si="228"/>
        <v xml:space="preserve"> 0  0</v>
      </c>
      <c r="X421" s="1" t="str">
        <f t="shared" si="225"/>
        <v>0 00000</v>
      </c>
      <c r="Y421" s="1" t="str">
        <f t="shared" si="209"/>
        <v xml:space="preserve"> 0 00000</v>
      </c>
      <c r="Z421" s="1" t="str">
        <f t="shared" si="229"/>
        <v xml:space="preserve"> 0  0 00000</v>
      </c>
      <c r="AA421" s="1" t="str">
        <f t="shared" si="230"/>
        <v xml:space="preserve"> 000</v>
      </c>
      <c r="AB421" s="1" t="str">
        <f t="shared" si="210"/>
        <v xml:space="preserve">  000</v>
      </c>
      <c r="AC421" s="1" t="str">
        <f t="shared" si="231"/>
        <v xml:space="preserve"> 0   000</v>
      </c>
      <c r="AD421" s="1" t="str">
        <f t="shared" si="232"/>
        <v xml:space="preserve"> </v>
      </c>
      <c r="AE421" s="1" t="str">
        <f t="shared" si="211"/>
        <v xml:space="preserve">  </v>
      </c>
      <c r="AF421" s="1" t="str">
        <f t="shared" si="233"/>
        <v xml:space="preserve"> 0   </v>
      </c>
      <c r="AG421" s="1" t="str">
        <f t="shared" si="212"/>
        <v xml:space="preserve">  00</v>
      </c>
      <c r="AH421" s="1" t="str">
        <f t="shared" si="213"/>
        <v xml:space="preserve">  0</v>
      </c>
      <c r="AI421" s="1" t="str">
        <f t="shared" si="214"/>
        <v xml:space="preserve">  </v>
      </c>
      <c r="AJ421" s="1" t="str">
        <f t="shared" si="215"/>
        <v xml:space="preserve">   0</v>
      </c>
      <c r="AK421" s="1" t="str">
        <f t="shared" si="216"/>
        <v xml:space="preserve">   00</v>
      </c>
      <c r="AL421" s="1" t="str">
        <f t="shared" si="217"/>
        <v xml:space="preserve">   </v>
      </c>
      <c r="AM421" s="1" t="str">
        <f t="shared" si="218"/>
        <v xml:space="preserve"> 0    00</v>
      </c>
      <c r="AN421" s="1" t="str">
        <f t="shared" si="226"/>
        <v xml:space="preserve"> 0    0</v>
      </c>
      <c r="AO421" s="1" t="str">
        <f t="shared" si="219"/>
        <v xml:space="preserve"> 0    </v>
      </c>
      <c r="AP421" s="1" t="str">
        <f t="shared" si="220"/>
        <v>0</v>
      </c>
      <c r="AQ421" s="1">
        <f t="shared" si="221"/>
        <v>0</v>
      </c>
      <c r="AR421" s="76"/>
    </row>
    <row r="422" spans="1:46" ht="13.5" customHeight="1" x14ac:dyDescent="0.2">
      <c r="A422" s="96"/>
      <c r="B422" s="241" t="str">
        <f t="shared" si="222"/>
        <v/>
      </c>
      <c r="C422" s="112" t="s">
        <v>3115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5"/>
        <v xml:space="preserve"> 0</v>
      </c>
      <c r="Q422" s="17" t="str">
        <f t="shared" si="206"/>
        <v xml:space="preserve"> 0 </v>
      </c>
      <c r="R422" s="17" t="str">
        <f t="shared" si="223"/>
        <v>00</v>
      </c>
      <c r="S422" s="17" t="str">
        <f t="shared" si="207"/>
        <v xml:space="preserve"> 00</v>
      </c>
      <c r="T422" s="17" t="str">
        <f t="shared" si="227"/>
        <v xml:space="preserve"> 0  00</v>
      </c>
      <c r="U422" s="4">
        <f t="shared" si="224"/>
        <v>0</v>
      </c>
      <c r="V422" s="17" t="str">
        <f t="shared" si="208"/>
        <v xml:space="preserve"> 0</v>
      </c>
      <c r="W422" s="17" t="str">
        <f t="shared" si="228"/>
        <v xml:space="preserve"> 0  0</v>
      </c>
      <c r="X422" s="1" t="str">
        <f t="shared" si="225"/>
        <v>0 00000</v>
      </c>
      <c r="Y422" s="1" t="str">
        <f t="shared" si="209"/>
        <v xml:space="preserve"> 0 00000</v>
      </c>
      <c r="Z422" s="1" t="str">
        <f t="shared" si="229"/>
        <v xml:space="preserve"> 0  0 00000</v>
      </c>
      <c r="AA422" s="1" t="str">
        <f t="shared" si="230"/>
        <v xml:space="preserve"> 000</v>
      </c>
      <c r="AB422" s="1" t="str">
        <f t="shared" si="210"/>
        <v xml:space="preserve">  000</v>
      </c>
      <c r="AC422" s="1" t="str">
        <f t="shared" si="231"/>
        <v xml:space="preserve"> 0   000</v>
      </c>
      <c r="AD422" s="1" t="str">
        <f t="shared" si="232"/>
        <v xml:space="preserve"> </v>
      </c>
      <c r="AE422" s="1" t="str">
        <f t="shared" si="211"/>
        <v xml:space="preserve">  </v>
      </c>
      <c r="AF422" s="1" t="str">
        <f t="shared" si="233"/>
        <v xml:space="preserve"> 0   </v>
      </c>
      <c r="AG422" s="1" t="str">
        <f t="shared" si="212"/>
        <v xml:space="preserve">  00</v>
      </c>
      <c r="AH422" s="1" t="str">
        <f t="shared" si="213"/>
        <v xml:space="preserve">  0</v>
      </c>
      <c r="AI422" s="1" t="str">
        <f t="shared" si="214"/>
        <v xml:space="preserve">  </v>
      </c>
      <c r="AJ422" s="1" t="str">
        <f t="shared" si="215"/>
        <v xml:space="preserve">   0</v>
      </c>
      <c r="AK422" s="1" t="str">
        <f t="shared" si="216"/>
        <v xml:space="preserve">   00</v>
      </c>
      <c r="AL422" s="1" t="str">
        <f t="shared" si="217"/>
        <v xml:space="preserve">   </v>
      </c>
      <c r="AM422" s="1" t="str">
        <f t="shared" si="218"/>
        <v xml:space="preserve"> 0    00</v>
      </c>
      <c r="AN422" s="1" t="str">
        <f t="shared" si="226"/>
        <v xml:space="preserve"> 0    0</v>
      </c>
      <c r="AO422" s="1" t="str">
        <f t="shared" si="219"/>
        <v xml:space="preserve"> 0    </v>
      </c>
      <c r="AP422" s="1" t="str">
        <f t="shared" si="220"/>
        <v>0</v>
      </c>
      <c r="AQ422" s="1">
        <f t="shared" si="221"/>
        <v>0</v>
      </c>
      <c r="AR422" s="76"/>
    </row>
    <row r="423" spans="1:46" ht="13.5" customHeight="1" x14ac:dyDescent="0.2">
      <c r="A423" s="96"/>
      <c r="B423" s="241" t="str">
        <f t="shared" si="222"/>
        <v/>
      </c>
      <c r="C423" s="112" t="s">
        <v>3115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5"/>
        <v xml:space="preserve"> 0</v>
      </c>
      <c r="Q423" s="17" t="str">
        <f t="shared" si="206"/>
        <v xml:space="preserve"> 0 </v>
      </c>
      <c r="R423" s="17" t="str">
        <f t="shared" si="223"/>
        <v>00</v>
      </c>
      <c r="S423" s="17" t="str">
        <f t="shared" si="207"/>
        <v xml:space="preserve"> 00</v>
      </c>
      <c r="T423" s="17" t="str">
        <f t="shared" si="227"/>
        <v xml:space="preserve"> 0  00</v>
      </c>
      <c r="U423" s="4">
        <f t="shared" si="224"/>
        <v>0</v>
      </c>
      <c r="V423" s="17" t="str">
        <f t="shared" si="208"/>
        <v xml:space="preserve"> 0</v>
      </c>
      <c r="W423" s="17" t="str">
        <f t="shared" si="228"/>
        <v xml:space="preserve"> 0  0</v>
      </c>
      <c r="X423" s="1" t="str">
        <f t="shared" si="225"/>
        <v>0 00000</v>
      </c>
      <c r="Y423" s="1" t="str">
        <f t="shared" si="209"/>
        <v xml:space="preserve"> 0 00000</v>
      </c>
      <c r="Z423" s="1" t="str">
        <f t="shared" si="229"/>
        <v xml:space="preserve"> 0  0 00000</v>
      </c>
      <c r="AA423" s="1" t="str">
        <f t="shared" si="230"/>
        <v xml:space="preserve"> 000</v>
      </c>
      <c r="AB423" s="1" t="str">
        <f t="shared" si="210"/>
        <v xml:space="preserve">  000</v>
      </c>
      <c r="AC423" s="1" t="str">
        <f t="shared" si="231"/>
        <v xml:space="preserve"> 0   000</v>
      </c>
      <c r="AD423" s="1" t="str">
        <f t="shared" si="232"/>
        <v xml:space="preserve"> </v>
      </c>
      <c r="AE423" s="1" t="str">
        <f t="shared" si="211"/>
        <v xml:space="preserve">  </v>
      </c>
      <c r="AF423" s="1" t="str">
        <f t="shared" si="233"/>
        <v xml:space="preserve"> 0   </v>
      </c>
      <c r="AG423" s="1" t="str">
        <f t="shared" si="212"/>
        <v xml:space="preserve">  00</v>
      </c>
      <c r="AH423" s="1" t="str">
        <f t="shared" si="213"/>
        <v xml:space="preserve">  0</v>
      </c>
      <c r="AI423" s="1" t="str">
        <f t="shared" si="214"/>
        <v xml:space="preserve">  </v>
      </c>
      <c r="AJ423" s="1" t="str">
        <f t="shared" si="215"/>
        <v xml:space="preserve">   0</v>
      </c>
      <c r="AK423" s="1" t="str">
        <f t="shared" si="216"/>
        <v xml:space="preserve">   00</v>
      </c>
      <c r="AL423" s="1" t="str">
        <f t="shared" si="217"/>
        <v xml:space="preserve">   </v>
      </c>
      <c r="AM423" s="1" t="str">
        <f t="shared" si="218"/>
        <v xml:space="preserve"> 0    00</v>
      </c>
      <c r="AN423" s="1" t="str">
        <f t="shared" si="226"/>
        <v xml:space="preserve"> 0    0</v>
      </c>
      <c r="AO423" s="1" t="str">
        <f t="shared" si="219"/>
        <v xml:space="preserve"> 0    </v>
      </c>
      <c r="AP423" s="1" t="str">
        <f t="shared" si="220"/>
        <v>0</v>
      </c>
      <c r="AQ423" s="1">
        <f t="shared" si="221"/>
        <v>0</v>
      </c>
      <c r="AR423" s="76"/>
    </row>
    <row r="424" spans="1:46" ht="13.5" customHeight="1" x14ac:dyDescent="0.2">
      <c r="A424" s="96"/>
      <c r="B424" s="241" t="str">
        <f t="shared" si="222"/>
        <v/>
      </c>
      <c r="C424" s="112" t="s">
        <v>3115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5"/>
        <v xml:space="preserve"> 0</v>
      </c>
      <c r="Q424" s="17" t="str">
        <f t="shared" si="206"/>
        <v xml:space="preserve"> 0 </v>
      </c>
      <c r="R424" s="17" t="str">
        <f t="shared" si="223"/>
        <v>00</v>
      </c>
      <c r="S424" s="17" t="str">
        <f t="shared" si="207"/>
        <v xml:space="preserve"> 00</v>
      </c>
      <c r="T424" s="17" t="str">
        <f t="shared" si="227"/>
        <v xml:space="preserve"> 0  00</v>
      </c>
      <c r="U424" s="4">
        <f t="shared" si="224"/>
        <v>0</v>
      </c>
      <c r="V424" s="17" t="str">
        <f t="shared" si="208"/>
        <v xml:space="preserve"> 0</v>
      </c>
      <c r="W424" s="17" t="str">
        <f t="shared" si="228"/>
        <v xml:space="preserve"> 0  0</v>
      </c>
      <c r="X424" s="1" t="str">
        <f t="shared" si="225"/>
        <v>0 00000</v>
      </c>
      <c r="Y424" s="1" t="str">
        <f t="shared" si="209"/>
        <v xml:space="preserve"> 0 00000</v>
      </c>
      <c r="Z424" s="1" t="str">
        <f t="shared" si="229"/>
        <v xml:space="preserve"> 0  0 00000</v>
      </c>
      <c r="AA424" s="1" t="str">
        <f t="shared" si="230"/>
        <v xml:space="preserve"> 000</v>
      </c>
      <c r="AB424" s="1" t="str">
        <f t="shared" si="210"/>
        <v xml:space="preserve">  000</v>
      </c>
      <c r="AC424" s="1" t="str">
        <f t="shared" si="231"/>
        <v xml:space="preserve"> 0   000</v>
      </c>
      <c r="AD424" s="1" t="str">
        <f t="shared" si="232"/>
        <v xml:space="preserve"> </v>
      </c>
      <c r="AE424" s="1" t="str">
        <f t="shared" si="211"/>
        <v xml:space="preserve">  </v>
      </c>
      <c r="AF424" s="1" t="str">
        <f t="shared" si="233"/>
        <v xml:space="preserve"> 0   </v>
      </c>
      <c r="AG424" s="1" t="str">
        <f t="shared" si="212"/>
        <v xml:space="preserve">  00</v>
      </c>
      <c r="AH424" s="1" t="str">
        <f t="shared" si="213"/>
        <v xml:space="preserve">  0</v>
      </c>
      <c r="AI424" s="1" t="str">
        <f t="shared" si="214"/>
        <v xml:space="preserve">  </v>
      </c>
      <c r="AJ424" s="1" t="str">
        <f t="shared" si="215"/>
        <v xml:space="preserve">   0</v>
      </c>
      <c r="AK424" s="1" t="str">
        <f t="shared" si="216"/>
        <v xml:space="preserve">   00</v>
      </c>
      <c r="AL424" s="1" t="str">
        <f t="shared" si="217"/>
        <v xml:space="preserve">   </v>
      </c>
      <c r="AM424" s="1" t="str">
        <f t="shared" si="218"/>
        <v xml:space="preserve"> 0    00</v>
      </c>
      <c r="AN424" s="1" t="str">
        <f t="shared" si="226"/>
        <v xml:space="preserve"> 0    0</v>
      </c>
      <c r="AO424" s="1" t="str">
        <f t="shared" si="219"/>
        <v xml:space="preserve"> 0    </v>
      </c>
      <c r="AP424" s="1" t="str">
        <f t="shared" si="220"/>
        <v>0</v>
      </c>
      <c r="AQ424" s="1">
        <f t="shared" si="221"/>
        <v>0</v>
      </c>
      <c r="AR424" s="76"/>
    </row>
    <row r="425" spans="1:46" ht="13.5" customHeight="1" x14ac:dyDescent="0.2">
      <c r="A425" s="96"/>
      <c r="B425" s="241" t="str">
        <f t="shared" si="222"/>
        <v/>
      </c>
      <c r="C425" s="112" t="s">
        <v>3115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5"/>
        <v xml:space="preserve"> 0</v>
      </c>
      <c r="Q425" s="17" t="str">
        <f t="shared" si="206"/>
        <v xml:space="preserve"> 0 </v>
      </c>
      <c r="R425" s="17" t="str">
        <f t="shared" si="223"/>
        <v>00</v>
      </c>
      <c r="S425" s="17" t="str">
        <f t="shared" si="207"/>
        <v xml:space="preserve"> 00</v>
      </c>
      <c r="T425" s="17" t="str">
        <f t="shared" si="227"/>
        <v xml:space="preserve"> 0  00</v>
      </c>
      <c r="U425" s="4">
        <f t="shared" si="224"/>
        <v>0</v>
      </c>
      <c r="V425" s="17" t="str">
        <f t="shared" si="208"/>
        <v xml:space="preserve"> 0</v>
      </c>
      <c r="W425" s="17" t="str">
        <f t="shared" si="228"/>
        <v xml:space="preserve"> 0  0</v>
      </c>
      <c r="X425" s="1" t="str">
        <f t="shared" si="225"/>
        <v>0 00000</v>
      </c>
      <c r="Y425" s="1" t="str">
        <f t="shared" si="209"/>
        <v xml:space="preserve"> 0 00000</v>
      </c>
      <c r="Z425" s="1" t="str">
        <f t="shared" si="229"/>
        <v xml:space="preserve"> 0  0 00000</v>
      </c>
      <c r="AA425" s="1" t="str">
        <f t="shared" si="230"/>
        <v xml:space="preserve"> 000</v>
      </c>
      <c r="AB425" s="1" t="str">
        <f t="shared" si="210"/>
        <v xml:space="preserve">  000</v>
      </c>
      <c r="AC425" s="1" t="str">
        <f t="shared" si="231"/>
        <v xml:space="preserve"> 0   000</v>
      </c>
      <c r="AD425" s="1" t="str">
        <f t="shared" si="232"/>
        <v xml:space="preserve"> </v>
      </c>
      <c r="AE425" s="1" t="str">
        <f t="shared" si="211"/>
        <v xml:space="preserve">  </v>
      </c>
      <c r="AF425" s="1" t="str">
        <f t="shared" si="233"/>
        <v xml:space="preserve"> 0   </v>
      </c>
      <c r="AG425" s="1" t="str">
        <f t="shared" si="212"/>
        <v xml:space="preserve">  00</v>
      </c>
      <c r="AH425" s="1" t="str">
        <f t="shared" si="213"/>
        <v xml:space="preserve">  0</v>
      </c>
      <c r="AI425" s="1" t="str">
        <f t="shared" si="214"/>
        <v xml:space="preserve">  </v>
      </c>
      <c r="AJ425" s="1" t="str">
        <f t="shared" si="215"/>
        <v xml:space="preserve">   0</v>
      </c>
      <c r="AK425" s="1" t="str">
        <f t="shared" si="216"/>
        <v xml:space="preserve">   00</v>
      </c>
      <c r="AL425" s="1" t="str">
        <f t="shared" si="217"/>
        <v xml:space="preserve">   </v>
      </c>
      <c r="AM425" s="1" t="str">
        <f t="shared" si="218"/>
        <v xml:space="preserve"> 0    00</v>
      </c>
      <c r="AN425" s="1" t="str">
        <f t="shared" si="226"/>
        <v xml:space="preserve"> 0    0</v>
      </c>
      <c r="AO425" s="1" t="str">
        <f t="shared" si="219"/>
        <v xml:space="preserve"> 0    </v>
      </c>
      <c r="AP425" s="1" t="str">
        <f t="shared" si="220"/>
        <v>0</v>
      </c>
      <c r="AQ425" s="1">
        <f t="shared" si="221"/>
        <v>0</v>
      </c>
      <c r="AR425" s="76"/>
    </row>
    <row r="426" spans="1:46" ht="13.5" customHeight="1" x14ac:dyDescent="0.2">
      <c r="A426" s="96"/>
      <c r="B426" s="241" t="str">
        <f t="shared" si="222"/>
        <v/>
      </c>
      <c r="C426" s="112" t="s">
        <v>3115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5"/>
        <v xml:space="preserve"> 0</v>
      </c>
      <c r="Q426" s="17" t="str">
        <f t="shared" si="206"/>
        <v xml:space="preserve"> 0 </v>
      </c>
      <c r="R426" s="17" t="str">
        <f t="shared" si="223"/>
        <v>00</v>
      </c>
      <c r="S426" s="17" t="str">
        <f t="shared" si="207"/>
        <v xml:space="preserve"> 00</v>
      </c>
      <c r="T426" s="17" t="str">
        <f t="shared" si="227"/>
        <v xml:space="preserve"> 0  00</v>
      </c>
      <c r="U426" s="4">
        <f t="shared" si="224"/>
        <v>0</v>
      </c>
      <c r="V426" s="17" t="str">
        <f t="shared" si="208"/>
        <v xml:space="preserve"> 0</v>
      </c>
      <c r="W426" s="17" t="str">
        <f t="shared" si="228"/>
        <v xml:space="preserve"> 0  0</v>
      </c>
      <c r="X426" s="1" t="str">
        <f t="shared" si="225"/>
        <v>0 00000</v>
      </c>
      <c r="Y426" s="1" t="str">
        <f t="shared" si="209"/>
        <v xml:space="preserve"> 0 00000</v>
      </c>
      <c r="Z426" s="1" t="str">
        <f t="shared" si="229"/>
        <v xml:space="preserve"> 0  0 00000</v>
      </c>
      <c r="AA426" s="1" t="str">
        <f t="shared" si="230"/>
        <v xml:space="preserve"> 000</v>
      </c>
      <c r="AB426" s="1" t="str">
        <f t="shared" si="210"/>
        <v xml:space="preserve">  000</v>
      </c>
      <c r="AC426" s="1" t="str">
        <f t="shared" si="231"/>
        <v xml:space="preserve"> 0   000</v>
      </c>
      <c r="AD426" s="1" t="str">
        <f t="shared" si="232"/>
        <v xml:space="preserve"> </v>
      </c>
      <c r="AE426" s="1" t="str">
        <f t="shared" si="211"/>
        <v xml:space="preserve">  </v>
      </c>
      <c r="AF426" s="1" t="str">
        <f t="shared" si="233"/>
        <v xml:space="preserve"> 0   </v>
      </c>
      <c r="AG426" s="1" t="str">
        <f t="shared" si="212"/>
        <v xml:space="preserve">  00</v>
      </c>
      <c r="AH426" s="1" t="str">
        <f t="shared" si="213"/>
        <v xml:space="preserve">  0</v>
      </c>
      <c r="AI426" s="1" t="str">
        <f t="shared" si="214"/>
        <v xml:space="preserve">  </v>
      </c>
      <c r="AJ426" s="1" t="str">
        <f t="shared" si="215"/>
        <v xml:space="preserve">   0</v>
      </c>
      <c r="AK426" s="1" t="str">
        <f t="shared" si="216"/>
        <v xml:space="preserve">   00</v>
      </c>
      <c r="AL426" s="1" t="str">
        <f t="shared" si="217"/>
        <v xml:space="preserve">   </v>
      </c>
      <c r="AM426" s="1" t="str">
        <f t="shared" si="218"/>
        <v xml:space="preserve"> 0    00</v>
      </c>
      <c r="AN426" s="1" t="str">
        <f t="shared" si="226"/>
        <v xml:space="preserve"> 0    0</v>
      </c>
      <c r="AO426" s="1" t="str">
        <f t="shared" si="219"/>
        <v xml:space="preserve"> 0    </v>
      </c>
      <c r="AP426" s="1" t="str">
        <f t="shared" si="220"/>
        <v>0</v>
      </c>
      <c r="AQ426" s="1">
        <f t="shared" si="221"/>
        <v>0</v>
      </c>
      <c r="AR426" s="76"/>
    </row>
    <row r="427" spans="1:46" ht="13.5" customHeight="1" x14ac:dyDescent="0.2">
      <c r="A427" s="96"/>
      <c r="B427" s="241" t="str">
        <f t="shared" si="222"/>
        <v/>
      </c>
      <c r="C427" s="112" t="s">
        <v>3115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5"/>
        <v xml:space="preserve"> 0</v>
      </c>
      <c r="Q427" s="17" t="str">
        <f t="shared" si="206"/>
        <v xml:space="preserve"> 0 </v>
      </c>
      <c r="R427" s="17" t="str">
        <f t="shared" si="223"/>
        <v>00</v>
      </c>
      <c r="S427" s="17" t="str">
        <f t="shared" si="207"/>
        <v xml:space="preserve"> 00</v>
      </c>
      <c r="T427" s="17" t="str">
        <f t="shared" si="227"/>
        <v xml:space="preserve"> 0  00</v>
      </c>
      <c r="U427" s="4">
        <f t="shared" si="224"/>
        <v>0</v>
      </c>
      <c r="V427" s="17" t="str">
        <f t="shared" si="208"/>
        <v xml:space="preserve"> 0</v>
      </c>
      <c r="W427" s="17" t="str">
        <f t="shared" si="228"/>
        <v xml:space="preserve"> 0  0</v>
      </c>
      <c r="X427" s="1" t="str">
        <f t="shared" si="225"/>
        <v>0 00000</v>
      </c>
      <c r="Y427" s="1" t="str">
        <f t="shared" si="209"/>
        <v xml:space="preserve"> 0 00000</v>
      </c>
      <c r="Z427" s="1" t="str">
        <f t="shared" si="229"/>
        <v xml:space="preserve"> 0  0 00000</v>
      </c>
      <c r="AA427" s="1" t="str">
        <f t="shared" si="230"/>
        <v xml:space="preserve"> 000</v>
      </c>
      <c r="AB427" s="1" t="str">
        <f t="shared" si="210"/>
        <v xml:space="preserve">  000</v>
      </c>
      <c r="AC427" s="1" t="str">
        <f t="shared" si="231"/>
        <v xml:space="preserve"> 0   000</v>
      </c>
      <c r="AD427" s="1" t="str">
        <f t="shared" si="232"/>
        <v xml:space="preserve"> </v>
      </c>
      <c r="AE427" s="1" t="str">
        <f t="shared" si="211"/>
        <v xml:space="preserve">  </v>
      </c>
      <c r="AF427" s="1" t="str">
        <f t="shared" si="233"/>
        <v xml:space="preserve"> 0   </v>
      </c>
      <c r="AG427" s="1" t="str">
        <f t="shared" si="212"/>
        <v xml:space="preserve">  00</v>
      </c>
      <c r="AH427" s="1" t="str">
        <f t="shared" si="213"/>
        <v xml:space="preserve">  0</v>
      </c>
      <c r="AI427" s="1" t="str">
        <f t="shared" si="214"/>
        <v xml:space="preserve">  </v>
      </c>
      <c r="AJ427" s="1" t="str">
        <f t="shared" si="215"/>
        <v xml:space="preserve">   0</v>
      </c>
      <c r="AK427" s="1" t="str">
        <f t="shared" si="216"/>
        <v xml:space="preserve">   00</v>
      </c>
      <c r="AL427" s="1" t="str">
        <f t="shared" si="217"/>
        <v xml:space="preserve">   </v>
      </c>
      <c r="AM427" s="1" t="str">
        <f t="shared" si="218"/>
        <v xml:space="preserve"> 0    00</v>
      </c>
      <c r="AN427" s="1" t="str">
        <f t="shared" si="226"/>
        <v xml:space="preserve"> 0    0</v>
      </c>
      <c r="AO427" s="1" t="str">
        <f t="shared" si="219"/>
        <v xml:space="preserve"> 0    </v>
      </c>
      <c r="AP427" s="1" t="str">
        <f t="shared" si="220"/>
        <v>0</v>
      </c>
      <c r="AQ427" s="1">
        <f t="shared" si="221"/>
        <v>0</v>
      </c>
      <c r="AR427" s="143"/>
    </row>
    <row r="428" spans="1:46" ht="13.5" customHeight="1" x14ac:dyDescent="0.2">
      <c r="A428" s="96"/>
      <c r="B428" s="241" t="str">
        <f t="shared" si="222"/>
        <v/>
      </c>
      <c r="C428" s="112" t="s">
        <v>3115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5"/>
        <v xml:space="preserve"> 0</v>
      </c>
      <c r="Q428" s="17" t="str">
        <f t="shared" si="206"/>
        <v xml:space="preserve"> 0 </v>
      </c>
      <c r="R428" s="17" t="str">
        <f t="shared" si="223"/>
        <v>00</v>
      </c>
      <c r="S428" s="17" t="str">
        <f t="shared" si="207"/>
        <v xml:space="preserve"> 00</v>
      </c>
      <c r="T428" s="17" t="str">
        <f t="shared" si="227"/>
        <v xml:space="preserve"> 0  00</v>
      </c>
      <c r="U428" s="4">
        <f t="shared" si="224"/>
        <v>0</v>
      </c>
      <c r="V428" s="17" t="str">
        <f t="shared" si="208"/>
        <v xml:space="preserve"> 0</v>
      </c>
      <c r="W428" s="17" t="str">
        <f t="shared" si="228"/>
        <v xml:space="preserve"> 0  0</v>
      </c>
      <c r="X428" s="1" t="str">
        <f t="shared" si="225"/>
        <v>0 00000</v>
      </c>
      <c r="Y428" s="1" t="str">
        <f t="shared" si="209"/>
        <v xml:space="preserve"> 0 00000</v>
      </c>
      <c r="Z428" s="1" t="str">
        <f t="shared" si="229"/>
        <v xml:space="preserve"> 0  0 00000</v>
      </c>
      <c r="AA428" s="1" t="str">
        <f t="shared" si="230"/>
        <v xml:space="preserve"> 000</v>
      </c>
      <c r="AB428" s="1" t="str">
        <f t="shared" si="210"/>
        <v xml:space="preserve">  000</v>
      </c>
      <c r="AC428" s="1" t="str">
        <f t="shared" si="231"/>
        <v xml:space="preserve"> 0   000</v>
      </c>
      <c r="AD428" s="1" t="str">
        <f t="shared" si="232"/>
        <v xml:space="preserve"> </v>
      </c>
      <c r="AE428" s="1" t="str">
        <f t="shared" si="211"/>
        <v xml:space="preserve">  </v>
      </c>
      <c r="AF428" s="1" t="str">
        <f t="shared" si="233"/>
        <v xml:space="preserve"> 0   </v>
      </c>
      <c r="AG428" s="1" t="str">
        <f t="shared" si="212"/>
        <v xml:space="preserve">  00</v>
      </c>
      <c r="AH428" s="1" t="str">
        <f t="shared" si="213"/>
        <v xml:space="preserve">  0</v>
      </c>
      <c r="AI428" s="1" t="str">
        <f t="shared" si="214"/>
        <v xml:space="preserve">  </v>
      </c>
      <c r="AJ428" s="1" t="str">
        <f t="shared" si="215"/>
        <v xml:space="preserve">   0</v>
      </c>
      <c r="AK428" s="1" t="str">
        <f t="shared" si="216"/>
        <v xml:space="preserve">   00</v>
      </c>
      <c r="AL428" s="1" t="str">
        <f t="shared" si="217"/>
        <v xml:space="preserve">   </v>
      </c>
      <c r="AM428" s="1" t="str">
        <f t="shared" si="218"/>
        <v xml:space="preserve"> 0    00</v>
      </c>
      <c r="AN428" s="1" t="str">
        <f t="shared" si="226"/>
        <v xml:space="preserve"> 0    0</v>
      </c>
      <c r="AO428" s="1" t="str">
        <f t="shared" si="219"/>
        <v xml:space="preserve"> 0    </v>
      </c>
      <c r="AP428" s="1" t="str">
        <f t="shared" si="220"/>
        <v>0</v>
      </c>
      <c r="AQ428" s="1">
        <f t="shared" si="221"/>
        <v>0</v>
      </c>
      <c r="AR428" s="143"/>
    </row>
    <row r="429" spans="1:46" ht="13.5" customHeight="1" x14ac:dyDescent="0.2">
      <c r="A429" s="96"/>
      <c r="B429" s="241" t="str">
        <f t="shared" si="222"/>
        <v/>
      </c>
      <c r="C429" s="112" t="s">
        <v>3115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5"/>
        <v xml:space="preserve"> 0</v>
      </c>
      <c r="Q429" s="17" t="str">
        <f t="shared" si="206"/>
        <v xml:space="preserve"> 0 </v>
      </c>
      <c r="R429" s="17" t="str">
        <f t="shared" si="223"/>
        <v>00</v>
      </c>
      <c r="S429" s="17" t="str">
        <f t="shared" si="207"/>
        <v xml:space="preserve"> 00</v>
      </c>
      <c r="T429" s="17" t="str">
        <f t="shared" si="227"/>
        <v xml:space="preserve"> 0  00</v>
      </c>
      <c r="U429" s="4">
        <f t="shared" si="224"/>
        <v>0</v>
      </c>
      <c r="V429" s="17" t="str">
        <f t="shared" si="208"/>
        <v xml:space="preserve"> 0</v>
      </c>
      <c r="W429" s="17" t="str">
        <f t="shared" si="228"/>
        <v xml:space="preserve"> 0  0</v>
      </c>
      <c r="X429" s="1" t="str">
        <f t="shared" si="225"/>
        <v>0 00000</v>
      </c>
      <c r="Y429" s="1" t="str">
        <f t="shared" si="209"/>
        <v xml:space="preserve"> 0 00000</v>
      </c>
      <c r="Z429" s="1" t="str">
        <f t="shared" si="229"/>
        <v xml:space="preserve"> 0  0 00000</v>
      </c>
      <c r="AA429" s="1" t="str">
        <f t="shared" si="230"/>
        <v xml:space="preserve"> 000</v>
      </c>
      <c r="AB429" s="1" t="str">
        <f t="shared" si="210"/>
        <v xml:space="preserve">  000</v>
      </c>
      <c r="AC429" s="1" t="str">
        <f t="shared" si="231"/>
        <v xml:space="preserve"> 0   000</v>
      </c>
      <c r="AD429" s="1" t="str">
        <f t="shared" si="232"/>
        <v xml:space="preserve"> </v>
      </c>
      <c r="AE429" s="1" t="str">
        <f t="shared" si="211"/>
        <v xml:space="preserve">  </v>
      </c>
      <c r="AF429" s="1" t="str">
        <f t="shared" si="233"/>
        <v xml:space="preserve"> 0   </v>
      </c>
      <c r="AG429" s="1" t="str">
        <f t="shared" si="212"/>
        <v xml:space="preserve">  00</v>
      </c>
      <c r="AH429" s="1" t="str">
        <f t="shared" si="213"/>
        <v xml:space="preserve">  0</v>
      </c>
      <c r="AI429" s="1" t="str">
        <f t="shared" si="214"/>
        <v xml:space="preserve">  </v>
      </c>
      <c r="AJ429" s="1" t="str">
        <f t="shared" si="215"/>
        <v xml:space="preserve">   0</v>
      </c>
      <c r="AK429" s="1" t="str">
        <f t="shared" si="216"/>
        <v xml:space="preserve">   00</v>
      </c>
      <c r="AL429" s="1" t="str">
        <f t="shared" si="217"/>
        <v xml:space="preserve">   </v>
      </c>
      <c r="AM429" s="1" t="str">
        <f t="shared" si="218"/>
        <v xml:space="preserve"> 0    00</v>
      </c>
      <c r="AN429" s="1" t="str">
        <f t="shared" si="226"/>
        <v xml:space="preserve"> 0    0</v>
      </c>
      <c r="AO429" s="1" t="str">
        <f t="shared" si="219"/>
        <v xml:space="preserve"> 0    </v>
      </c>
      <c r="AP429" s="1" t="str">
        <f t="shared" si="220"/>
        <v>0</v>
      </c>
      <c r="AQ429" s="1">
        <f t="shared" si="221"/>
        <v>0</v>
      </c>
      <c r="AR429" s="143"/>
    </row>
    <row r="430" spans="1:46" ht="13.5" customHeight="1" x14ac:dyDescent="0.2">
      <c r="A430" s="96"/>
      <c r="B430" s="241" t="str">
        <f t="shared" si="222"/>
        <v/>
      </c>
      <c r="C430" s="112" t="s">
        <v>3115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5"/>
        <v xml:space="preserve"> 0</v>
      </c>
      <c r="Q430" s="17" t="str">
        <f t="shared" si="206"/>
        <v xml:space="preserve"> 0 </v>
      </c>
      <c r="R430" s="17" t="str">
        <f t="shared" si="223"/>
        <v>00</v>
      </c>
      <c r="S430" s="17" t="str">
        <f t="shared" si="207"/>
        <v xml:space="preserve"> 00</v>
      </c>
      <c r="T430" s="17" t="str">
        <f t="shared" si="227"/>
        <v xml:space="preserve"> 0  00</v>
      </c>
      <c r="U430" s="4">
        <f t="shared" si="224"/>
        <v>0</v>
      </c>
      <c r="V430" s="17" t="str">
        <f t="shared" si="208"/>
        <v xml:space="preserve"> 0</v>
      </c>
      <c r="W430" s="17" t="str">
        <f t="shared" si="228"/>
        <v xml:space="preserve"> 0  0</v>
      </c>
      <c r="X430" s="1" t="str">
        <f t="shared" si="225"/>
        <v>0 00000</v>
      </c>
      <c r="Y430" s="1" t="str">
        <f t="shared" si="209"/>
        <v xml:space="preserve"> 0 00000</v>
      </c>
      <c r="Z430" s="1" t="str">
        <f t="shared" si="229"/>
        <v xml:space="preserve"> 0  0 00000</v>
      </c>
      <c r="AA430" s="1" t="str">
        <f t="shared" si="230"/>
        <v xml:space="preserve"> 000</v>
      </c>
      <c r="AB430" s="1" t="str">
        <f t="shared" si="210"/>
        <v xml:space="preserve">  000</v>
      </c>
      <c r="AC430" s="1" t="str">
        <f t="shared" si="231"/>
        <v xml:space="preserve"> 0   000</v>
      </c>
      <c r="AD430" s="1" t="str">
        <f t="shared" si="232"/>
        <v xml:space="preserve"> </v>
      </c>
      <c r="AE430" s="1" t="str">
        <f t="shared" si="211"/>
        <v xml:space="preserve">  </v>
      </c>
      <c r="AF430" s="1" t="str">
        <f t="shared" si="233"/>
        <v xml:space="preserve"> 0   </v>
      </c>
      <c r="AG430" s="1" t="str">
        <f t="shared" si="212"/>
        <v xml:space="preserve">  00</v>
      </c>
      <c r="AH430" s="1" t="str">
        <f t="shared" si="213"/>
        <v xml:space="preserve">  0</v>
      </c>
      <c r="AI430" s="1" t="str">
        <f t="shared" si="214"/>
        <v xml:space="preserve">  </v>
      </c>
      <c r="AJ430" s="1" t="str">
        <f t="shared" si="215"/>
        <v xml:space="preserve">   0</v>
      </c>
      <c r="AK430" s="1" t="str">
        <f t="shared" si="216"/>
        <v xml:space="preserve">   00</v>
      </c>
      <c r="AL430" s="1" t="str">
        <f t="shared" si="217"/>
        <v xml:space="preserve">   </v>
      </c>
      <c r="AM430" s="1" t="str">
        <f t="shared" si="218"/>
        <v xml:space="preserve"> 0    00</v>
      </c>
      <c r="AN430" s="1" t="str">
        <f t="shared" si="226"/>
        <v xml:space="preserve"> 0    0</v>
      </c>
      <c r="AO430" s="1" t="str">
        <f t="shared" si="219"/>
        <v xml:space="preserve"> 0    </v>
      </c>
      <c r="AP430" s="1" t="str">
        <f t="shared" si="220"/>
        <v>0</v>
      </c>
      <c r="AQ430" s="1">
        <f t="shared" si="221"/>
        <v>0</v>
      </c>
      <c r="AR430" s="143"/>
    </row>
    <row r="431" spans="1:46" ht="13.5" customHeight="1" x14ac:dyDescent="0.2">
      <c r="A431" s="96"/>
      <c r="B431" s="241" t="str">
        <f t="shared" si="222"/>
        <v/>
      </c>
      <c r="C431" s="112" t="s">
        <v>3115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5"/>
        <v xml:space="preserve"> 0</v>
      </c>
      <c r="Q431" s="17" t="str">
        <f t="shared" si="206"/>
        <v xml:space="preserve"> 0 </v>
      </c>
      <c r="R431" s="17" t="str">
        <f t="shared" si="223"/>
        <v>00</v>
      </c>
      <c r="S431" s="17" t="str">
        <f t="shared" si="207"/>
        <v xml:space="preserve"> 00</v>
      </c>
      <c r="T431" s="17" t="str">
        <f t="shared" si="227"/>
        <v xml:space="preserve"> 0  00</v>
      </c>
      <c r="U431" s="4">
        <f t="shared" si="224"/>
        <v>0</v>
      </c>
      <c r="V431" s="17" t="str">
        <f t="shared" si="208"/>
        <v xml:space="preserve"> 0</v>
      </c>
      <c r="W431" s="17" t="str">
        <f t="shared" si="228"/>
        <v xml:space="preserve"> 0  0</v>
      </c>
      <c r="X431" s="1" t="str">
        <f t="shared" si="225"/>
        <v>0 00000</v>
      </c>
      <c r="Y431" s="1" t="str">
        <f t="shared" si="209"/>
        <v xml:space="preserve"> 0 00000</v>
      </c>
      <c r="Z431" s="1" t="str">
        <f t="shared" si="229"/>
        <v xml:space="preserve"> 0  0 00000</v>
      </c>
      <c r="AA431" s="1" t="str">
        <f t="shared" si="230"/>
        <v xml:space="preserve"> 000</v>
      </c>
      <c r="AB431" s="1" t="str">
        <f t="shared" si="210"/>
        <v xml:space="preserve">  000</v>
      </c>
      <c r="AC431" s="1" t="str">
        <f t="shared" si="231"/>
        <v xml:space="preserve"> 0   000</v>
      </c>
      <c r="AD431" s="1" t="str">
        <f t="shared" si="232"/>
        <v xml:space="preserve"> </v>
      </c>
      <c r="AE431" s="1" t="str">
        <f t="shared" si="211"/>
        <v xml:space="preserve">  </v>
      </c>
      <c r="AF431" s="1" t="str">
        <f t="shared" si="233"/>
        <v xml:space="preserve"> 0   </v>
      </c>
      <c r="AG431" s="1" t="str">
        <f t="shared" si="212"/>
        <v xml:space="preserve">  00</v>
      </c>
      <c r="AH431" s="1" t="str">
        <f t="shared" si="213"/>
        <v xml:space="preserve">  0</v>
      </c>
      <c r="AI431" s="1" t="str">
        <f t="shared" si="214"/>
        <v xml:space="preserve">  </v>
      </c>
      <c r="AJ431" s="1" t="str">
        <f t="shared" si="215"/>
        <v xml:space="preserve">   0</v>
      </c>
      <c r="AK431" s="1" t="str">
        <f t="shared" si="216"/>
        <v xml:space="preserve">   00</v>
      </c>
      <c r="AL431" s="1" t="str">
        <f t="shared" si="217"/>
        <v xml:space="preserve">   </v>
      </c>
      <c r="AM431" s="1" t="str">
        <f t="shared" si="218"/>
        <v xml:space="preserve"> 0    00</v>
      </c>
      <c r="AN431" s="1" t="str">
        <f t="shared" si="226"/>
        <v xml:space="preserve"> 0    0</v>
      </c>
      <c r="AO431" s="1" t="str">
        <f t="shared" si="219"/>
        <v xml:space="preserve"> 0    </v>
      </c>
      <c r="AP431" s="1" t="str">
        <f t="shared" si="220"/>
        <v>0</v>
      </c>
      <c r="AQ431" s="1">
        <f t="shared" si="221"/>
        <v>0</v>
      </c>
      <c r="AR431" s="143"/>
    </row>
    <row r="432" spans="1:46" ht="13.5" customHeight="1" x14ac:dyDescent="0.2">
      <c r="A432" s="96"/>
      <c r="B432" s="241" t="str">
        <f t="shared" si="222"/>
        <v/>
      </c>
      <c r="C432" s="112" t="s">
        <v>3115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5"/>
        <v xml:space="preserve"> 0</v>
      </c>
      <c r="Q432" s="17" t="str">
        <f t="shared" si="206"/>
        <v xml:space="preserve"> 0 </v>
      </c>
      <c r="R432" s="17" t="str">
        <f t="shared" si="223"/>
        <v>00</v>
      </c>
      <c r="S432" s="17" t="str">
        <f t="shared" si="207"/>
        <v xml:space="preserve"> 00</v>
      </c>
      <c r="T432" s="17" t="str">
        <f t="shared" si="227"/>
        <v xml:space="preserve"> 0  00</v>
      </c>
      <c r="U432" s="4">
        <f t="shared" si="224"/>
        <v>0</v>
      </c>
      <c r="V432" s="17" t="str">
        <f t="shared" si="208"/>
        <v xml:space="preserve"> 0</v>
      </c>
      <c r="W432" s="17" t="str">
        <f t="shared" si="228"/>
        <v xml:space="preserve"> 0  0</v>
      </c>
      <c r="X432" s="1" t="str">
        <f t="shared" si="225"/>
        <v>0 00000</v>
      </c>
      <c r="Y432" s="1" t="str">
        <f t="shared" si="209"/>
        <v xml:space="preserve"> 0 00000</v>
      </c>
      <c r="Z432" s="1" t="str">
        <f t="shared" si="229"/>
        <v xml:space="preserve"> 0  0 00000</v>
      </c>
      <c r="AA432" s="1" t="str">
        <f t="shared" si="230"/>
        <v xml:space="preserve"> 000</v>
      </c>
      <c r="AB432" s="1" t="str">
        <f t="shared" si="210"/>
        <v xml:space="preserve">  000</v>
      </c>
      <c r="AC432" s="1" t="str">
        <f t="shared" si="231"/>
        <v xml:space="preserve"> 0   000</v>
      </c>
      <c r="AD432" s="1" t="str">
        <f t="shared" si="232"/>
        <v xml:space="preserve"> </v>
      </c>
      <c r="AE432" s="1" t="str">
        <f t="shared" si="211"/>
        <v xml:space="preserve">  </v>
      </c>
      <c r="AF432" s="1" t="str">
        <f t="shared" si="233"/>
        <v xml:space="preserve"> 0   </v>
      </c>
      <c r="AG432" s="1" t="str">
        <f t="shared" si="212"/>
        <v xml:space="preserve">  00</v>
      </c>
      <c r="AH432" s="1" t="str">
        <f t="shared" si="213"/>
        <v xml:space="preserve">  0</v>
      </c>
      <c r="AI432" s="1" t="str">
        <f t="shared" si="214"/>
        <v xml:space="preserve">  </v>
      </c>
      <c r="AJ432" s="1" t="str">
        <f t="shared" si="215"/>
        <v xml:space="preserve">   0</v>
      </c>
      <c r="AK432" s="1" t="str">
        <f t="shared" si="216"/>
        <v xml:space="preserve">   00</v>
      </c>
      <c r="AL432" s="1" t="str">
        <f t="shared" si="217"/>
        <v xml:space="preserve">   </v>
      </c>
      <c r="AM432" s="1" t="str">
        <f t="shared" si="218"/>
        <v xml:space="preserve"> 0    00</v>
      </c>
      <c r="AN432" s="1" t="str">
        <f t="shared" si="226"/>
        <v xml:space="preserve"> 0    0</v>
      </c>
      <c r="AO432" s="1" t="str">
        <f t="shared" si="219"/>
        <v xml:space="preserve"> 0    </v>
      </c>
      <c r="AP432" s="1" t="str">
        <f t="shared" si="220"/>
        <v>0</v>
      </c>
      <c r="AQ432" s="1">
        <f t="shared" si="221"/>
        <v>0</v>
      </c>
      <c r="AR432" s="143"/>
      <c r="AT432" s="48"/>
    </row>
    <row r="433" spans="1:44" ht="13.5" customHeight="1" x14ac:dyDescent="0.2">
      <c r="A433" s="96"/>
      <c r="B433" s="241" t="str">
        <f t="shared" si="222"/>
        <v/>
      </c>
      <c r="C433" s="112" t="s">
        <v>3115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5"/>
        <v xml:space="preserve"> 0</v>
      </c>
      <c r="Q433" s="17" t="str">
        <f t="shared" si="206"/>
        <v xml:space="preserve"> 0 </v>
      </c>
      <c r="R433" s="17" t="str">
        <f t="shared" si="223"/>
        <v>00</v>
      </c>
      <c r="S433" s="17" t="str">
        <f t="shared" si="207"/>
        <v xml:space="preserve"> 00</v>
      </c>
      <c r="T433" s="17" t="str">
        <f t="shared" si="227"/>
        <v xml:space="preserve"> 0  00</v>
      </c>
      <c r="U433" s="4">
        <f t="shared" si="224"/>
        <v>0</v>
      </c>
      <c r="V433" s="17" t="str">
        <f t="shared" si="208"/>
        <v xml:space="preserve"> 0</v>
      </c>
      <c r="W433" s="17" t="str">
        <f t="shared" si="228"/>
        <v xml:space="preserve"> 0  0</v>
      </c>
      <c r="X433" s="1" t="str">
        <f t="shared" si="225"/>
        <v>0 00000</v>
      </c>
      <c r="Y433" s="1" t="str">
        <f t="shared" si="209"/>
        <v xml:space="preserve"> 0 00000</v>
      </c>
      <c r="Z433" s="1" t="str">
        <f t="shared" si="229"/>
        <v xml:space="preserve"> 0  0 00000</v>
      </c>
      <c r="AA433" s="1" t="str">
        <f t="shared" si="230"/>
        <v xml:space="preserve"> 000</v>
      </c>
      <c r="AB433" s="1" t="str">
        <f t="shared" si="210"/>
        <v xml:space="preserve">  000</v>
      </c>
      <c r="AC433" s="1" t="str">
        <f t="shared" si="231"/>
        <v xml:space="preserve"> 0   000</v>
      </c>
      <c r="AD433" s="1" t="str">
        <f t="shared" si="232"/>
        <v xml:space="preserve"> </v>
      </c>
      <c r="AE433" s="1" t="str">
        <f t="shared" si="211"/>
        <v xml:space="preserve">  </v>
      </c>
      <c r="AF433" s="1" t="str">
        <f t="shared" si="233"/>
        <v xml:space="preserve"> 0   </v>
      </c>
      <c r="AG433" s="1" t="str">
        <f t="shared" si="212"/>
        <v xml:space="preserve">  00</v>
      </c>
      <c r="AH433" s="1" t="str">
        <f t="shared" si="213"/>
        <v xml:space="preserve">  0</v>
      </c>
      <c r="AI433" s="1" t="str">
        <f t="shared" si="214"/>
        <v xml:space="preserve">  </v>
      </c>
      <c r="AJ433" s="1" t="str">
        <f t="shared" si="215"/>
        <v xml:space="preserve">   0</v>
      </c>
      <c r="AK433" s="1" t="str">
        <f t="shared" si="216"/>
        <v xml:space="preserve">   00</v>
      </c>
      <c r="AL433" s="1" t="str">
        <f t="shared" si="217"/>
        <v xml:space="preserve">   </v>
      </c>
      <c r="AM433" s="1" t="str">
        <f t="shared" si="218"/>
        <v xml:space="preserve"> 0    00</v>
      </c>
      <c r="AN433" s="1" t="str">
        <f t="shared" si="226"/>
        <v xml:space="preserve"> 0    0</v>
      </c>
      <c r="AO433" s="1" t="str">
        <f t="shared" si="219"/>
        <v xml:space="preserve"> 0    </v>
      </c>
      <c r="AP433" s="1" t="str">
        <f t="shared" si="220"/>
        <v>0</v>
      </c>
      <c r="AQ433" s="1">
        <f t="shared" si="221"/>
        <v>0</v>
      </c>
      <c r="AR433" s="143"/>
    </row>
    <row r="434" spans="1:44" ht="13.5" customHeight="1" x14ac:dyDescent="0.2">
      <c r="A434" s="96"/>
      <c r="B434" s="241" t="str">
        <f t="shared" si="222"/>
        <v/>
      </c>
      <c r="C434" s="112" t="s">
        <v>3115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5"/>
        <v xml:space="preserve"> 0</v>
      </c>
      <c r="Q434" s="17" t="str">
        <f t="shared" si="206"/>
        <v xml:space="preserve"> 0 </v>
      </c>
      <c r="R434" s="17" t="str">
        <f t="shared" si="223"/>
        <v>00</v>
      </c>
      <c r="S434" s="17" t="str">
        <f t="shared" si="207"/>
        <v xml:space="preserve"> 00</v>
      </c>
      <c r="T434" s="17" t="str">
        <f t="shared" si="227"/>
        <v xml:space="preserve"> 0  00</v>
      </c>
      <c r="U434" s="4">
        <f t="shared" si="224"/>
        <v>0</v>
      </c>
      <c r="V434" s="17" t="str">
        <f t="shared" si="208"/>
        <v xml:space="preserve"> 0</v>
      </c>
      <c r="W434" s="17" t="str">
        <f t="shared" si="228"/>
        <v xml:space="preserve"> 0  0</v>
      </c>
      <c r="X434" s="1" t="str">
        <f t="shared" si="225"/>
        <v>0 00000</v>
      </c>
      <c r="Y434" s="1" t="str">
        <f t="shared" si="209"/>
        <v xml:space="preserve"> 0 00000</v>
      </c>
      <c r="Z434" s="1" t="str">
        <f t="shared" si="229"/>
        <v xml:space="preserve"> 0  0 00000</v>
      </c>
      <c r="AA434" s="1" t="str">
        <f t="shared" si="230"/>
        <v xml:space="preserve"> 000</v>
      </c>
      <c r="AB434" s="1" t="str">
        <f t="shared" si="210"/>
        <v xml:space="preserve">  000</v>
      </c>
      <c r="AC434" s="1" t="str">
        <f t="shared" si="231"/>
        <v xml:space="preserve"> 0   000</v>
      </c>
      <c r="AD434" s="1" t="str">
        <f t="shared" si="232"/>
        <v xml:space="preserve"> </v>
      </c>
      <c r="AE434" s="1" t="str">
        <f t="shared" si="211"/>
        <v xml:space="preserve">  </v>
      </c>
      <c r="AF434" s="1" t="str">
        <f t="shared" si="233"/>
        <v xml:space="preserve"> 0   </v>
      </c>
      <c r="AG434" s="1" t="str">
        <f t="shared" si="212"/>
        <v xml:space="preserve">  00</v>
      </c>
      <c r="AH434" s="1" t="str">
        <f t="shared" si="213"/>
        <v xml:space="preserve">  0</v>
      </c>
      <c r="AI434" s="1" t="str">
        <f t="shared" si="214"/>
        <v xml:space="preserve">  </v>
      </c>
      <c r="AJ434" s="1" t="str">
        <f t="shared" si="215"/>
        <v xml:space="preserve">   0</v>
      </c>
      <c r="AK434" s="1" t="str">
        <f t="shared" si="216"/>
        <v xml:space="preserve">   00</v>
      </c>
      <c r="AL434" s="1" t="str">
        <f t="shared" si="217"/>
        <v xml:space="preserve">   </v>
      </c>
      <c r="AM434" s="1" t="str">
        <f t="shared" si="218"/>
        <v xml:space="preserve"> 0    00</v>
      </c>
      <c r="AN434" s="1" t="str">
        <f t="shared" si="226"/>
        <v xml:space="preserve"> 0    0</v>
      </c>
      <c r="AO434" s="1" t="str">
        <f t="shared" si="219"/>
        <v xml:space="preserve"> 0    </v>
      </c>
      <c r="AP434" s="1" t="str">
        <f t="shared" si="220"/>
        <v>0</v>
      </c>
      <c r="AQ434" s="1">
        <f t="shared" si="221"/>
        <v>0</v>
      </c>
      <c r="AR434" s="143"/>
    </row>
    <row r="435" spans="1:44" ht="13.5" customHeight="1" x14ac:dyDescent="0.2">
      <c r="A435" s="96"/>
      <c r="B435" s="241" t="str">
        <f t="shared" si="222"/>
        <v/>
      </c>
      <c r="C435" s="112" t="s">
        <v>3115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5"/>
        <v xml:space="preserve"> 0</v>
      </c>
      <c r="Q435" s="17" t="str">
        <f t="shared" si="206"/>
        <v xml:space="preserve"> 0 </v>
      </c>
      <c r="R435" s="17" t="str">
        <f t="shared" si="223"/>
        <v>00</v>
      </c>
      <c r="S435" s="17" t="str">
        <f t="shared" si="207"/>
        <v xml:space="preserve"> 00</v>
      </c>
      <c r="T435" s="17" t="str">
        <f t="shared" si="227"/>
        <v xml:space="preserve"> 0  00</v>
      </c>
      <c r="U435" s="4">
        <f t="shared" si="224"/>
        <v>0</v>
      </c>
      <c r="V435" s="17" t="str">
        <f t="shared" si="208"/>
        <v xml:space="preserve"> 0</v>
      </c>
      <c r="W435" s="17" t="str">
        <f t="shared" si="228"/>
        <v xml:space="preserve"> 0  0</v>
      </c>
      <c r="X435" s="1" t="str">
        <f t="shared" si="225"/>
        <v>0 00000</v>
      </c>
      <c r="Y435" s="1" t="str">
        <f t="shared" si="209"/>
        <v xml:space="preserve"> 0 00000</v>
      </c>
      <c r="Z435" s="1" t="str">
        <f t="shared" si="229"/>
        <v xml:space="preserve"> 0  0 00000</v>
      </c>
      <c r="AA435" s="1" t="str">
        <f t="shared" si="230"/>
        <v xml:space="preserve"> 000</v>
      </c>
      <c r="AB435" s="1" t="str">
        <f t="shared" si="210"/>
        <v xml:space="preserve">  000</v>
      </c>
      <c r="AC435" s="1" t="str">
        <f t="shared" si="231"/>
        <v xml:space="preserve"> 0   000</v>
      </c>
      <c r="AD435" s="1" t="str">
        <f t="shared" si="232"/>
        <v xml:space="preserve"> </v>
      </c>
      <c r="AE435" s="1" t="str">
        <f t="shared" si="211"/>
        <v xml:space="preserve">  </v>
      </c>
      <c r="AF435" s="1" t="str">
        <f t="shared" si="233"/>
        <v xml:space="preserve"> 0   </v>
      </c>
      <c r="AG435" s="1" t="str">
        <f t="shared" si="212"/>
        <v xml:space="preserve">  00</v>
      </c>
      <c r="AH435" s="1" t="str">
        <f t="shared" si="213"/>
        <v xml:space="preserve">  0</v>
      </c>
      <c r="AI435" s="1" t="str">
        <f t="shared" si="214"/>
        <v xml:space="preserve">  </v>
      </c>
      <c r="AJ435" s="1" t="str">
        <f t="shared" si="215"/>
        <v xml:space="preserve">   0</v>
      </c>
      <c r="AK435" s="1" t="str">
        <f t="shared" si="216"/>
        <v xml:space="preserve">   00</v>
      </c>
      <c r="AL435" s="1" t="str">
        <f t="shared" si="217"/>
        <v xml:space="preserve">   </v>
      </c>
      <c r="AM435" s="1" t="str">
        <f t="shared" si="218"/>
        <v xml:space="preserve"> 0    00</v>
      </c>
      <c r="AN435" s="1" t="str">
        <f t="shared" si="226"/>
        <v xml:space="preserve"> 0    0</v>
      </c>
      <c r="AO435" s="1" t="str">
        <f t="shared" si="219"/>
        <v xml:space="preserve"> 0    </v>
      </c>
      <c r="AP435" s="1" t="str">
        <f t="shared" si="220"/>
        <v>0</v>
      </c>
      <c r="AQ435" s="1">
        <f t="shared" si="221"/>
        <v>0</v>
      </c>
      <c r="AR435" s="143"/>
    </row>
    <row r="436" spans="1:44" ht="13.5" customHeight="1" x14ac:dyDescent="0.2">
      <c r="A436" s="96"/>
      <c r="B436" s="241" t="str">
        <f t="shared" si="222"/>
        <v/>
      </c>
      <c r="C436" s="112" t="s">
        <v>3115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5"/>
        <v xml:space="preserve"> 0</v>
      </c>
      <c r="Q436" s="17" t="str">
        <f t="shared" si="206"/>
        <v xml:space="preserve"> 0 </v>
      </c>
      <c r="R436" s="17" t="str">
        <f t="shared" si="223"/>
        <v>00</v>
      </c>
      <c r="S436" s="17" t="str">
        <f t="shared" si="207"/>
        <v xml:space="preserve"> 00</v>
      </c>
      <c r="T436" s="17" t="str">
        <f t="shared" si="227"/>
        <v xml:space="preserve"> 0  00</v>
      </c>
      <c r="U436" s="4">
        <f t="shared" si="224"/>
        <v>0</v>
      </c>
      <c r="V436" s="17" t="str">
        <f t="shared" si="208"/>
        <v xml:space="preserve"> 0</v>
      </c>
      <c r="W436" s="17" t="str">
        <f t="shared" si="228"/>
        <v xml:space="preserve"> 0  0</v>
      </c>
      <c r="X436" s="1" t="str">
        <f t="shared" si="225"/>
        <v>0 00000</v>
      </c>
      <c r="Y436" s="1" t="str">
        <f t="shared" si="209"/>
        <v xml:space="preserve"> 0 00000</v>
      </c>
      <c r="Z436" s="1" t="str">
        <f t="shared" si="229"/>
        <v xml:space="preserve"> 0  0 00000</v>
      </c>
      <c r="AA436" s="1" t="str">
        <f t="shared" si="230"/>
        <v xml:space="preserve"> 000</v>
      </c>
      <c r="AB436" s="1" t="str">
        <f t="shared" si="210"/>
        <v xml:space="preserve">  000</v>
      </c>
      <c r="AC436" s="1" t="str">
        <f t="shared" si="231"/>
        <v xml:space="preserve"> 0   000</v>
      </c>
      <c r="AD436" s="1" t="str">
        <f t="shared" si="232"/>
        <v xml:space="preserve"> </v>
      </c>
      <c r="AE436" s="1" t="str">
        <f t="shared" si="211"/>
        <v xml:space="preserve">  </v>
      </c>
      <c r="AF436" s="1" t="str">
        <f t="shared" si="233"/>
        <v xml:space="preserve"> 0   </v>
      </c>
      <c r="AG436" s="1" t="str">
        <f t="shared" si="212"/>
        <v xml:space="preserve">  00</v>
      </c>
      <c r="AH436" s="1" t="str">
        <f t="shared" si="213"/>
        <v xml:space="preserve">  0</v>
      </c>
      <c r="AI436" s="1" t="str">
        <f t="shared" si="214"/>
        <v xml:space="preserve">  </v>
      </c>
      <c r="AJ436" s="1" t="str">
        <f t="shared" si="215"/>
        <v xml:space="preserve">   0</v>
      </c>
      <c r="AK436" s="1" t="str">
        <f t="shared" si="216"/>
        <v xml:space="preserve">   00</v>
      </c>
      <c r="AL436" s="1" t="str">
        <f t="shared" si="217"/>
        <v xml:space="preserve">   </v>
      </c>
      <c r="AM436" s="1" t="str">
        <f t="shared" si="218"/>
        <v xml:space="preserve"> 0    00</v>
      </c>
      <c r="AN436" s="1" t="str">
        <f t="shared" si="226"/>
        <v xml:space="preserve"> 0    0</v>
      </c>
      <c r="AO436" s="1" t="str">
        <f t="shared" si="219"/>
        <v xml:space="preserve"> 0    </v>
      </c>
      <c r="AP436" s="1" t="str">
        <f t="shared" si="220"/>
        <v>0</v>
      </c>
      <c r="AQ436" s="1">
        <f t="shared" si="221"/>
        <v>0</v>
      </c>
      <c r="AR436" s="143"/>
    </row>
    <row r="437" spans="1:44" ht="13.5" customHeight="1" x14ac:dyDescent="0.2">
      <c r="A437" s="96"/>
      <c r="B437" s="241" t="str">
        <f t="shared" si="222"/>
        <v/>
      </c>
      <c r="C437" s="112" t="s">
        <v>3115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5"/>
        <v xml:space="preserve"> 0</v>
      </c>
      <c r="Q437" s="17" t="str">
        <f t="shared" si="206"/>
        <v xml:space="preserve"> 0 </v>
      </c>
      <c r="R437" s="17" t="str">
        <f t="shared" si="223"/>
        <v>00</v>
      </c>
      <c r="S437" s="17" t="str">
        <f t="shared" si="207"/>
        <v xml:space="preserve"> 00</v>
      </c>
      <c r="T437" s="17" t="str">
        <f t="shared" si="227"/>
        <v xml:space="preserve"> 0  00</v>
      </c>
      <c r="U437" s="4">
        <f t="shared" si="224"/>
        <v>0</v>
      </c>
      <c r="V437" s="17" t="str">
        <f t="shared" si="208"/>
        <v xml:space="preserve"> 0</v>
      </c>
      <c r="W437" s="17" t="str">
        <f t="shared" si="228"/>
        <v xml:space="preserve"> 0  0</v>
      </c>
      <c r="X437" s="1" t="str">
        <f t="shared" si="225"/>
        <v>0 00000</v>
      </c>
      <c r="Y437" s="1" t="str">
        <f t="shared" si="209"/>
        <v xml:space="preserve"> 0 00000</v>
      </c>
      <c r="Z437" s="1" t="str">
        <f t="shared" si="229"/>
        <v xml:space="preserve"> 0  0 00000</v>
      </c>
      <c r="AA437" s="1" t="str">
        <f t="shared" si="230"/>
        <v xml:space="preserve"> 000</v>
      </c>
      <c r="AB437" s="1" t="str">
        <f t="shared" si="210"/>
        <v xml:space="preserve">  000</v>
      </c>
      <c r="AC437" s="1" t="str">
        <f t="shared" si="231"/>
        <v xml:space="preserve"> 0   000</v>
      </c>
      <c r="AD437" s="1" t="str">
        <f t="shared" si="232"/>
        <v xml:space="preserve"> </v>
      </c>
      <c r="AE437" s="1" t="str">
        <f t="shared" si="211"/>
        <v xml:space="preserve">  </v>
      </c>
      <c r="AF437" s="1" t="str">
        <f t="shared" si="233"/>
        <v xml:space="preserve"> 0   </v>
      </c>
      <c r="AG437" s="1" t="str">
        <f t="shared" si="212"/>
        <v xml:space="preserve">  00</v>
      </c>
      <c r="AH437" s="1" t="str">
        <f t="shared" si="213"/>
        <v xml:space="preserve">  0</v>
      </c>
      <c r="AI437" s="1" t="str">
        <f t="shared" si="214"/>
        <v xml:space="preserve">  </v>
      </c>
      <c r="AJ437" s="1" t="str">
        <f t="shared" si="215"/>
        <v xml:space="preserve">   0</v>
      </c>
      <c r="AK437" s="1" t="str">
        <f t="shared" si="216"/>
        <v xml:space="preserve">   00</v>
      </c>
      <c r="AL437" s="1" t="str">
        <f t="shared" si="217"/>
        <v xml:space="preserve">   </v>
      </c>
      <c r="AM437" s="1" t="str">
        <f t="shared" si="218"/>
        <v xml:space="preserve"> 0    00</v>
      </c>
      <c r="AN437" s="1" t="str">
        <f t="shared" si="226"/>
        <v xml:space="preserve"> 0    0</v>
      </c>
      <c r="AO437" s="1" t="str">
        <f t="shared" si="219"/>
        <v xml:space="preserve"> 0    </v>
      </c>
      <c r="AP437" s="1" t="str">
        <f t="shared" si="220"/>
        <v>0</v>
      </c>
      <c r="AQ437" s="1">
        <f t="shared" si="221"/>
        <v>0</v>
      </c>
      <c r="AR437" s="144"/>
    </row>
    <row r="438" spans="1:44" ht="13.5" customHeight="1" x14ac:dyDescent="0.2">
      <c r="A438" s="96"/>
      <c r="B438" s="241" t="str">
        <f t="shared" si="222"/>
        <v/>
      </c>
      <c r="C438" s="112" t="s">
        <v>3115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5"/>
        <v xml:space="preserve"> 0</v>
      </c>
      <c r="Q438" s="17" t="str">
        <f t="shared" si="206"/>
        <v xml:space="preserve"> 0 </v>
      </c>
      <c r="R438" s="17" t="str">
        <f t="shared" si="223"/>
        <v>00</v>
      </c>
      <c r="S438" s="17" t="str">
        <f t="shared" si="207"/>
        <v xml:space="preserve"> 00</v>
      </c>
      <c r="T438" s="17" t="str">
        <f t="shared" si="227"/>
        <v xml:space="preserve"> 0  00</v>
      </c>
      <c r="U438" s="4">
        <f t="shared" si="224"/>
        <v>0</v>
      </c>
      <c r="V438" s="17" t="str">
        <f t="shared" si="208"/>
        <v xml:space="preserve"> 0</v>
      </c>
      <c r="W438" s="17" t="str">
        <f t="shared" si="228"/>
        <v xml:space="preserve"> 0  0</v>
      </c>
      <c r="X438" s="1" t="str">
        <f t="shared" si="225"/>
        <v>0 00000</v>
      </c>
      <c r="Y438" s="1" t="str">
        <f t="shared" si="209"/>
        <v xml:space="preserve"> 0 00000</v>
      </c>
      <c r="Z438" s="1" t="str">
        <f t="shared" si="229"/>
        <v xml:space="preserve"> 0  0 00000</v>
      </c>
      <c r="AA438" s="1" t="str">
        <f t="shared" si="230"/>
        <v xml:space="preserve"> 000</v>
      </c>
      <c r="AB438" s="1" t="str">
        <f t="shared" si="210"/>
        <v xml:space="preserve">  000</v>
      </c>
      <c r="AC438" s="1" t="str">
        <f t="shared" si="231"/>
        <v xml:space="preserve"> 0   000</v>
      </c>
      <c r="AD438" s="1" t="str">
        <f t="shared" si="232"/>
        <v xml:space="preserve"> </v>
      </c>
      <c r="AE438" s="1" t="str">
        <f t="shared" si="211"/>
        <v xml:space="preserve">  </v>
      </c>
      <c r="AF438" s="1" t="str">
        <f t="shared" si="233"/>
        <v xml:space="preserve"> 0   </v>
      </c>
      <c r="AG438" s="1" t="str">
        <f t="shared" si="212"/>
        <v xml:space="preserve">  00</v>
      </c>
      <c r="AH438" s="1" t="str">
        <f t="shared" si="213"/>
        <v xml:space="preserve">  0</v>
      </c>
      <c r="AI438" s="1" t="str">
        <f t="shared" si="214"/>
        <v xml:space="preserve">  </v>
      </c>
      <c r="AJ438" s="1" t="str">
        <f t="shared" si="215"/>
        <v xml:space="preserve">   0</v>
      </c>
      <c r="AK438" s="1" t="str">
        <f t="shared" si="216"/>
        <v xml:space="preserve">   00</v>
      </c>
      <c r="AL438" s="1" t="str">
        <f t="shared" si="217"/>
        <v xml:space="preserve">   </v>
      </c>
      <c r="AM438" s="1" t="str">
        <f t="shared" si="218"/>
        <v xml:space="preserve"> 0    00</v>
      </c>
      <c r="AN438" s="1" t="str">
        <f t="shared" si="226"/>
        <v xml:space="preserve"> 0    0</v>
      </c>
      <c r="AO438" s="1" t="str">
        <f t="shared" si="219"/>
        <v xml:space="preserve"> 0    </v>
      </c>
      <c r="AP438" s="1" t="str">
        <f t="shared" si="220"/>
        <v>0</v>
      </c>
      <c r="AQ438" s="1">
        <f t="shared" si="221"/>
        <v>0</v>
      </c>
      <c r="AR438" s="143"/>
    </row>
    <row r="439" spans="1:44" ht="13.5" customHeight="1" x14ac:dyDescent="0.2">
      <c r="A439" s="96"/>
      <c r="B439" s="241" t="str">
        <f t="shared" si="222"/>
        <v/>
      </c>
      <c r="C439" s="112" t="s">
        <v>3115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5"/>
        <v xml:space="preserve"> 0</v>
      </c>
      <c r="Q439" s="17" t="str">
        <f t="shared" si="206"/>
        <v xml:space="preserve"> 0 </v>
      </c>
      <c r="R439" s="17" t="str">
        <f t="shared" si="223"/>
        <v>00</v>
      </c>
      <c r="S439" s="17" t="str">
        <f t="shared" si="207"/>
        <v xml:space="preserve"> 00</v>
      </c>
      <c r="T439" s="17" t="str">
        <f t="shared" si="227"/>
        <v xml:space="preserve"> 0  00</v>
      </c>
      <c r="U439" s="4">
        <f t="shared" si="224"/>
        <v>0</v>
      </c>
      <c r="V439" s="17" t="str">
        <f t="shared" si="208"/>
        <v xml:space="preserve"> 0</v>
      </c>
      <c r="W439" s="17" t="str">
        <f t="shared" si="228"/>
        <v xml:space="preserve"> 0  0</v>
      </c>
      <c r="X439" s="1" t="str">
        <f t="shared" si="225"/>
        <v>0 00000</v>
      </c>
      <c r="Y439" s="1" t="str">
        <f t="shared" si="209"/>
        <v xml:space="preserve"> 0 00000</v>
      </c>
      <c r="Z439" s="1" t="str">
        <f t="shared" si="229"/>
        <v xml:space="preserve"> 0  0 00000</v>
      </c>
      <c r="AA439" s="1" t="str">
        <f t="shared" si="230"/>
        <v xml:space="preserve"> 000</v>
      </c>
      <c r="AB439" s="1" t="str">
        <f t="shared" si="210"/>
        <v xml:space="preserve">  000</v>
      </c>
      <c r="AC439" s="1" t="str">
        <f t="shared" si="231"/>
        <v xml:space="preserve"> 0   000</v>
      </c>
      <c r="AD439" s="1" t="str">
        <f t="shared" si="232"/>
        <v xml:space="preserve"> </v>
      </c>
      <c r="AE439" s="1" t="str">
        <f t="shared" si="211"/>
        <v xml:space="preserve">  </v>
      </c>
      <c r="AF439" s="1" t="str">
        <f t="shared" si="233"/>
        <v xml:space="preserve"> 0   </v>
      </c>
      <c r="AG439" s="1" t="str">
        <f t="shared" si="212"/>
        <v xml:space="preserve">  00</v>
      </c>
      <c r="AH439" s="1" t="str">
        <f t="shared" si="213"/>
        <v xml:space="preserve">  0</v>
      </c>
      <c r="AI439" s="1" t="str">
        <f t="shared" si="214"/>
        <v xml:space="preserve">  </v>
      </c>
      <c r="AJ439" s="1" t="str">
        <f t="shared" si="215"/>
        <v xml:space="preserve">   0</v>
      </c>
      <c r="AK439" s="1" t="str">
        <f t="shared" si="216"/>
        <v xml:space="preserve">   00</v>
      </c>
      <c r="AL439" s="1" t="str">
        <f t="shared" si="217"/>
        <v xml:space="preserve">   </v>
      </c>
      <c r="AM439" s="1" t="str">
        <f t="shared" si="218"/>
        <v xml:space="preserve"> 0    00</v>
      </c>
      <c r="AN439" s="1" t="str">
        <f t="shared" si="226"/>
        <v xml:space="preserve"> 0    0</v>
      </c>
      <c r="AO439" s="1" t="str">
        <f t="shared" si="219"/>
        <v xml:space="preserve"> 0    </v>
      </c>
      <c r="AP439" s="1" t="str">
        <f t="shared" si="220"/>
        <v>0</v>
      </c>
      <c r="AQ439" s="1">
        <f t="shared" si="221"/>
        <v>0</v>
      </c>
      <c r="AR439" s="144"/>
    </row>
    <row r="440" spans="1:44" ht="13.5" customHeight="1" x14ac:dyDescent="0.2">
      <c r="A440" s="96"/>
      <c r="B440" s="241" t="str">
        <f t="shared" si="222"/>
        <v/>
      </c>
      <c r="C440" s="112" t="s">
        <v>3115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5"/>
        <v xml:space="preserve"> 0</v>
      </c>
      <c r="Q440" s="17" t="str">
        <f t="shared" si="206"/>
        <v xml:space="preserve"> 0 </v>
      </c>
      <c r="R440" s="17" t="str">
        <f t="shared" si="223"/>
        <v>00</v>
      </c>
      <c r="S440" s="17" t="str">
        <f t="shared" si="207"/>
        <v xml:space="preserve"> 00</v>
      </c>
      <c r="T440" s="17" t="str">
        <f t="shared" si="227"/>
        <v xml:space="preserve"> 0  00</v>
      </c>
      <c r="U440" s="4">
        <f t="shared" si="224"/>
        <v>0</v>
      </c>
      <c r="V440" s="17" t="str">
        <f t="shared" si="208"/>
        <v xml:space="preserve"> 0</v>
      </c>
      <c r="W440" s="17" t="str">
        <f t="shared" si="228"/>
        <v xml:space="preserve"> 0  0</v>
      </c>
      <c r="X440" s="1" t="str">
        <f t="shared" si="225"/>
        <v>0 00000</v>
      </c>
      <c r="Y440" s="1" t="str">
        <f t="shared" si="209"/>
        <v xml:space="preserve"> 0 00000</v>
      </c>
      <c r="Z440" s="1" t="str">
        <f t="shared" si="229"/>
        <v xml:space="preserve"> 0  0 00000</v>
      </c>
      <c r="AA440" s="1" t="str">
        <f t="shared" si="230"/>
        <v xml:space="preserve"> 000</v>
      </c>
      <c r="AB440" s="1" t="str">
        <f t="shared" si="210"/>
        <v xml:space="preserve">  000</v>
      </c>
      <c r="AC440" s="1" t="str">
        <f t="shared" si="231"/>
        <v xml:space="preserve"> 0   000</v>
      </c>
      <c r="AD440" s="1" t="str">
        <f t="shared" si="232"/>
        <v xml:space="preserve"> </v>
      </c>
      <c r="AE440" s="1" t="str">
        <f t="shared" si="211"/>
        <v xml:space="preserve">  </v>
      </c>
      <c r="AF440" s="1" t="str">
        <f t="shared" si="233"/>
        <v xml:space="preserve"> 0   </v>
      </c>
      <c r="AG440" s="1" t="str">
        <f t="shared" si="212"/>
        <v xml:space="preserve">  00</v>
      </c>
      <c r="AH440" s="1" t="str">
        <f t="shared" si="213"/>
        <v xml:space="preserve">  0</v>
      </c>
      <c r="AI440" s="1" t="str">
        <f t="shared" si="214"/>
        <v xml:space="preserve">  </v>
      </c>
      <c r="AJ440" s="1" t="str">
        <f t="shared" si="215"/>
        <v xml:space="preserve">   0</v>
      </c>
      <c r="AK440" s="1" t="str">
        <f t="shared" si="216"/>
        <v xml:space="preserve">   00</v>
      </c>
      <c r="AL440" s="1" t="str">
        <f t="shared" si="217"/>
        <v xml:space="preserve">   </v>
      </c>
      <c r="AM440" s="1" t="str">
        <f t="shared" si="218"/>
        <v xml:space="preserve"> 0    00</v>
      </c>
      <c r="AN440" s="1" t="str">
        <f t="shared" si="226"/>
        <v xml:space="preserve"> 0    0</v>
      </c>
      <c r="AO440" s="1" t="str">
        <f t="shared" si="219"/>
        <v xml:space="preserve"> 0    </v>
      </c>
      <c r="AP440" s="1" t="str">
        <f t="shared" si="220"/>
        <v>0</v>
      </c>
      <c r="AQ440" s="1">
        <f t="shared" si="221"/>
        <v>0</v>
      </c>
      <c r="AR440" s="144"/>
    </row>
    <row r="441" spans="1:44" ht="13.5" customHeight="1" x14ac:dyDescent="0.2">
      <c r="A441" s="96"/>
      <c r="B441" s="241" t="str">
        <f t="shared" si="222"/>
        <v/>
      </c>
      <c r="C441" s="112" t="s">
        <v>3115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5"/>
        <v xml:space="preserve"> 0</v>
      </c>
      <c r="Q441" s="17" t="str">
        <f t="shared" si="206"/>
        <v xml:space="preserve"> 0 </v>
      </c>
      <c r="R441" s="17" t="str">
        <f t="shared" si="223"/>
        <v>00</v>
      </c>
      <c r="S441" s="17" t="str">
        <f t="shared" si="207"/>
        <v xml:space="preserve"> 00</v>
      </c>
      <c r="T441" s="17" t="str">
        <f t="shared" si="227"/>
        <v xml:space="preserve"> 0  00</v>
      </c>
      <c r="U441" s="4">
        <f t="shared" si="224"/>
        <v>0</v>
      </c>
      <c r="V441" s="17" t="str">
        <f t="shared" si="208"/>
        <v xml:space="preserve"> 0</v>
      </c>
      <c r="W441" s="17" t="str">
        <f t="shared" si="228"/>
        <v xml:space="preserve"> 0  0</v>
      </c>
      <c r="X441" s="1" t="str">
        <f t="shared" si="225"/>
        <v>0 00000</v>
      </c>
      <c r="Y441" s="1" t="str">
        <f t="shared" si="209"/>
        <v xml:space="preserve"> 0 00000</v>
      </c>
      <c r="Z441" s="1" t="str">
        <f t="shared" si="229"/>
        <v xml:space="preserve"> 0  0 00000</v>
      </c>
      <c r="AA441" s="1" t="str">
        <f t="shared" si="230"/>
        <v xml:space="preserve"> 000</v>
      </c>
      <c r="AB441" s="1" t="str">
        <f t="shared" si="210"/>
        <v xml:space="preserve">  000</v>
      </c>
      <c r="AC441" s="1" t="str">
        <f t="shared" si="231"/>
        <v xml:space="preserve"> 0   000</v>
      </c>
      <c r="AD441" s="1" t="str">
        <f t="shared" si="232"/>
        <v xml:space="preserve"> </v>
      </c>
      <c r="AE441" s="1" t="str">
        <f t="shared" si="211"/>
        <v xml:space="preserve">  </v>
      </c>
      <c r="AF441" s="1" t="str">
        <f t="shared" si="233"/>
        <v xml:space="preserve"> 0   </v>
      </c>
      <c r="AG441" s="1" t="str">
        <f t="shared" si="212"/>
        <v xml:space="preserve">  00</v>
      </c>
      <c r="AH441" s="1" t="str">
        <f t="shared" si="213"/>
        <v xml:space="preserve">  0</v>
      </c>
      <c r="AI441" s="1" t="str">
        <f t="shared" si="214"/>
        <v xml:space="preserve">  </v>
      </c>
      <c r="AJ441" s="1" t="str">
        <f t="shared" si="215"/>
        <v xml:space="preserve">   0</v>
      </c>
      <c r="AK441" s="1" t="str">
        <f t="shared" si="216"/>
        <v xml:space="preserve">   00</v>
      </c>
      <c r="AL441" s="1" t="str">
        <f t="shared" si="217"/>
        <v xml:space="preserve">   </v>
      </c>
      <c r="AM441" s="1" t="str">
        <f t="shared" si="218"/>
        <v xml:space="preserve"> 0    00</v>
      </c>
      <c r="AN441" s="1" t="str">
        <f t="shared" si="226"/>
        <v xml:space="preserve"> 0    0</v>
      </c>
      <c r="AO441" s="1" t="str">
        <f t="shared" si="219"/>
        <v xml:space="preserve"> 0    </v>
      </c>
      <c r="AP441" s="1" t="str">
        <f t="shared" si="220"/>
        <v>0</v>
      </c>
      <c r="AQ441" s="1">
        <f t="shared" si="221"/>
        <v>0</v>
      </c>
      <c r="AR441" s="144"/>
    </row>
    <row r="442" spans="1:44" ht="13.5" customHeight="1" x14ac:dyDescent="0.2">
      <c r="A442" s="96"/>
      <c r="B442" s="241" t="str">
        <f t="shared" si="222"/>
        <v/>
      </c>
      <c r="C442" s="112" t="s">
        <v>3115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5"/>
        <v xml:space="preserve"> 0</v>
      </c>
      <c r="Q442" s="17" t="str">
        <f t="shared" si="206"/>
        <v xml:space="preserve"> 0 </v>
      </c>
      <c r="R442" s="17" t="str">
        <f t="shared" si="223"/>
        <v>00</v>
      </c>
      <c r="S442" s="17" t="str">
        <f t="shared" si="207"/>
        <v xml:space="preserve"> 00</v>
      </c>
      <c r="T442" s="17" t="str">
        <f t="shared" si="227"/>
        <v xml:space="preserve"> 0  00</v>
      </c>
      <c r="U442" s="4">
        <f t="shared" si="224"/>
        <v>0</v>
      </c>
      <c r="V442" s="17" t="str">
        <f t="shared" si="208"/>
        <v xml:space="preserve"> 0</v>
      </c>
      <c r="W442" s="17" t="str">
        <f t="shared" si="228"/>
        <v xml:space="preserve"> 0  0</v>
      </c>
      <c r="X442" s="1" t="str">
        <f t="shared" si="225"/>
        <v>0 00000</v>
      </c>
      <c r="Y442" s="1" t="str">
        <f t="shared" si="209"/>
        <v xml:space="preserve"> 0 00000</v>
      </c>
      <c r="Z442" s="1" t="str">
        <f t="shared" si="229"/>
        <v xml:space="preserve"> 0  0 00000</v>
      </c>
      <c r="AA442" s="1" t="str">
        <f t="shared" si="230"/>
        <v xml:space="preserve"> 000</v>
      </c>
      <c r="AB442" s="1" t="str">
        <f t="shared" si="210"/>
        <v xml:space="preserve">  000</v>
      </c>
      <c r="AC442" s="1" t="str">
        <f t="shared" si="231"/>
        <v xml:space="preserve"> 0   000</v>
      </c>
      <c r="AD442" s="1" t="str">
        <f t="shared" si="232"/>
        <v xml:space="preserve"> </v>
      </c>
      <c r="AE442" s="1" t="str">
        <f t="shared" si="211"/>
        <v xml:space="preserve">  </v>
      </c>
      <c r="AF442" s="1" t="str">
        <f t="shared" si="233"/>
        <v xml:space="preserve"> 0   </v>
      </c>
      <c r="AG442" s="1" t="str">
        <f t="shared" si="212"/>
        <v xml:space="preserve">  00</v>
      </c>
      <c r="AH442" s="1" t="str">
        <f t="shared" si="213"/>
        <v xml:space="preserve">  0</v>
      </c>
      <c r="AI442" s="1" t="str">
        <f t="shared" si="214"/>
        <v xml:space="preserve">  </v>
      </c>
      <c r="AJ442" s="1" t="str">
        <f t="shared" si="215"/>
        <v xml:space="preserve">   0</v>
      </c>
      <c r="AK442" s="1" t="str">
        <f t="shared" si="216"/>
        <v xml:space="preserve">   00</v>
      </c>
      <c r="AL442" s="1" t="str">
        <f t="shared" si="217"/>
        <v xml:space="preserve">   </v>
      </c>
      <c r="AM442" s="1" t="str">
        <f t="shared" si="218"/>
        <v xml:space="preserve"> 0    00</v>
      </c>
      <c r="AN442" s="1" t="str">
        <f t="shared" si="226"/>
        <v xml:space="preserve"> 0    0</v>
      </c>
      <c r="AO442" s="1" t="str">
        <f t="shared" si="219"/>
        <v xml:space="preserve"> 0    </v>
      </c>
      <c r="AP442" s="1" t="str">
        <f t="shared" si="220"/>
        <v>0</v>
      </c>
      <c r="AQ442" s="1">
        <f t="shared" si="221"/>
        <v>0</v>
      </c>
      <c r="AR442" s="144"/>
    </row>
    <row r="443" spans="1:44" ht="13.5" customHeight="1" x14ac:dyDescent="0.2">
      <c r="A443" s="96"/>
      <c r="B443" s="241" t="str">
        <f t="shared" si="222"/>
        <v/>
      </c>
      <c r="C443" s="112" t="s">
        <v>3115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5"/>
        <v xml:space="preserve"> 0</v>
      </c>
      <c r="Q443" s="17" t="str">
        <f t="shared" si="206"/>
        <v xml:space="preserve"> 0 </v>
      </c>
      <c r="R443" s="17" t="str">
        <f t="shared" si="223"/>
        <v>00</v>
      </c>
      <c r="S443" s="17" t="str">
        <f t="shared" si="207"/>
        <v xml:space="preserve"> 00</v>
      </c>
      <c r="T443" s="17" t="str">
        <f t="shared" si="227"/>
        <v xml:space="preserve"> 0  00</v>
      </c>
      <c r="U443" s="4">
        <f t="shared" si="224"/>
        <v>0</v>
      </c>
      <c r="V443" s="17" t="str">
        <f t="shared" si="208"/>
        <v xml:space="preserve"> 0</v>
      </c>
      <c r="W443" s="17" t="str">
        <f t="shared" si="228"/>
        <v xml:space="preserve"> 0  0</v>
      </c>
      <c r="X443" s="1" t="str">
        <f t="shared" si="225"/>
        <v>0 00000</v>
      </c>
      <c r="Y443" s="1" t="str">
        <f t="shared" si="209"/>
        <v xml:space="preserve"> 0 00000</v>
      </c>
      <c r="Z443" s="1" t="str">
        <f t="shared" si="229"/>
        <v xml:space="preserve"> 0  0 00000</v>
      </c>
      <c r="AA443" s="1" t="str">
        <f t="shared" si="230"/>
        <v xml:space="preserve"> 000</v>
      </c>
      <c r="AB443" s="1" t="str">
        <f t="shared" si="210"/>
        <v xml:space="preserve">  000</v>
      </c>
      <c r="AC443" s="1" t="str">
        <f t="shared" si="231"/>
        <v xml:space="preserve"> 0   000</v>
      </c>
      <c r="AD443" s="1" t="str">
        <f t="shared" si="232"/>
        <v xml:space="preserve"> </v>
      </c>
      <c r="AE443" s="1" t="str">
        <f t="shared" si="211"/>
        <v xml:space="preserve">  </v>
      </c>
      <c r="AF443" s="1" t="str">
        <f t="shared" si="233"/>
        <v xml:space="preserve"> 0   </v>
      </c>
      <c r="AG443" s="1" t="str">
        <f t="shared" si="212"/>
        <v xml:space="preserve">  00</v>
      </c>
      <c r="AH443" s="1" t="str">
        <f t="shared" si="213"/>
        <v xml:space="preserve">  0</v>
      </c>
      <c r="AI443" s="1" t="str">
        <f t="shared" si="214"/>
        <v xml:space="preserve">  </v>
      </c>
      <c r="AJ443" s="1" t="str">
        <f t="shared" si="215"/>
        <v xml:space="preserve">   0</v>
      </c>
      <c r="AK443" s="1" t="str">
        <f t="shared" si="216"/>
        <v xml:space="preserve">   00</v>
      </c>
      <c r="AL443" s="1" t="str">
        <f t="shared" si="217"/>
        <v xml:space="preserve">   </v>
      </c>
      <c r="AM443" s="1" t="str">
        <f t="shared" si="218"/>
        <v xml:space="preserve"> 0    00</v>
      </c>
      <c r="AN443" s="1" t="str">
        <f t="shared" si="226"/>
        <v xml:space="preserve"> 0    0</v>
      </c>
      <c r="AO443" s="1" t="str">
        <f t="shared" si="219"/>
        <v xml:space="preserve"> 0    </v>
      </c>
      <c r="AP443" s="1" t="str">
        <f t="shared" si="220"/>
        <v>0</v>
      </c>
      <c r="AQ443" s="1">
        <f t="shared" si="221"/>
        <v>0</v>
      </c>
      <c r="AR443" s="144"/>
    </row>
    <row r="444" spans="1:44" ht="13.5" customHeight="1" x14ac:dyDescent="0.2">
      <c r="A444" s="96"/>
      <c r="B444" s="241" t="str">
        <f t="shared" si="222"/>
        <v/>
      </c>
      <c r="C444" s="112" t="s">
        <v>3115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5"/>
        <v xml:space="preserve"> 0</v>
      </c>
      <c r="Q444" s="17" t="str">
        <f t="shared" si="206"/>
        <v xml:space="preserve"> 0 </v>
      </c>
      <c r="R444" s="17" t="str">
        <f t="shared" si="223"/>
        <v>00</v>
      </c>
      <c r="S444" s="17" t="str">
        <f t="shared" si="207"/>
        <v xml:space="preserve"> 00</v>
      </c>
      <c r="T444" s="17" t="str">
        <f t="shared" si="227"/>
        <v xml:space="preserve"> 0  00</v>
      </c>
      <c r="U444" s="4">
        <f t="shared" si="224"/>
        <v>0</v>
      </c>
      <c r="V444" s="17" t="str">
        <f t="shared" si="208"/>
        <v xml:space="preserve"> 0</v>
      </c>
      <c r="W444" s="17" t="str">
        <f t="shared" si="228"/>
        <v xml:space="preserve"> 0  0</v>
      </c>
      <c r="X444" s="1" t="str">
        <f t="shared" si="225"/>
        <v>0 00000</v>
      </c>
      <c r="Y444" s="1" t="str">
        <f t="shared" si="209"/>
        <v xml:space="preserve"> 0 00000</v>
      </c>
      <c r="Z444" s="1" t="str">
        <f t="shared" si="229"/>
        <v xml:space="preserve"> 0  0 00000</v>
      </c>
      <c r="AA444" s="1" t="str">
        <f t="shared" si="230"/>
        <v xml:space="preserve"> 000</v>
      </c>
      <c r="AB444" s="1" t="str">
        <f t="shared" si="210"/>
        <v xml:space="preserve">  000</v>
      </c>
      <c r="AC444" s="1" t="str">
        <f t="shared" si="231"/>
        <v xml:space="preserve"> 0   000</v>
      </c>
      <c r="AD444" s="1" t="str">
        <f t="shared" si="232"/>
        <v xml:space="preserve"> </v>
      </c>
      <c r="AE444" s="1" t="str">
        <f t="shared" si="211"/>
        <v xml:space="preserve">  </v>
      </c>
      <c r="AF444" s="1" t="str">
        <f t="shared" si="233"/>
        <v xml:space="preserve"> 0   </v>
      </c>
      <c r="AG444" s="1" t="str">
        <f t="shared" si="212"/>
        <v xml:space="preserve">  00</v>
      </c>
      <c r="AH444" s="1" t="str">
        <f t="shared" si="213"/>
        <v xml:space="preserve">  0</v>
      </c>
      <c r="AI444" s="1" t="str">
        <f t="shared" si="214"/>
        <v xml:space="preserve">  </v>
      </c>
      <c r="AJ444" s="1" t="str">
        <f t="shared" si="215"/>
        <v xml:space="preserve">   0</v>
      </c>
      <c r="AK444" s="1" t="str">
        <f t="shared" si="216"/>
        <v xml:space="preserve">   00</v>
      </c>
      <c r="AL444" s="1" t="str">
        <f t="shared" si="217"/>
        <v xml:space="preserve">   </v>
      </c>
      <c r="AM444" s="1" t="str">
        <f t="shared" si="218"/>
        <v xml:space="preserve"> 0    00</v>
      </c>
      <c r="AN444" s="1" t="str">
        <f t="shared" si="226"/>
        <v xml:space="preserve"> 0    0</v>
      </c>
      <c r="AO444" s="1" t="str">
        <f t="shared" si="219"/>
        <v xml:space="preserve"> 0    </v>
      </c>
      <c r="AP444" s="1" t="str">
        <f t="shared" si="220"/>
        <v>0</v>
      </c>
      <c r="AQ444" s="1">
        <f t="shared" si="221"/>
        <v>0</v>
      </c>
      <c r="AR444" s="144"/>
    </row>
    <row r="445" spans="1:44" ht="13.5" customHeight="1" x14ac:dyDescent="0.2">
      <c r="A445" s="96"/>
      <c r="B445" s="241" t="str">
        <f t="shared" si="222"/>
        <v/>
      </c>
      <c r="C445" s="112" t="s">
        <v>3115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5"/>
        <v xml:space="preserve"> 0</v>
      </c>
      <c r="Q445" s="17" t="str">
        <f t="shared" si="206"/>
        <v xml:space="preserve"> 0 </v>
      </c>
      <c r="R445" s="17" t="str">
        <f t="shared" si="223"/>
        <v>00</v>
      </c>
      <c r="S445" s="17" t="str">
        <f t="shared" si="207"/>
        <v xml:space="preserve"> 00</v>
      </c>
      <c r="T445" s="17" t="str">
        <f t="shared" si="227"/>
        <v xml:space="preserve"> 0  00</v>
      </c>
      <c r="U445" s="4">
        <f t="shared" si="224"/>
        <v>0</v>
      </c>
      <c r="V445" s="17" t="str">
        <f t="shared" si="208"/>
        <v xml:space="preserve"> 0</v>
      </c>
      <c r="W445" s="17" t="str">
        <f t="shared" si="228"/>
        <v xml:space="preserve"> 0  0</v>
      </c>
      <c r="X445" s="1" t="str">
        <f t="shared" si="225"/>
        <v>0 00000</v>
      </c>
      <c r="Y445" s="1" t="str">
        <f t="shared" si="209"/>
        <v xml:space="preserve"> 0 00000</v>
      </c>
      <c r="Z445" s="1" t="str">
        <f t="shared" si="229"/>
        <v xml:space="preserve"> 0  0 00000</v>
      </c>
      <c r="AA445" s="1" t="str">
        <f t="shared" si="230"/>
        <v xml:space="preserve"> 000</v>
      </c>
      <c r="AB445" s="1" t="str">
        <f t="shared" si="210"/>
        <v xml:space="preserve">  000</v>
      </c>
      <c r="AC445" s="1" t="str">
        <f t="shared" si="231"/>
        <v xml:space="preserve"> 0   000</v>
      </c>
      <c r="AD445" s="1" t="str">
        <f t="shared" si="232"/>
        <v xml:space="preserve"> </v>
      </c>
      <c r="AE445" s="1" t="str">
        <f t="shared" si="211"/>
        <v xml:space="preserve">  </v>
      </c>
      <c r="AF445" s="1" t="str">
        <f t="shared" si="233"/>
        <v xml:space="preserve"> 0   </v>
      </c>
      <c r="AG445" s="1" t="str">
        <f t="shared" si="212"/>
        <v xml:space="preserve">  00</v>
      </c>
      <c r="AH445" s="1" t="str">
        <f t="shared" si="213"/>
        <v xml:space="preserve">  0</v>
      </c>
      <c r="AI445" s="1" t="str">
        <f t="shared" si="214"/>
        <v xml:space="preserve">  </v>
      </c>
      <c r="AJ445" s="1" t="str">
        <f t="shared" si="215"/>
        <v xml:space="preserve">   0</v>
      </c>
      <c r="AK445" s="1" t="str">
        <f t="shared" si="216"/>
        <v xml:space="preserve">   00</v>
      </c>
      <c r="AL445" s="1" t="str">
        <f t="shared" si="217"/>
        <v xml:space="preserve">   </v>
      </c>
      <c r="AM445" s="1" t="str">
        <f t="shared" si="218"/>
        <v xml:space="preserve"> 0    00</v>
      </c>
      <c r="AN445" s="1" t="str">
        <f t="shared" si="226"/>
        <v xml:space="preserve"> 0    0</v>
      </c>
      <c r="AO445" s="1" t="str">
        <f t="shared" si="219"/>
        <v xml:space="preserve"> 0    </v>
      </c>
      <c r="AP445" s="1" t="str">
        <f t="shared" si="220"/>
        <v>0</v>
      </c>
      <c r="AQ445" s="1">
        <f t="shared" si="221"/>
        <v>0</v>
      </c>
      <c r="AR445" s="144"/>
    </row>
    <row r="446" spans="1:44" ht="13.5" customHeight="1" x14ac:dyDescent="0.2">
      <c r="A446" s="96"/>
      <c r="B446" s="241" t="str">
        <f t="shared" si="222"/>
        <v/>
      </c>
      <c r="C446" s="112" t="s">
        <v>3115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5"/>
        <v xml:space="preserve"> 0</v>
      </c>
      <c r="Q446" s="17" t="str">
        <f t="shared" si="206"/>
        <v xml:space="preserve"> 0 </v>
      </c>
      <c r="R446" s="17" t="str">
        <f t="shared" si="223"/>
        <v>00</v>
      </c>
      <c r="S446" s="17" t="str">
        <f t="shared" si="207"/>
        <v xml:space="preserve"> 00</v>
      </c>
      <c r="T446" s="17" t="str">
        <f t="shared" si="227"/>
        <v xml:space="preserve"> 0  00</v>
      </c>
      <c r="U446" s="4">
        <f t="shared" si="224"/>
        <v>0</v>
      </c>
      <c r="V446" s="17" t="str">
        <f t="shared" si="208"/>
        <v xml:space="preserve"> 0</v>
      </c>
      <c r="W446" s="17" t="str">
        <f t="shared" si="228"/>
        <v xml:space="preserve"> 0  0</v>
      </c>
      <c r="X446" s="1" t="str">
        <f t="shared" si="225"/>
        <v>0 00000</v>
      </c>
      <c r="Y446" s="1" t="str">
        <f t="shared" si="209"/>
        <v xml:space="preserve"> 0 00000</v>
      </c>
      <c r="Z446" s="1" t="str">
        <f t="shared" si="229"/>
        <v xml:space="preserve"> 0  0 00000</v>
      </c>
      <c r="AA446" s="1" t="str">
        <f t="shared" si="230"/>
        <v xml:space="preserve"> 000</v>
      </c>
      <c r="AB446" s="1" t="str">
        <f t="shared" si="210"/>
        <v xml:space="preserve">  000</v>
      </c>
      <c r="AC446" s="1" t="str">
        <f t="shared" si="231"/>
        <v xml:space="preserve"> 0   000</v>
      </c>
      <c r="AD446" s="1" t="str">
        <f t="shared" si="232"/>
        <v xml:space="preserve"> </v>
      </c>
      <c r="AE446" s="1" t="str">
        <f t="shared" si="211"/>
        <v xml:space="preserve">  </v>
      </c>
      <c r="AF446" s="1" t="str">
        <f t="shared" si="233"/>
        <v xml:space="preserve"> 0   </v>
      </c>
      <c r="AG446" s="1" t="str">
        <f t="shared" si="212"/>
        <v xml:space="preserve">  00</v>
      </c>
      <c r="AH446" s="1" t="str">
        <f t="shared" si="213"/>
        <v xml:space="preserve">  0</v>
      </c>
      <c r="AI446" s="1" t="str">
        <f t="shared" si="214"/>
        <v xml:space="preserve">  </v>
      </c>
      <c r="AJ446" s="1" t="str">
        <f t="shared" si="215"/>
        <v xml:space="preserve">   0</v>
      </c>
      <c r="AK446" s="1" t="str">
        <f t="shared" si="216"/>
        <v xml:space="preserve">   00</v>
      </c>
      <c r="AL446" s="1" t="str">
        <f t="shared" si="217"/>
        <v xml:space="preserve">   </v>
      </c>
      <c r="AM446" s="1" t="str">
        <f t="shared" si="218"/>
        <v xml:space="preserve"> 0    00</v>
      </c>
      <c r="AN446" s="1" t="str">
        <f t="shared" si="226"/>
        <v xml:space="preserve"> 0    0</v>
      </c>
      <c r="AO446" s="1" t="str">
        <f t="shared" si="219"/>
        <v xml:space="preserve"> 0    </v>
      </c>
      <c r="AP446" s="1" t="str">
        <f t="shared" si="220"/>
        <v>0</v>
      </c>
      <c r="AQ446" s="1">
        <f t="shared" si="221"/>
        <v>0</v>
      </c>
      <c r="AR446" s="144"/>
    </row>
    <row r="447" spans="1:44" ht="13.5" customHeight="1" x14ac:dyDescent="0.2">
      <c r="A447" s="96"/>
      <c r="B447" s="241" t="str">
        <f t="shared" si="222"/>
        <v/>
      </c>
      <c r="C447" s="112" t="s">
        <v>3115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5"/>
        <v xml:space="preserve"> 0</v>
      </c>
      <c r="Q447" s="17" t="str">
        <f t="shared" si="206"/>
        <v xml:space="preserve"> 0 </v>
      </c>
      <c r="R447" s="17" t="str">
        <f t="shared" si="223"/>
        <v>00</v>
      </c>
      <c r="S447" s="17" t="str">
        <f t="shared" si="207"/>
        <v xml:space="preserve"> 00</v>
      </c>
      <c r="T447" s="17" t="str">
        <f t="shared" si="227"/>
        <v xml:space="preserve"> 0  00</v>
      </c>
      <c r="U447" s="4">
        <f t="shared" si="224"/>
        <v>0</v>
      </c>
      <c r="V447" s="17" t="str">
        <f t="shared" si="208"/>
        <v xml:space="preserve"> 0</v>
      </c>
      <c r="W447" s="17" t="str">
        <f t="shared" si="228"/>
        <v xml:space="preserve"> 0  0</v>
      </c>
      <c r="X447" s="1" t="str">
        <f t="shared" si="225"/>
        <v>0 00000</v>
      </c>
      <c r="Y447" s="1" t="str">
        <f t="shared" si="209"/>
        <v xml:space="preserve"> 0 00000</v>
      </c>
      <c r="Z447" s="1" t="str">
        <f t="shared" si="229"/>
        <v xml:space="preserve"> 0  0 00000</v>
      </c>
      <c r="AA447" s="1" t="str">
        <f t="shared" si="230"/>
        <v xml:space="preserve"> 000</v>
      </c>
      <c r="AB447" s="1" t="str">
        <f t="shared" si="210"/>
        <v xml:space="preserve">  000</v>
      </c>
      <c r="AC447" s="1" t="str">
        <f t="shared" si="231"/>
        <v xml:space="preserve"> 0   000</v>
      </c>
      <c r="AD447" s="1" t="str">
        <f t="shared" si="232"/>
        <v xml:space="preserve"> </v>
      </c>
      <c r="AE447" s="1" t="str">
        <f t="shared" si="211"/>
        <v xml:space="preserve">  </v>
      </c>
      <c r="AF447" s="1" t="str">
        <f t="shared" si="233"/>
        <v xml:space="preserve"> 0   </v>
      </c>
      <c r="AG447" s="1" t="str">
        <f t="shared" si="212"/>
        <v xml:space="preserve">  00</v>
      </c>
      <c r="AH447" s="1" t="str">
        <f t="shared" si="213"/>
        <v xml:space="preserve">  0</v>
      </c>
      <c r="AI447" s="1" t="str">
        <f t="shared" si="214"/>
        <v xml:space="preserve">  </v>
      </c>
      <c r="AJ447" s="1" t="str">
        <f t="shared" si="215"/>
        <v xml:space="preserve">   0</v>
      </c>
      <c r="AK447" s="1" t="str">
        <f t="shared" si="216"/>
        <v xml:space="preserve">   00</v>
      </c>
      <c r="AL447" s="1" t="str">
        <f t="shared" si="217"/>
        <v xml:space="preserve">   </v>
      </c>
      <c r="AM447" s="1" t="str">
        <f t="shared" si="218"/>
        <v xml:space="preserve"> 0    00</v>
      </c>
      <c r="AN447" s="1" t="str">
        <f t="shared" si="226"/>
        <v xml:space="preserve"> 0    0</v>
      </c>
      <c r="AO447" s="1" t="str">
        <f t="shared" si="219"/>
        <v xml:space="preserve"> 0    </v>
      </c>
      <c r="AP447" s="1" t="str">
        <f t="shared" si="220"/>
        <v>0</v>
      </c>
      <c r="AQ447" s="1">
        <f t="shared" si="221"/>
        <v>0</v>
      </c>
      <c r="AR447" s="144"/>
    </row>
    <row r="448" spans="1:44" ht="13.5" customHeight="1" x14ac:dyDescent="0.2">
      <c r="A448" s="96"/>
      <c r="B448" s="241" t="str">
        <f t="shared" si="222"/>
        <v/>
      </c>
      <c r="C448" s="112" t="s">
        <v>3115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5"/>
        <v xml:space="preserve"> 0</v>
      </c>
      <c r="Q448" s="17" t="str">
        <f t="shared" si="206"/>
        <v xml:space="preserve"> 0 </v>
      </c>
      <c r="R448" s="17" t="str">
        <f t="shared" si="223"/>
        <v>00</v>
      </c>
      <c r="S448" s="17" t="str">
        <f t="shared" si="207"/>
        <v xml:space="preserve"> 00</v>
      </c>
      <c r="T448" s="17" t="str">
        <f t="shared" si="227"/>
        <v xml:space="preserve"> 0  00</v>
      </c>
      <c r="U448" s="4">
        <f t="shared" si="224"/>
        <v>0</v>
      </c>
      <c r="V448" s="17" t="str">
        <f t="shared" si="208"/>
        <v xml:space="preserve"> 0</v>
      </c>
      <c r="W448" s="17" t="str">
        <f t="shared" si="228"/>
        <v xml:space="preserve"> 0  0</v>
      </c>
      <c r="X448" s="1" t="str">
        <f t="shared" si="225"/>
        <v>0 00000</v>
      </c>
      <c r="Y448" s="1" t="str">
        <f t="shared" si="209"/>
        <v xml:space="preserve"> 0 00000</v>
      </c>
      <c r="Z448" s="1" t="str">
        <f t="shared" si="229"/>
        <v xml:space="preserve"> 0  0 00000</v>
      </c>
      <c r="AA448" s="1" t="str">
        <f t="shared" si="230"/>
        <v xml:space="preserve"> 000</v>
      </c>
      <c r="AB448" s="1" t="str">
        <f t="shared" si="210"/>
        <v xml:space="preserve">  000</v>
      </c>
      <c r="AC448" s="1" t="str">
        <f t="shared" si="231"/>
        <v xml:space="preserve"> 0   000</v>
      </c>
      <c r="AD448" s="1" t="str">
        <f t="shared" si="232"/>
        <v xml:space="preserve"> </v>
      </c>
      <c r="AE448" s="1" t="str">
        <f t="shared" si="211"/>
        <v xml:space="preserve">  </v>
      </c>
      <c r="AF448" s="1" t="str">
        <f t="shared" si="233"/>
        <v xml:space="preserve"> 0   </v>
      </c>
      <c r="AG448" s="1" t="str">
        <f t="shared" si="212"/>
        <v xml:space="preserve">  00</v>
      </c>
      <c r="AH448" s="1" t="str">
        <f t="shared" si="213"/>
        <v xml:space="preserve">  0</v>
      </c>
      <c r="AI448" s="1" t="str">
        <f t="shared" si="214"/>
        <v xml:space="preserve">  </v>
      </c>
      <c r="AJ448" s="1" t="str">
        <f t="shared" si="215"/>
        <v xml:space="preserve">   0</v>
      </c>
      <c r="AK448" s="1" t="str">
        <f t="shared" si="216"/>
        <v xml:space="preserve">   00</v>
      </c>
      <c r="AL448" s="1" t="str">
        <f t="shared" si="217"/>
        <v xml:space="preserve">   </v>
      </c>
      <c r="AM448" s="1" t="str">
        <f t="shared" si="218"/>
        <v xml:space="preserve"> 0    00</v>
      </c>
      <c r="AN448" s="1" t="str">
        <f t="shared" si="226"/>
        <v xml:space="preserve"> 0    0</v>
      </c>
      <c r="AO448" s="1" t="str">
        <f t="shared" si="219"/>
        <v xml:space="preserve"> 0    </v>
      </c>
      <c r="AP448" s="1" t="str">
        <f t="shared" si="220"/>
        <v>0</v>
      </c>
      <c r="AQ448" s="1">
        <f t="shared" si="221"/>
        <v>0</v>
      </c>
      <c r="AR448" s="144"/>
    </row>
    <row r="449" spans="1:46" ht="13.5" customHeight="1" x14ac:dyDescent="0.2">
      <c r="A449" s="96"/>
      <c r="B449" s="241" t="str">
        <f t="shared" si="222"/>
        <v/>
      </c>
      <c r="C449" s="112" t="s">
        <v>3115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5"/>
        <v xml:space="preserve"> 0</v>
      </c>
      <c r="Q449" s="17" t="str">
        <f t="shared" si="206"/>
        <v xml:space="preserve"> 0 </v>
      </c>
      <c r="R449" s="17" t="str">
        <f t="shared" si="223"/>
        <v>00</v>
      </c>
      <c r="S449" s="17" t="str">
        <f t="shared" si="207"/>
        <v xml:space="preserve"> 00</v>
      </c>
      <c r="T449" s="17" t="str">
        <f t="shared" si="227"/>
        <v xml:space="preserve"> 0  00</v>
      </c>
      <c r="U449" s="4">
        <f t="shared" si="224"/>
        <v>0</v>
      </c>
      <c r="V449" s="17" t="str">
        <f t="shared" si="208"/>
        <v xml:space="preserve"> 0</v>
      </c>
      <c r="W449" s="17" t="str">
        <f t="shared" si="228"/>
        <v xml:space="preserve"> 0  0</v>
      </c>
      <c r="X449" s="1" t="str">
        <f t="shared" si="225"/>
        <v>0 00000</v>
      </c>
      <c r="Y449" s="1" t="str">
        <f t="shared" si="209"/>
        <v xml:space="preserve"> 0 00000</v>
      </c>
      <c r="Z449" s="1" t="str">
        <f t="shared" si="229"/>
        <v xml:space="preserve"> 0  0 00000</v>
      </c>
      <c r="AA449" s="1" t="str">
        <f t="shared" si="230"/>
        <v xml:space="preserve"> 000</v>
      </c>
      <c r="AB449" s="1" t="str">
        <f t="shared" si="210"/>
        <v xml:space="preserve">  000</v>
      </c>
      <c r="AC449" s="1" t="str">
        <f t="shared" si="231"/>
        <v xml:space="preserve"> 0   000</v>
      </c>
      <c r="AD449" s="1" t="str">
        <f t="shared" si="232"/>
        <v xml:space="preserve"> </v>
      </c>
      <c r="AE449" s="1" t="str">
        <f t="shared" si="211"/>
        <v xml:space="preserve">  </v>
      </c>
      <c r="AF449" s="1" t="str">
        <f t="shared" si="233"/>
        <v xml:space="preserve"> 0   </v>
      </c>
      <c r="AG449" s="1" t="str">
        <f t="shared" si="212"/>
        <v xml:space="preserve">  00</v>
      </c>
      <c r="AH449" s="1" t="str">
        <f t="shared" si="213"/>
        <v xml:space="preserve">  0</v>
      </c>
      <c r="AI449" s="1" t="str">
        <f t="shared" si="214"/>
        <v xml:space="preserve">  </v>
      </c>
      <c r="AJ449" s="1" t="str">
        <f t="shared" si="215"/>
        <v xml:space="preserve">   0</v>
      </c>
      <c r="AK449" s="1" t="str">
        <f t="shared" si="216"/>
        <v xml:space="preserve">   00</v>
      </c>
      <c r="AL449" s="1" t="str">
        <f t="shared" si="217"/>
        <v xml:space="preserve">   </v>
      </c>
      <c r="AM449" s="1" t="str">
        <f t="shared" si="218"/>
        <v xml:space="preserve"> 0    00</v>
      </c>
      <c r="AN449" s="1" t="str">
        <f t="shared" si="226"/>
        <v xml:space="preserve"> 0    0</v>
      </c>
      <c r="AO449" s="1" t="str">
        <f t="shared" si="219"/>
        <v xml:space="preserve"> 0    </v>
      </c>
      <c r="AP449" s="1" t="str">
        <f t="shared" si="220"/>
        <v>0</v>
      </c>
      <c r="AQ449" s="1">
        <f t="shared" si="221"/>
        <v>0</v>
      </c>
      <c r="AR449" s="144"/>
    </row>
    <row r="450" spans="1:46" ht="13.5" customHeight="1" x14ac:dyDescent="0.2">
      <c r="A450" s="96"/>
      <c r="B450" s="241" t="str">
        <f t="shared" si="222"/>
        <v/>
      </c>
      <c r="C450" s="112" t="s">
        <v>3115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4">B450&amp;C450</f>
        <v xml:space="preserve"> 0</v>
      </c>
      <c r="Q450" s="17" t="str">
        <f t="shared" ref="Q450:Q463" si="235">P450&amp;" "&amp;D450</f>
        <v xml:space="preserve"> 0 </v>
      </c>
      <c r="R450" s="17" t="str">
        <f t="shared" si="223"/>
        <v>00</v>
      </c>
      <c r="S450" s="17" t="str">
        <f t="shared" ref="S450:S463" si="236">D450&amp;" "&amp;R450</f>
        <v xml:space="preserve"> 00</v>
      </c>
      <c r="T450" s="17" t="str">
        <f t="shared" si="227"/>
        <v xml:space="preserve"> 0  00</v>
      </c>
      <c r="U450" s="4">
        <f t="shared" si="224"/>
        <v>0</v>
      </c>
      <c r="V450" s="17" t="str">
        <f t="shared" ref="V450:V463" si="237">D450&amp;" "&amp;U450</f>
        <v xml:space="preserve"> 0</v>
      </c>
      <c r="W450" s="17" t="str">
        <f t="shared" si="228"/>
        <v xml:space="preserve"> 0  0</v>
      </c>
      <c r="X450" s="1" t="str">
        <f t="shared" si="225"/>
        <v>0 00000</v>
      </c>
      <c r="Y450" s="1" t="str">
        <f t="shared" ref="Y450:Y463" si="238">D450&amp;" "&amp;X450</f>
        <v xml:space="preserve"> 0 00000</v>
      </c>
      <c r="Z450" s="1" t="str">
        <f t="shared" si="229"/>
        <v xml:space="preserve"> 0  0 00000</v>
      </c>
      <c r="AA450" s="1" t="str">
        <f t="shared" si="230"/>
        <v xml:space="preserve"> 000</v>
      </c>
      <c r="AB450" s="1" t="str">
        <f t="shared" ref="AB450:AB463" si="239">D450&amp;" "&amp;AA450</f>
        <v xml:space="preserve">  000</v>
      </c>
      <c r="AC450" s="1" t="str">
        <f t="shared" si="231"/>
        <v xml:space="preserve"> 0   000</v>
      </c>
      <c r="AD450" s="1" t="str">
        <f t="shared" si="232"/>
        <v xml:space="preserve"> </v>
      </c>
      <c r="AE450" s="1" t="str">
        <f t="shared" ref="AE450:AE463" si="240">D450&amp;" "&amp;AD450</f>
        <v xml:space="preserve">  </v>
      </c>
      <c r="AF450" s="1" t="str">
        <f t="shared" si="233"/>
        <v xml:space="preserve"> 0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463" si="244">D450&amp;" "&amp;AH450</f>
        <v xml:space="preserve">   0</v>
      </c>
      <c r="AK450" s="1" t="str">
        <f t="shared" ref="AK450:AK463" si="245">D450&amp;" "&amp;AG450</f>
        <v xml:space="preserve">   00</v>
      </c>
      <c r="AL450" s="1" t="str">
        <f t="shared" ref="AL450:AL463" si="246">D450&amp;" "&amp;AI450</f>
        <v xml:space="preserve">   </v>
      </c>
      <c r="AM450" s="1" t="str">
        <f t="shared" ref="AM450:AM513" si="247">Q450&amp;" "&amp;AG450</f>
        <v xml:space="preserve"> 0    00</v>
      </c>
      <c r="AN450" s="1" t="str">
        <f t="shared" si="226"/>
        <v xml:space="preserve"> 0    0</v>
      </c>
      <c r="AO450" s="1" t="str">
        <f t="shared" ref="AO450:AO513" si="248">Q450&amp;" "&amp;AI450</f>
        <v xml:space="preserve"> 0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4"/>
    </row>
    <row r="451" spans="1:46" ht="13.5" customHeight="1" x14ac:dyDescent="0.2">
      <c r="A451" s="96"/>
      <c r="B451" s="241" t="str">
        <f t="shared" ref="B451:B514" si="251">LEFT(F451,2)</f>
        <v/>
      </c>
      <c r="C451" s="112" t="s">
        <v>3115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4"/>
        <v xml:space="preserve"> 0</v>
      </c>
      <c r="Q451" s="17" t="str">
        <f t="shared" si="235"/>
        <v xml:space="preserve"> 0 </v>
      </c>
      <c r="R451" s="17" t="str">
        <f t="shared" ref="R451:R514" si="252">LEFT(E451,2)&amp;"00"</f>
        <v>00</v>
      </c>
      <c r="S451" s="17" t="str">
        <f t="shared" si="236"/>
        <v xml:space="preserve"> 00</v>
      </c>
      <c r="T451" s="17" t="str">
        <f t="shared" si="227"/>
        <v xml:space="preserve"> 0  00</v>
      </c>
      <c r="U451" s="4">
        <f t="shared" ref="U451:U514" si="253">E451</f>
        <v>0</v>
      </c>
      <c r="V451" s="17" t="str">
        <f t="shared" si="237"/>
        <v xml:space="preserve"> 0</v>
      </c>
      <c r="W451" s="17" t="str">
        <f t="shared" si="228"/>
        <v xml:space="preserve"> 0  0</v>
      </c>
      <c r="X451" s="1" t="str">
        <f t="shared" ref="X451:X514" si="254">U451&amp;" "&amp;F451&amp;"00000"</f>
        <v>0 00000</v>
      </c>
      <c r="Y451" s="1" t="str">
        <f t="shared" si="238"/>
        <v xml:space="preserve"> 0 00000</v>
      </c>
      <c r="Z451" s="1" t="str">
        <f t="shared" si="229"/>
        <v xml:space="preserve"> 0  0 00000</v>
      </c>
      <c r="AA451" s="1" t="str">
        <f t="shared" si="230"/>
        <v xml:space="preserve"> 000</v>
      </c>
      <c r="AB451" s="1" t="str">
        <f t="shared" si="239"/>
        <v xml:space="preserve">  000</v>
      </c>
      <c r="AC451" s="1" t="str">
        <f t="shared" si="231"/>
        <v xml:space="preserve"> 0   000</v>
      </c>
      <c r="AD451" s="1" t="str">
        <f t="shared" si="232"/>
        <v xml:space="preserve"> </v>
      </c>
      <c r="AE451" s="1" t="str">
        <f t="shared" si="240"/>
        <v xml:space="preserve">  </v>
      </c>
      <c r="AF451" s="1" t="str">
        <f t="shared" si="233"/>
        <v xml:space="preserve"> 0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0    00</v>
      </c>
      <c r="AN451" s="1" t="str">
        <f t="shared" ref="AN451:AN514" si="255">Q451&amp;" "&amp;AH451</f>
        <v xml:space="preserve"> 0    0</v>
      </c>
      <c r="AO451" s="1" t="str">
        <f t="shared" si="248"/>
        <v xml:space="preserve"> 0    </v>
      </c>
      <c r="AP451" s="1" t="str">
        <f t="shared" si="249"/>
        <v>0</v>
      </c>
      <c r="AQ451" s="1">
        <f t="shared" si="250"/>
        <v>0</v>
      </c>
      <c r="AR451" s="144"/>
    </row>
    <row r="452" spans="1:46" ht="13.5" customHeight="1" x14ac:dyDescent="0.2">
      <c r="A452" s="96"/>
      <c r="B452" s="241" t="str">
        <f t="shared" si="251"/>
        <v/>
      </c>
      <c r="C452" s="112" t="s">
        <v>3115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4"/>
        <v xml:space="preserve"> 0</v>
      </c>
      <c r="Q452" s="17" t="str">
        <f t="shared" si="235"/>
        <v xml:space="preserve"> 0 </v>
      </c>
      <c r="R452" s="17" t="str">
        <f t="shared" si="252"/>
        <v>00</v>
      </c>
      <c r="S452" s="17" t="str">
        <f t="shared" si="236"/>
        <v xml:space="preserve"> 00</v>
      </c>
      <c r="T452" s="17" t="str">
        <f t="shared" si="227"/>
        <v xml:space="preserve"> 0  00</v>
      </c>
      <c r="U452" s="4">
        <f t="shared" si="253"/>
        <v>0</v>
      </c>
      <c r="V452" s="17" t="str">
        <f t="shared" si="237"/>
        <v xml:space="preserve"> 0</v>
      </c>
      <c r="W452" s="17" t="str">
        <f t="shared" si="228"/>
        <v xml:space="preserve"> 0  0</v>
      </c>
      <c r="X452" s="1" t="str">
        <f t="shared" si="254"/>
        <v>0 00000</v>
      </c>
      <c r="Y452" s="1" t="str">
        <f t="shared" si="238"/>
        <v xml:space="preserve"> 0 00000</v>
      </c>
      <c r="Z452" s="1" t="str">
        <f t="shared" si="229"/>
        <v xml:space="preserve"> 0  0 00000</v>
      </c>
      <c r="AA452" s="1" t="str">
        <f t="shared" si="230"/>
        <v xml:space="preserve"> 000</v>
      </c>
      <c r="AB452" s="1" t="str">
        <f t="shared" si="239"/>
        <v xml:space="preserve">  000</v>
      </c>
      <c r="AC452" s="1" t="str">
        <f t="shared" si="231"/>
        <v xml:space="preserve"> 0   000</v>
      </c>
      <c r="AD452" s="1" t="str">
        <f t="shared" si="232"/>
        <v xml:space="preserve"> </v>
      </c>
      <c r="AE452" s="1" t="str">
        <f t="shared" si="240"/>
        <v xml:space="preserve">  </v>
      </c>
      <c r="AF452" s="1" t="str">
        <f t="shared" si="233"/>
        <v xml:space="preserve"> 0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0    00</v>
      </c>
      <c r="AN452" s="1" t="str">
        <f t="shared" si="255"/>
        <v xml:space="preserve"> 0    0</v>
      </c>
      <c r="AO452" s="1" t="str">
        <f t="shared" si="248"/>
        <v xml:space="preserve"> 0    </v>
      </c>
      <c r="AP452" s="1" t="str">
        <f t="shared" si="249"/>
        <v>0</v>
      </c>
      <c r="AQ452" s="1">
        <f t="shared" si="250"/>
        <v>0</v>
      </c>
      <c r="AR452" s="144"/>
    </row>
    <row r="453" spans="1:46" ht="13.5" customHeight="1" x14ac:dyDescent="0.2">
      <c r="A453" s="96"/>
      <c r="B453" s="241" t="str">
        <f t="shared" si="251"/>
        <v/>
      </c>
      <c r="C453" s="112" t="s">
        <v>3115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4"/>
        <v xml:space="preserve"> 0</v>
      </c>
      <c r="Q453" s="17" t="str">
        <f t="shared" si="235"/>
        <v xml:space="preserve"> 0 </v>
      </c>
      <c r="R453" s="17" t="str">
        <f t="shared" si="252"/>
        <v>00</v>
      </c>
      <c r="S453" s="17" t="str">
        <f t="shared" si="236"/>
        <v xml:space="preserve"> 00</v>
      </c>
      <c r="T453" s="17" t="str">
        <f t="shared" si="227"/>
        <v xml:space="preserve"> 0  00</v>
      </c>
      <c r="U453" s="4">
        <f t="shared" si="253"/>
        <v>0</v>
      </c>
      <c r="V453" s="17" t="str">
        <f t="shared" si="237"/>
        <v xml:space="preserve"> 0</v>
      </c>
      <c r="W453" s="17" t="str">
        <f t="shared" si="228"/>
        <v xml:space="preserve"> 0  0</v>
      </c>
      <c r="X453" s="1" t="str">
        <f t="shared" si="254"/>
        <v>0 00000</v>
      </c>
      <c r="Y453" s="1" t="str">
        <f t="shared" si="238"/>
        <v xml:space="preserve"> 0 00000</v>
      </c>
      <c r="Z453" s="1" t="str">
        <f t="shared" si="229"/>
        <v xml:space="preserve"> 0  0 00000</v>
      </c>
      <c r="AA453" s="1" t="str">
        <f t="shared" si="230"/>
        <v xml:space="preserve"> 000</v>
      </c>
      <c r="AB453" s="1" t="str">
        <f t="shared" si="239"/>
        <v xml:space="preserve">  000</v>
      </c>
      <c r="AC453" s="1" t="str">
        <f t="shared" si="231"/>
        <v xml:space="preserve"> 0   000</v>
      </c>
      <c r="AD453" s="1" t="str">
        <f t="shared" si="232"/>
        <v xml:space="preserve"> </v>
      </c>
      <c r="AE453" s="1" t="str">
        <f t="shared" si="240"/>
        <v xml:space="preserve">  </v>
      </c>
      <c r="AF453" s="1" t="str">
        <f t="shared" si="233"/>
        <v xml:space="preserve"> 0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0    00</v>
      </c>
      <c r="AN453" s="1" t="str">
        <f t="shared" si="255"/>
        <v xml:space="preserve"> 0    0</v>
      </c>
      <c r="AO453" s="1" t="str">
        <f t="shared" si="248"/>
        <v xml:space="preserve"> 0    </v>
      </c>
      <c r="AP453" s="1" t="str">
        <f t="shared" si="249"/>
        <v>0</v>
      </c>
      <c r="AQ453" s="1">
        <f t="shared" si="250"/>
        <v>0</v>
      </c>
      <c r="AR453" s="144"/>
    </row>
    <row r="454" spans="1:46" ht="13.5" customHeight="1" x14ac:dyDescent="0.2">
      <c r="A454" s="96"/>
      <c r="B454" s="241" t="str">
        <f t="shared" si="251"/>
        <v/>
      </c>
      <c r="C454" s="112" t="s">
        <v>3115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4"/>
        <v xml:space="preserve"> 0</v>
      </c>
      <c r="Q454" s="17" t="str">
        <f t="shared" si="235"/>
        <v xml:space="preserve"> 0 </v>
      </c>
      <c r="R454" s="17" t="str">
        <f t="shared" si="252"/>
        <v>00</v>
      </c>
      <c r="S454" s="17" t="str">
        <f t="shared" si="236"/>
        <v xml:space="preserve"> 00</v>
      </c>
      <c r="T454" s="17" t="str">
        <f t="shared" si="227"/>
        <v xml:space="preserve"> 0  00</v>
      </c>
      <c r="U454" s="4">
        <f t="shared" si="253"/>
        <v>0</v>
      </c>
      <c r="V454" s="17" t="str">
        <f t="shared" si="237"/>
        <v xml:space="preserve"> 0</v>
      </c>
      <c r="W454" s="17" t="str">
        <f t="shared" si="228"/>
        <v xml:space="preserve"> 0  0</v>
      </c>
      <c r="X454" s="1" t="str">
        <f t="shared" si="254"/>
        <v>0 00000</v>
      </c>
      <c r="Y454" s="1" t="str">
        <f t="shared" si="238"/>
        <v xml:space="preserve"> 0 00000</v>
      </c>
      <c r="Z454" s="1" t="str">
        <f t="shared" si="229"/>
        <v xml:space="preserve"> 0  0 00000</v>
      </c>
      <c r="AA454" s="1" t="str">
        <f t="shared" si="230"/>
        <v xml:space="preserve"> 000</v>
      </c>
      <c r="AB454" s="1" t="str">
        <f t="shared" si="239"/>
        <v xml:space="preserve">  000</v>
      </c>
      <c r="AC454" s="1" t="str">
        <f t="shared" si="231"/>
        <v xml:space="preserve"> 0   000</v>
      </c>
      <c r="AD454" s="1" t="str">
        <f t="shared" si="232"/>
        <v xml:space="preserve"> </v>
      </c>
      <c r="AE454" s="1" t="str">
        <f t="shared" si="240"/>
        <v xml:space="preserve">  </v>
      </c>
      <c r="AF454" s="1" t="str">
        <f t="shared" si="233"/>
        <v xml:space="preserve"> 0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0    00</v>
      </c>
      <c r="AN454" s="1" t="str">
        <f t="shared" si="255"/>
        <v xml:space="preserve"> 0    0</v>
      </c>
      <c r="AO454" s="1" t="str">
        <f t="shared" si="248"/>
        <v xml:space="preserve"> 0    </v>
      </c>
      <c r="AP454" s="1" t="str">
        <f t="shared" si="249"/>
        <v>0</v>
      </c>
      <c r="AQ454" s="1">
        <f t="shared" si="250"/>
        <v>0</v>
      </c>
      <c r="AR454" s="144"/>
    </row>
    <row r="455" spans="1:46" ht="13.5" customHeight="1" x14ac:dyDescent="0.2">
      <c r="A455" s="96"/>
      <c r="B455" s="241" t="str">
        <f t="shared" si="251"/>
        <v/>
      </c>
      <c r="C455" s="112" t="s">
        <v>3115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4"/>
        <v xml:space="preserve"> 0</v>
      </c>
      <c r="Q455" s="17" t="str">
        <f t="shared" si="235"/>
        <v xml:space="preserve"> 0 </v>
      </c>
      <c r="R455" s="17" t="str">
        <f t="shared" si="252"/>
        <v>00</v>
      </c>
      <c r="S455" s="17" t="str">
        <f t="shared" si="236"/>
        <v xml:space="preserve"> 00</v>
      </c>
      <c r="T455" s="17" t="str">
        <f t="shared" si="227"/>
        <v xml:space="preserve"> 0  00</v>
      </c>
      <c r="U455" s="4">
        <f t="shared" si="253"/>
        <v>0</v>
      </c>
      <c r="V455" s="17" t="str">
        <f t="shared" si="237"/>
        <v xml:space="preserve"> 0</v>
      </c>
      <c r="W455" s="17" t="str">
        <f t="shared" si="228"/>
        <v xml:space="preserve"> 0  0</v>
      </c>
      <c r="X455" s="1" t="str">
        <f t="shared" si="254"/>
        <v>0 00000</v>
      </c>
      <c r="Y455" s="1" t="str">
        <f t="shared" si="238"/>
        <v xml:space="preserve"> 0 00000</v>
      </c>
      <c r="Z455" s="1" t="str">
        <f t="shared" si="229"/>
        <v xml:space="preserve"> 0  0 00000</v>
      </c>
      <c r="AA455" s="1" t="str">
        <f t="shared" si="230"/>
        <v xml:space="preserve"> 000</v>
      </c>
      <c r="AB455" s="1" t="str">
        <f t="shared" si="239"/>
        <v xml:space="preserve">  000</v>
      </c>
      <c r="AC455" s="1" t="str">
        <f t="shared" si="231"/>
        <v xml:space="preserve"> 0   000</v>
      </c>
      <c r="AD455" s="1" t="str">
        <f t="shared" si="232"/>
        <v xml:space="preserve"> </v>
      </c>
      <c r="AE455" s="1" t="str">
        <f t="shared" si="240"/>
        <v xml:space="preserve">  </v>
      </c>
      <c r="AF455" s="1" t="str">
        <f t="shared" si="233"/>
        <v xml:space="preserve"> 0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0    00</v>
      </c>
      <c r="AN455" s="1" t="str">
        <f t="shared" si="255"/>
        <v xml:space="preserve"> 0    0</v>
      </c>
      <c r="AO455" s="1" t="str">
        <f t="shared" si="248"/>
        <v xml:space="preserve"> 0    </v>
      </c>
      <c r="AP455" s="1" t="str">
        <f t="shared" si="249"/>
        <v>0</v>
      </c>
      <c r="AQ455" s="1">
        <f t="shared" si="250"/>
        <v>0</v>
      </c>
      <c r="AR455" s="144"/>
    </row>
    <row r="456" spans="1:46" ht="13.5" customHeight="1" x14ac:dyDescent="0.2">
      <c r="A456" s="96"/>
      <c r="B456" s="241" t="str">
        <f t="shared" si="251"/>
        <v/>
      </c>
      <c r="C456" s="112" t="s">
        <v>3115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4"/>
        <v xml:space="preserve"> 0</v>
      </c>
      <c r="Q456" s="17" t="str">
        <f t="shared" si="235"/>
        <v xml:space="preserve"> 0 </v>
      </c>
      <c r="R456" s="17" t="str">
        <f t="shared" si="252"/>
        <v>00</v>
      </c>
      <c r="S456" s="17" t="str">
        <f t="shared" si="236"/>
        <v xml:space="preserve"> 00</v>
      </c>
      <c r="T456" s="17" t="str">
        <f t="shared" si="227"/>
        <v xml:space="preserve"> 0  00</v>
      </c>
      <c r="U456" s="4">
        <f t="shared" si="253"/>
        <v>0</v>
      </c>
      <c r="V456" s="17" t="str">
        <f t="shared" si="237"/>
        <v xml:space="preserve"> 0</v>
      </c>
      <c r="W456" s="17" t="str">
        <f t="shared" si="228"/>
        <v xml:space="preserve"> 0  0</v>
      </c>
      <c r="X456" s="1" t="str">
        <f t="shared" si="254"/>
        <v>0 00000</v>
      </c>
      <c r="Y456" s="1" t="str">
        <f t="shared" si="238"/>
        <v xml:space="preserve"> 0 00000</v>
      </c>
      <c r="Z456" s="1" t="str">
        <f t="shared" si="229"/>
        <v xml:space="preserve"> 0  0 00000</v>
      </c>
      <c r="AA456" s="1" t="str">
        <f t="shared" si="230"/>
        <v xml:space="preserve"> 000</v>
      </c>
      <c r="AB456" s="1" t="str">
        <f t="shared" si="239"/>
        <v xml:space="preserve">  000</v>
      </c>
      <c r="AC456" s="1" t="str">
        <f t="shared" si="231"/>
        <v xml:space="preserve"> 0   000</v>
      </c>
      <c r="AD456" s="1" t="str">
        <f t="shared" si="232"/>
        <v xml:space="preserve"> </v>
      </c>
      <c r="AE456" s="1" t="str">
        <f t="shared" si="240"/>
        <v xml:space="preserve">  </v>
      </c>
      <c r="AF456" s="1" t="str">
        <f t="shared" si="233"/>
        <v xml:space="preserve"> 0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0    00</v>
      </c>
      <c r="AN456" s="1" t="str">
        <f t="shared" si="255"/>
        <v xml:space="preserve"> 0    0</v>
      </c>
      <c r="AO456" s="1" t="str">
        <f t="shared" si="248"/>
        <v xml:space="preserve"> 0    </v>
      </c>
      <c r="AP456" s="1" t="str">
        <f t="shared" si="249"/>
        <v>0</v>
      </c>
      <c r="AQ456" s="1">
        <f t="shared" si="250"/>
        <v>0</v>
      </c>
      <c r="AR456" s="144"/>
    </row>
    <row r="457" spans="1:46" ht="13.5" customHeight="1" x14ac:dyDescent="0.2">
      <c r="A457" s="96"/>
      <c r="B457" s="241" t="str">
        <f t="shared" si="251"/>
        <v/>
      </c>
      <c r="C457" s="112" t="s">
        <v>3115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4"/>
        <v xml:space="preserve"> 0</v>
      </c>
      <c r="Q457" s="17" t="str">
        <f t="shared" si="235"/>
        <v xml:space="preserve"> 0 </v>
      </c>
      <c r="R457" s="17" t="str">
        <f t="shared" si="252"/>
        <v>00</v>
      </c>
      <c r="S457" s="17" t="str">
        <f t="shared" si="236"/>
        <v xml:space="preserve"> 00</v>
      </c>
      <c r="T457" s="17" t="str">
        <f t="shared" si="227"/>
        <v xml:space="preserve"> 0  00</v>
      </c>
      <c r="U457" s="4">
        <f t="shared" si="253"/>
        <v>0</v>
      </c>
      <c r="V457" s="17" t="str">
        <f t="shared" si="237"/>
        <v xml:space="preserve"> 0</v>
      </c>
      <c r="W457" s="17" t="str">
        <f t="shared" si="228"/>
        <v xml:space="preserve"> 0  0</v>
      </c>
      <c r="X457" s="1" t="str">
        <f t="shared" si="254"/>
        <v>0 00000</v>
      </c>
      <c r="Y457" s="1" t="str">
        <f t="shared" si="238"/>
        <v xml:space="preserve"> 0 00000</v>
      </c>
      <c r="Z457" s="1" t="str">
        <f t="shared" si="229"/>
        <v xml:space="preserve"> 0  0 00000</v>
      </c>
      <c r="AA457" s="1" t="str">
        <f t="shared" si="230"/>
        <v xml:space="preserve"> 000</v>
      </c>
      <c r="AB457" s="1" t="str">
        <f t="shared" si="239"/>
        <v xml:space="preserve">  000</v>
      </c>
      <c r="AC457" s="1" t="str">
        <f t="shared" si="231"/>
        <v xml:space="preserve"> 0   000</v>
      </c>
      <c r="AD457" s="1" t="str">
        <f t="shared" si="232"/>
        <v xml:space="preserve"> </v>
      </c>
      <c r="AE457" s="1" t="str">
        <f t="shared" si="240"/>
        <v xml:space="preserve">  </v>
      </c>
      <c r="AF457" s="1" t="str">
        <f t="shared" si="233"/>
        <v xml:space="preserve"> 0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0    00</v>
      </c>
      <c r="AN457" s="1" t="str">
        <f t="shared" si="255"/>
        <v xml:space="preserve"> 0    0</v>
      </c>
      <c r="AO457" s="1" t="str">
        <f t="shared" si="248"/>
        <v xml:space="preserve"> 0    </v>
      </c>
      <c r="AP457" s="1" t="str">
        <f t="shared" si="249"/>
        <v>0</v>
      </c>
      <c r="AQ457" s="1">
        <f t="shared" si="250"/>
        <v>0</v>
      </c>
      <c r="AR457" s="144"/>
    </row>
    <row r="458" spans="1:46" ht="13.5" customHeight="1" x14ac:dyDescent="0.2">
      <c r="A458" s="96"/>
      <c r="B458" s="241" t="str">
        <f t="shared" si="251"/>
        <v/>
      </c>
      <c r="C458" s="112" t="s">
        <v>3115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4"/>
        <v xml:space="preserve"> 0</v>
      </c>
      <c r="Q458" s="17" t="str">
        <f t="shared" si="235"/>
        <v xml:space="preserve"> 0 </v>
      </c>
      <c r="R458" s="17" t="str">
        <f t="shared" si="252"/>
        <v>00</v>
      </c>
      <c r="S458" s="17" t="str">
        <f t="shared" si="236"/>
        <v xml:space="preserve"> 00</v>
      </c>
      <c r="T458" s="17" t="str">
        <f t="shared" si="227"/>
        <v xml:space="preserve"> 0  00</v>
      </c>
      <c r="U458" s="4">
        <f t="shared" si="253"/>
        <v>0</v>
      </c>
      <c r="V458" s="17" t="str">
        <f t="shared" si="237"/>
        <v xml:space="preserve"> 0</v>
      </c>
      <c r="W458" s="17" t="str">
        <f t="shared" si="228"/>
        <v xml:space="preserve"> 0  0</v>
      </c>
      <c r="X458" s="1" t="str">
        <f t="shared" si="254"/>
        <v>0 00000</v>
      </c>
      <c r="Y458" s="1" t="str">
        <f t="shared" si="238"/>
        <v xml:space="preserve"> 0 00000</v>
      </c>
      <c r="Z458" s="1" t="str">
        <f t="shared" si="229"/>
        <v xml:space="preserve"> 0  0 00000</v>
      </c>
      <c r="AA458" s="1" t="str">
        <f t="shared" si="230"/>
        <v xml:space="preserve"> 000</v>
      </c>
      <c r="AB458" s="1" t="str">
        <f t="shared" si="239"/>
        <v xml:space="preserve">  000</v>
      </c>
      <c r="AC458" s="1" t="str">
        <f t="shared" si="231"/>
        <v xml:space="preserve"> 0   000</v>
      </c>
      <c r="AD458" s="1" t="str">
        <f t="shared" si="232"/>
        <v xml:space="preserve"> </v>
      </c>
      <c r="AE458" s="1" t="str">
        <f t="shared" si="240"/>
        <v xml:space="preserve">  </v>
      </c>
      <c r="AF458" s="1" t="str">
        <f t="shared" si="233"/>
        <v xml:space="preserve"> 0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0    00</v>
      </c>
      <c r="AN458" s="1" t="str">
        <f t="shared" si="255"/>
        <v xml:space="preserve"> 0    0</v>
      </c>
      <c r="AO458" s="1" t="str">
        <f t="shared" si="248"/>
        <v xml:space="preserve"> 0    </v>
      </c>
      <c r="AP458" s="1" t="str">
        <f t="shared" si="249"/>
        <v>0</v>
      </c>
      <c r="AQ458" s="1">
        <f t="shared" si="250"/>
        <v>0</v>
      </c>
      <c r="AR458" s="144"/>
    </row>
    <row r="459" spans="1:46" ht="13.5" customHeight="1" x14ac:dyDescent="0.2">
      <c r="A459" s="96"/>
      <c r="B459" s="241" t="str">
        <f t="shared" si="251"/>
        <v/>
      </c>
      <c r="C459" s="112" t="s">
        <v>3115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4"/>
        <v xml:space="preserve"> 0</v>
      </c>
      <c r="Q459" s="17" t="str">
        <f t="shared" si="235"/>
        <v xml:space="preserve"> 0 </v>
      </c>
      <c r="R459" s="17" t="str">
        <f t="shared" si="252"/>
        <v>00</v>
      </c>
      <c r="S459" s="17" t="str">
        <f t="shared" si="236"/>
        <v xml:space="preserve"> 00</v>
      </c>
      <c r="T459" s="17" t="str">
        <f t="shared" si="227"/>
        <v xml:space="preserve"> 0  00</v>
      </c>
      <c r="U459" s="4">
        <f t="shared" si="253"/>
        <v>0</v>
      </c>
      <c r="V459" s="17" t="str">
        <f t="shared" si="237"/>
        <v xml:space="preserve"> 0</v>
      </c>
      <c r="W459" s="17" t="str">
        <f t="shared" si="228"/>
        <v xml:space="preserve"> 0  0</v>
      </c>
      <c r="X459" s="1" t="str">
        <f t="shared" si="254"/>
        <v>0 00000</v>
      </c>
      <c r="Y459" s="1" t="str">
        <f t="shared" si="238"/>
        <v xml:space="preserve"> 0 00000</v>
      </c>
      <c r="Z459" s="1" t="str">
        <f t="shared" si="229"/>
        <v xml:space="preserve"> 0  0 00000</v>
      </c>
      <c r="AA459" s="1" t="str">
        <f t="shared" si="230"/>
        <v xml:space="preserve"> 000</v>
      </c>
      <c r="AB459" s="1" t="str">
        <f t="shared" si="239"/>
        <v xml:space="preserve">  000</v>
      </c>
      <c r="AC459" s="1" t="str">
        <f t="shared" si="231"/>
        <v xml:space="preserve"> 0   000</v>
      </c>
      <c r="AD459" s="1" t="str">
        <f t="shared" si="232"/>
        <v xml:space="preserve"> </v>
      </c>
      <c r="AE459" s="1" t="str">
        <f t="shared" si="240"/>
        <v xml:space="preserve">  </v>
      </c>
      <c r="AF459" s="1" t="str">
        <f t="shared" si="233"/>
        <v xml:space="preserve"> 0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0    00</v>
      </c>
      <c r="AN459" s="1" t="str">
        <f t="shared" si="255"/>
        <v xml:space="preserve"> 0    0</v>
      </c>
      <c r="AO459" s="1" t="str">
        <f t="shared" si="248"/>
        <v xml:space="preserve"> 0    </v>
      </c>
      <c r="AP459" s="1" t="str">
        <f t="shared" si="249"/>
        <v>0</v>
      </c>
      <c r="AQ459" s="1">
        <f t="shared" si="250"/>
        <v>0</v>
      </c>
      <c r="AR459" s="144"/>
    </row>
    <row r="460" spans="1:46" ht="13.5" customHeight="1" x14ac:dyDescent="0.2">
      <c r="A460" s="96"/>
      <c r="B460" s="241" t="str">
        <f t="shared" si="251"/>
        <v/>
      </c>
      <c r="C460" s="112" t="s">
        <v>3115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4"/>
        <v xml:space="preserve"> 0</v>
      </c>
      <c r="Q460" s="17" t="str">
        <f t="shared" si="235"/>
        <v xml:space="preserve"> 0 </v>
      </c>
      <c r="R460" s="17" t="str">
        <f t="shared" si="252"/>
        <v>00</v>
      </c>
      <c r="S460" s="17" t="str">
        <f t="shared" si="236"/>
        <v xml:space="preserve"> 00</v>
      </c>
      <c r="T460" s="17" t="str">
        <f t="shared" si="227"/>
        <v xml:space="preserve"> 0  00</v>
      </c>
      <c r="U460" s="4">
        <f t="shared" si="253"/>
        <v>0</v>
      </c>
      <c r="V460" s="17" t="str">
        <f t="shared" si="237"/>
        <v xml:space="preserve"> 0</v>
      </c>
      <c r="W460" s="17" t="str">
        <f t="shared" si="228"/>
        <v xml:space="preserve"> 0  0</v>
      </c>
      <c r="X460" s="1" t="str">
        <f t="shared" si="254"/>
        <v>0 00000</v>
      </c>
      <c r="Y460" s="1" t="str">
        <f t="shared" si="238"/>
        <v xml:space="preserve"> 0 00000</v>
      </c>
      <c r="Z460" s="1" t="str">
        <f t="shared" si="229"/>
        <v xml:space="preserve"> 0  0 00000</v>
      </c>
      <c r="AA460" s="1" t="str">
        <f t="shared" si="230"/>
        <v xml:space="preserve"> 000</v>
      </c>
      <c r="AB460" s="1" t="str">
        <f t="shared" si="239"/>
        <v xml:space="preserve">  000</v>
      </c>
      <c r="AC460" s="1" t="str">
        <f t="shared" si="231"/>
        <v xml:space="preserve"> 0   000</v>
      </c>
      <c r="AD460" s="1" t="str">
        <f t="shared" si="232"/>
        <v xml:space="preserve"> </v>
      </c>
      <c r="AE460" s="1" t="str">
        <f t="shared" si="240"/>
        <v xml:space="preserve">  </v>
      </c>
      <c r="AF460" s="1" t="str">
        <f t="shared" si="233"/>
        <v xml:space="preserve"> 0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0    00</v>
      </c>
      <c r="AN460" s="1" t="str">
        <f t="shared" si="255"/>
        <v xml:space="preserve"> 0    0</v>
      </c>
      <c r="AO460" s="1" t="str">
        <f t="shared" si="248"/>
        <v xml:space="preserve"> 0    </v>
      </c>
      <c r="AP460" s="1" t="str">
        <f t="shared" si="249"/>
        <v>0</v>
      </c>
      <c r="AQ460" s="1">
        <f t="shared" si="250"/>
        <v>0</v>
      </c>
      <c r="AR460" s="144"/>
    </row>
    <row r="461" spans="1:46" ht="13.5" customHeight="1" x14ac:dyDescent="0.2">
      <c r="A461" s="96"/>
      <c r="B461" s="241" t="str">
        <f t="shared" si="251"/>
        <v/>
      </c>
      <c r="C461" s="112" t="s">
        <v>3115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4"/>
        <v xml:space="preserve"> 0</v>
      </c>
      <c r="Q461" s="17" t="str">
        <f t="shared" si="235"/>
        <v xml:space="preserve"> 0 </v>
      </c>
      <c r="R461" s="17" t="str">
        <f t="shared" si="252"/>
        <v>00</v>
      </c>
      <c r="S461" s="17" t="str">
        <f t="shared" si="236"/>
        <v xml:space="preserve"> 00</v>
      </c>
      <c r="T461" s="17" t="str">
        <f t="shared" si="227"/>
        <v xml:space="preserve"> 0  00</v>
      </c>
      <c r="U461" s="4">
        <f t="shared" si="253"/>
        <v>0</v>
      </c>
      <c r="V461" s="17" t="str">
        <f t="shared" si="237"/>
        <v xml:space="preserve"> 0</v>
      </c>
      <c r="W461" s="17" t="str">
        <f t="shared" si="228"/>
        <v xml:space="preserve"> 0  0</v>
      </c>
      <c r="X461" s="1" t="str">
        <f t="shared" si="254"/>
        <v>0 00000</v>
      </c>
      <c r="Y461" s="1" t="str">
        <f t="shared" si="238"/>
        <v xml:space="preserve"> 0 00000</v>
      </c>
      <c r="Z461" s="1" t="str">
        <f t="shared" si="229"/>
        <v xml:space="preserve"> 0  0 00000</v>
      </c>
      <c r="AA461" s="1" t="str">
        <f t="shared" si="230"/>
        <v xml:space="preserve"> 000</v>
      </c>
      <c r="AB461" s="1" t="str">
        <f t="shared" si="239"/>
        <v xml:space="preserve">  000</v>
      </c>
      <c r="AC461" s="1" t="str">
        <f t="shared" si="231"/>
        <v xml:space="preserve"> 0   000</v>
      </c>
      <c r="AD461" s="1" t="str">
        <f t="shared" si="232"/>
        <v xml:space="preserve"> </v>
      </c>
      <c r="AE461" s="1" t="str">
        <f t="shared" si="240"/>
        <v xml:space="preserve">  </v>
      </c>
      <c r="AF461" s="1" t="str">
        <f t="shared" si="233"/>
        <v xml:space="preserve"> 0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0    00</v>
      </c>
      <c r="AN461" s="1" t="str">
        <f t="shared" si="255"/>
        <v xml:space="preserve"> 0    0</v>
      </c>
      <c r="AO461" s="1" t="str">
        <f t="shared" si="248"/>
        <v xml:space="preserve"> 0    </v>
      </c>
      <c r="AP461" s="1" t="str">
        <f t="shared" si="249"/>
        <v>0</v>
      </c>
      <c r="AQ461" s="1">
        <f t="shared" si="250"/>
        <v>0</v>
      </c>
      <c r="AR461" s="144"/>
    </row>
    <row r="462" spans="1:46" ht="13.5" customHeight="1" x14ac:dyDescent="0.2">
      <c r="A462" s="96"/>
      <c r="B462" s="241" t="str">
        <f t="shared" si="251"/>
        <v/>
      </c>
      <c r="C462" s="112" t="s">
        <v>3115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4"/>
        <v xml:space="preserve"> 0</v>
      </c>
      <c r="Q462" s="17" t="str">
        <f t="shared" si="235"/>
        <v xml:space="preserve"> 0 </v>
      </c>
      <c r="R462" s="17" t="str">
        <f t="shared" si="252"/>
        <v>00</v>
      </c>
      <c r="S462" s="17" t="str">
        <f t="shared" si="236"/>
        <v xml:space="preserve"> 00</v>
      </c>
      <c r="T462" s="17" t="str">
        <f t="shared" si="227"/>
        <v xml:space="preserve"> 0  00</v>
      </c>
      <c r="U462" s="4">
        <f t="shared" si="253"/>
        <v>0</v>
      </c>
      <c r="V462" s="17" t="str">
        <f t="shared" si="237"/>
        <v xml:space="preserve"> 0</v>
      </c>
      <c r="W462" s="17" t="str">
        <f t="shared" si="228"/>
        <v xml:space="preserve"> 0  0</v>
      </c>
      <c r="X462" s="1" t="str">
        <f t="shared" si="254"/>
        <v>0 00000</v>
      </c>
      <c r="Y462" s="1" t="str">
        <f t="shared" si="238"/>
        <v xml:space="preserve"> 0 00000</v>
      </c>
      <c r="Z462" s="1" t="str">
        <f t="shared" si="229"/>
        <v xml:space="preserve"> 0  0 00000</v>
      </c>
      <c r="AA462" s="1" t="str">
        <f t="shared" si="230"/>
        <v xml:space="preserve"> 000</v>
      </c>
      <c r="AB462" s="1" t="str">
        <f t="shared" si="239"/>
        <v xml:space="preserve">  000</v>
      </c>
      <c r="AC462" s="1" t="str">
        <f t="shared" si="231"/>
        <v xml:space="preserve"> 0   000</v>
      </c>
      <c r="AD462" s="1" t="str">
        <f t="shared" si="232"/>
        <v xml:space="preserve"> </v>
      </c>
      <c r="AE462" s="1" t="str">
        <f t="shared" si="240"/>
        <v xml:space="preserve">  </v>
      </c>
      <c r="AF462" s="1" t="str">
        <f t="shared" si="233"/>
        <v xml:space="preserve"> 0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0    00</v>
      </c>
      <c r="AN462" s="1" t="str">
        <f t="shared" si="255"/>
        <v xml:space="preserve"> 0    0</v>
      </c>
      <c r="AO462" s="1" t="str">
        <f t="shared" si="248"/>
        <v xml:space="preserve"> 0    </v>
      </c>
      <c r="AP462" s="1" t="str">
        <f t="shared" si="249"/>
        <v>0</v>
      </c>
      <c r="AQ462" s="1">
        <f t="shared" si="250"/>
        <v>0</v>
      </c>
      <c r="AR462" s="143"/>
    </row>
    <row r="463" spans="1:46" ht="13.5" customHeight="1" x14ac:dyDescent="0.2">
      <c r="A463" s="96"/>
      <c r="B463" s="241" t="str">
        <f t="shared" si="251"/>
        <v/>
      </c>
      <c r="C463" s="112" t="s">
        <v>3115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4"/>
        <v xml:space="preserve"> 0</v>
      </c>
      <c r="Q463" s="17" t="str">
        <f t="shared" si="235"/>
        <v xml:space="preserve"> 0 </v>
      </c>
      <c r="R463" s="17" t="str">
        <f t="shared" si="252"/>
        <v>00</v>
      </c>
      <c r="S463" s="17" t="str">
        <f t="shared" si="236"/>
        <v xml:space="preserve"> 00</v>
      </c>
      <c r="T463" s="17" t="str">
        <f t="shared" si="227"/>
        <v xml:space="preserve"> 0  00</v>
      </c>
      <c r="U463" s="4">
        <f t="shared" si="253"/>
        <v>0</v>
      </c>
      <c r="V463" s="17" t="str">
        <f t="shared" si="237"/>
        <v xml:space="preserve"> 0</v>
      </c>
      <c r="W463" s="17" t="str">
        <f t="shared" si="228"/>
        <v xml:space="preserve"> 0  0</v>
      </c>
      <c r="X463" s="1" t="str">
        <f t="shared" si="254"/>
        <v>0 00000</v>
      </c>
      <c r="Y463" s="1" t="str">
        <f t="shared" si="238"/>
        <v xml:space="preserve"> 0 00000</v>
      </c>
      <c r="Z463" s="1" t="str">
        <f t="shared" si="229"/>
        <v xml:space="preserve"> 0  0 00000</v>
      </c>
      <c r="AA463" s="1" t="str">
        <f t="shared" si="230"/>
        <v xml:space="preserve"> 000</v>
      </c>
      <c r="AB463" s="1" t="str">
        <f t="shared" si="239"/>
        <v xml:space="preserve">  000</v>
      </c>
      <c r="AC463" s="1" t="str">
        <f t="shared" si="231"/>
        <v xml:space="preserve"> 0   000</v>
      </c>
      <c r="AD463" s="1" t="str">
        <f t="shared" si="232"/>
        <v xml:space="preserve"> </v>
      </c>
      <c r="AE463" s="1" t="str">
        <f t="shared" si="240"/>
        <v xml:space="preserve">  </v>
      </c>
      <c r="AF463" s="1" t="str">
        <f t="shared" si="233"/>
        <v xml:space="preserve"> 0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0    00</v>
      </c>
      <c r="AN463" s="1" t="str">
        <f t="shared" si="255"/>
        <v xml:space="preserve"> 0    0</v>
      </c>
      <c r="AO463" s="1" t="str">
        <f t="shared" si="248"/>
        <v xml:space="preserve"> 0    </v>
      </c>
      <c r="AP463" s="1" t="str">
        <f t="shared" si="249"/>
        <v>0</v>
      </c>
      <c r="AQ463" s="1">
        <f t="shared" si="250"/>
        <v>0</v>
      </c>
      <c r="AR463" s="143"/>
    </row>
    <row r="464" spans="1:46" ht="13.5" customHeight="1" x14ac:dyDescent="0.2">
      <c r="A464" s="96"/>
      <c r="B464" s="241" t="str">
        <f t="shared" si="251"/>
        <v/>
      </c>
      <c r="C464" s="112" t="s">
        <v>3115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6">B464&amp;C464</f>
        <v xml:space="preserve"> 0</v>
      </c>
      <c r="Q464" s="17" t="str">
        <f t="shared" ref="Q464:Q514" si="257">P464&amp;" "&amp;D464</f>
        <v xml:space="preserve"> 0 </v>
      </c>
      <c r="R464" s="17" t="str">
        <f t="shared" si="252"/>
        <v>00</v>
      </c>
      <c r="S464" s="17" t="str">
        <f t="shared" ref="S464:S514" si="258">D464&amp;" "&amp;R464</f>
        <v xml:space="preserve"> 00</v>
      </c>
      <c r="T464" s="17" t="str">
        <f t="shared" si="227"/>
        <v xml:space="preserve"> 0  00</v>
      </c>
      <c r="U464" s="4">
        <f t="shared" si="253"/>
        <v>0</v>
      </c>
      <c r="V464" s="17" t="str">
        <f t="shared" ref="V464:V514" si="259">D464&amp;" "&amp;U464</f>
        <v xml:space="preserve"> 0</v>
      </c>
      <c r="W464" s="17" t="str">
        <f t="shared" si="228"/>
        <v xml:space="preserve"> 0  0</v>
      </c>
      <c r="X464" s="1" t="str">
        <f t="shared" si="254"/>
        <v>0 00000</v>
      </c>
      <c r="Y464" s="1" t="str">
        <f t="shared" ref="Y464:Y514" si="260">D464&amp;" "&amp;X464</f>
        <v xml:space="preserve"> 0 00000</v>
      </c>
      <c r="Z464" s="1" t="str">
        <f t="shared" si="229"/>
        <v xml:space="preserve"> 0  0 00000</v>
      </c>
      <c r="AA464" s="1" t="str">
        <f t="shared" si="230"/>
        <v xml:space="preserve"> 000</v>
      </c>
      <c r="AB464" s="1" t="str">
        <f t="shared" ref="AB464:AB514" si="261">D464&amp;" "&amp;AA464</f>
        <v xml:space="preserve">  000</v>
      </c>
      <c r="AC464" s="1" t="str">
        <f t="shared" si="231"/>
        <v xml:space="preserve"> 0   000</v>
      </c>
      <c r="AD464" s="1" t="str">
        <f t="shared" si="232"/>
        <v xml:space="preserve"> </v>
      </c>
      <c r="AE464" s="1" t="str">
        <f t="shared" ref="AE464:AE514" si="262">D464&amp;" "&amp;AD464</f>
        <v xml:space="preserve">  </v>
      </c>
      <c r="AF464" s="1" t="str">
        <f t="shared" si="233"/>
        <v xml:space="preserve"> 0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ref="AJ464:AJ513" si="263">D464&amp;" "&amp;AH464</f>
        <v xml:space="preserve">   0</v>
      </c>
      <c r="AK464" s="1" t="str">
        <f t="shared" ref="AK464:AK513" si="264">D464&amp;" "&amp;AG464</f>
        <v xml:space="preserve">   00</v>
      </c>
      <c r="AL464" s="1" t="str">
        <f t="shared" ref="AL464:AL513" si="265">D464&amp;" "&amp;AI464</f>
        <v xml:space="preserve">   </v>
      </c>
      <c r="AM464" s="1" t="str">
        <f t="shared" si="247"/>
        <v xml:space="preserve"> 0    00</v>
      </c>
      <c r="AN464" s="1" t="str">
        <f t="shared" si="255"/>
        <v xml:space="preserve"> 0    0</v>
      </c>
      <c r="AO464" s="1" t="str">
        <f t="shared" si="248"/>
        <v xml:space="preserve"> 0    </v>
      </c>
      <c r="AP464" s="1" t="str">
        <f t="shared" si="249"/>
        <v>0</v>
      </c>
      <c r="AQ464" s="1">
        <f t="shared" si="250"/>
        <v>0</v>
      </c>
      <c r="AR464" s="143"/>
      <c r="AT464" s="48"/>
    </row>
    <row r="465" spans="1:44" ht="13.5" customHeight="1" x14ac:dyDescent="0.2">
      <c r="A465" s="96"/>
      <c r="B465" s="241" t="str">
        <f t="shared" si="251"/>
        <v/>
      </c>
      <c r="C465" s="112" t="s">
        <v>3115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6"/>
        <v xml:space="preserve"> 0</v>
      </c>
      <c r="Q465" s="17" t="str">
        <f t="shared" si="257"/>
        <v xml:space="preserve"> 0 </v>
      </c>
      <c r="R465" s="17" t="str">
        <f t="shared" si="252"/>
        <v>00</v>
      </c>
      <c r="S465" s="17" t="str">
        <f t="shared" si="258"/>
        <v xml:space="preserve"> 00</v>
      </c>
      <c r="T465" s="17" t="str">
        <f t="shared" si="227"/>
        <v xml:space="preserve"> 0  00</v>
      </c>
      <c r="U465" s="4">
        <f t="shared" si="253"/>
        <v>0</v>
      </c>
      <c r="V465" s="17" t="str">
        <f t="shared" si="259"/>
        <v xml:space="preserve"> 0</v>
      </c>
      <c r="W465" s="17" t="str">
        <f t="shared" si="228"/>
        <v xml:space="preserve"> 0  0</v>
      </c>
      <c r="X465" s="1" t="str">
        <f t="shared" si="254"/>
        <v>0 00000</v>
      </c>
      <c r="Y465" s="1" t="str">
        <f t="shared" si="260"/>
        <v xml:space="preserve"> 0 00000</v>
      </c>
      <c r="Z465" s="1" t="str">
        <f t="shared" si="229"/>
        <v xml:space="preserve"> 0  0 00000</v>
      </c>
      <c r="AA465" s="1" t="str">
        <f t="shared" si="230"/>
        <v xml:space="preserve"> 000</v>
      </c>
      <c r="AB465" s="1" t="str">
        <f t="shared" si="261"/>
        <v xml:space="preserve">  000</v>
      </c>
      <c r="AC465" s="1" t="str">
        <f t="shared" si="231"/>
        <v xml:space="preserve"> 0   000</v>
      </c>
      <c r="AD465" s="1" t="str">
        <f t="shared" si="232"/>
        <v xml:space="preserve"> </v>
      </c>
      <c r="AE465" s="1" t="str">
        <f t="shared" si="262"/>
        <v xml:space="preserve">  </v>
      </c>
      <c r="AF465" s="1" t="str">
        <f t="shared" si="233"/>
        <v xml:space="preserve"> 0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63"/>
        <v xml:space="preserve">   0</v>
      </c>
      <c r="AK465" s="1" t="str">
        <f t="shared" si="264"/>
        <v xml:space="preserve">   00</v>
      </c>
      <c r="AL465" s="1" t="str">
        <f t="shared" si="265"/>
        <v xml:space="preserve">   </v>
      </c>
      <c r="AM465" s="1" t="str">
        <f t="shared" si="247"/>
        <v xml:space="preserve"> 0    00</v>
      </c>
      <c r="AN465" s="1" t="str">
        <f t="shared" si="255"/>
        <v xml:space="preserve"> 0    0</v>
      </c>
      <c r="AO465" s="1" t="str">
        <f t="shared" si="248"/>
        <v xml:space="preserve"> 0    </v>
      </c>
      <c r="AP465" s="1" t="str">
        <f t="shared" si="249"/>
        <v>0</v>
      </c>
      <c r="AQ465" s="1">
        <f t="shared" si="250"/>
        <v>0</v>
      </c>
      <c r="AR465" s="143"/>
    </row>
    <row r="466" spans="1:44" ht="13.5" customHeight="1" x14ac:dyDescent="0.2">
      <c r="A466" s="96"/>
      <c r="B466" s="241" t="str">
        <f t="shared" si="251"/>
        <v/>
      </c>
      <c r="C466" s="112" t="s">
        <v>3115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6"/>
        <v xml:space="preserve"> 0</v>
      </c>
      <c r="Q466" s="17" t="str">
        <f t="shared" si="257"/>
        <v xml:space="preserve"> 0 </v>
      </c>
      <c r="R466" s="17" t="str">
        <f t="shared" si="252"/>
        <v>00</v>
      </c>
      <c r="S466" s="17" t="str">
        <f t="shared" si="258"/>
        <v xml:space="preserve"> 00</v>
      </c>
      <c r="T466" s="17" t="str">
        <f t="shared" si="227"/>
        <v xml:space="preserve"> 0  00</v>
      </c>
      <c r="U466" s="4">
        <f t="shared" si="253"/>
        <v>0</v>
      </c>
      <c r="V466" s="17" t="str">
        <f t="shared" si="259"/>
        <v xml:space="preserve"> 0</v>
      </c>
      <c r="W466" s="17" t="str">
        <f t="shared" si="228"/>
        <v xml:space="preserve"> 0  0</v>
      </c>
      <c r="X466" s="1" t="str">
        <f t="shared" si="254"/>
        <v>0 00000</v>
      </c>
      <c r="Y466" s="1" t="str">
        <f t="shared" si="260"/>
        <v xml:space="preserve"> 0 00000</v>
      </c>
      <c r="Z466" s="1" t="str">
        <f t="shared" si="229"/>
        <v xml:space="preserve"> 0  0 00000</v>
      </c>
      <c r="AA466" s="1" t="str">
        <f t="shared" si="230"/>
        <v xml:space="preserve"> 000</v>
      </c>
      <c r="AB466" s="1" t="str">
        <f t="shared" si="261"/>
        <v xml:space="preserve">  000</v>
      </c>
      <c r="AC466" s="1" t="str">
        <f t="shared" si="231"/>
        <v xml:space="preserve"> 0   000</v>
      </c>
      <c r="AD466" s="1" t="str">
        <f t="shared" si="232"/>
        <v xml:space="preserve"> </v>
      </c>
      <c r="AE466" s="1" t="str">
        <f t="shared" si="262"/>
        <v xml:space="preserve">  </v>
      </c>
      <c r="AF466" s="1" t="str">
        <f t="shared" si="233"/>
        <v xml:space="preserve"> 0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63"/>
        <v xml:space="preserve">   0</v>
      </c>
      <c r="AK466" s="1" t="str">
        <f t="shared" si="264"/>
        <v xml:space="preserve">   00</v>
      </c>
      <c r="AL466" s="1" t="str">
        <f t="shared" si="265"/>
        <v xml:space="preserve">   </v>
      </c>
      <c r="AM466" s="1" t="str">
        <f t="shared" si="247"/>
        <v xml:space="preserve"> 0    00</v>
      </c>
      <c r="AN466" s="1" t="str">
        <f t="shared" si="255"/>
        <v xml:space="preserve"> 0    0</v>
      </c>
      <c r="AO466" s="1" t="str">
        <f t="shared" si="248"/>
        <v xml:space="preserve"> 0    </v>
      </c>
      <c r="AP466" s="1" t="str">
        <f t="shared" si="249"/>
        <v>0</v>
      </c>
      <c r="AQ466" s="1">
        <f t="shared" si="250"/>
        <v>0</v>
      </c>
      <c r="AR466" s="143"/>
    </row>
    <row r="467" spans="1:44" ht="13.5" customHeight="1" x14ac:dyDescent="0.2">
      <c r="A467" s="96"/>
      <c r="B467" s="241" t="str">
        <f t="shared" si="251"/>
        <v/>
      </c>
      <c r="C467" s="112" t="s">
        <v>3115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6"/>
        <v xml:space="preserve"> 0</v>
      </c>
      <c r="Q467" s="17" t="str">
        <f t="shared" si="257"/>
        <v xml:space="preserve"> 0 </v>
      </c>
      <c r="R467" s="17" t="str">
        <f t="shared" si="252"/>
        <v>00</v>
      </c>
      <c r="S467" s="17" t="str">
        <f t="shared" si="258"/>
        <v xml:space="preserve"> 00</v>
      </c>
      <c r="T467" s="17" t="str">
        <f t="shared" si="227"/>
        <v xml:space="preserve"> 0  00</v>
      </c>
      <c r="U467" s="4">
        <f t="shared" si="253"/>
        <v>0</v>
      </c>
      <c r="V467" s="17" t="str">
        <f t="shared" si="259"/>
        <v xml:space="preserve"> 0</v>
      </c>
      <c r="W467" s="17" t="str">
        <f t="shared" si="228"/>
        <v xml:space="preserve"> 0  0</v>
      </c>
      <c r="X467" s="1" t="str">
        <f t="shared" si="254"/>
        <v>0 00000</v>
      </c>
      <c r="Y467" s="1" t="str">
        <f t="shared" si="260"/>
        <v xml:space="preserve"> 0 00000</v>
      </c>
      <c r="Z467" s="1" t="str">
        <f t="shared" si="229"/>
        <v xml:space="preserve"> 0  0 00000</v>
      </c>
      <c r="AA467" s="1" t="str">
        <f t="shared" si="230"/>
        <v xml:space="preserve"> 000</v>
      </c>
      <c r="AB467" s="1" t="str">
        <f t="shared" si="261"/>
        <v xml:space="preserve">  000</v>
      </c>
      <c r="AC467" s="1" t="str">
        <f t="shared" si="231"/>
        <v xml:space="preserve"> 0   000</v>
      </c>
      <c r="AD467" s="1" t="str">
        <f t="shared" si="232"/>
        <v xml:space="preserve"> </v>
      </c>
      <c r="AE467" s="1" t="str">
        <f t="shared" si="262"/>
        <v xml:space="preserve">  </v>
      </c>
      <c r="AF467" s="1" t="str">
        <f t="shared" si="233"/>
        <v xml:space="preserve"> 0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63"/>
        <v xml:space="preserve">   0</v>
      </c>
      <c r="AK467" s="1" t="str">
        <f t="shared" si="264"/>
        <v xml:space="preserve">   00</v>
      </c>
      <c r="AL467" s="1" t="str">
        <f t="shared" si="265"/>
        <v xml:space="preserve">   </v>
      </c>
      <c r="AM467" s="1" t="str">
        <f t="shared" si="247"/>
        <v xml:space="preserve"> 0    00</v>
      </c>
      <c r="AN467" s="1" t="str">
        <f t="shared" si="255"/>
        <v xml:space="preserve"> 0    0</v>
      </c>
      <c r="AO467" s="1" t="str">
        <f t="shared" si="248"/>
        <v xml:space="preserve"> 0    </v>
      </c>
      <c r="AP467" s="1" t="str">
        <f t="shared" si="249"/>
        <v>0</v>
      </c>
      <c r="AQ467" s="1">
        <f t="shared" si="250"/>
        <v>0</v>
      </c>
      <c r="AR467" s="143"/>
    </row>
    <row r="468" spans="1:44" ht="13.5" customHeight="1" x14ac:dyDescent="0.2">
      <c r="A468" s="96"/>
      <c r="B468" s="241" t="str">
        <f t="shared" si="251"/>
        <v/>
      </c>
      <c r="C468" s="112" t="s">
        <v>3115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6"/>
        <v xml:space="preserve"> 0</v>
      </c>
      <c r="Q468" s="17" t="str">
        <f t="shared" si="257"/>
        <v xml:space="preserve"> 0 </v>
      </c>
      <c r="R468" s="17" t="str">
        <f t="shared" si="252"/>
        <v>00</v>
      </c>
      <c r="S468" s="17" t="str">
        <f t="shared" si="258"/>
        <v xml:space="preserve"> 00</v>
      </c>
      <c r="T468" s="17" t="str">
        <f t="shared" si="227"/>
        <v xml:space="preserve"> 0  00</v>
      </c>
      <c r="U468" s="4">
        <f t="shared" si="253"/>
        <v>0</v>
      </c>
      <c r="V468" s="17" t="str">
        <f t="shared" si="259"/>
        <v xml:space="preserve"> 0</v>
      </c>
      <c r="W468" s="17" t="str">
        <f t="shared" si="228"/>
        <v xml:space="preserve"> 0  0</v>
      </c>
      <c r="X468" s="1" t="str">
        <f t="shared" si="254"/>
        <v>0 00000</v>
      </c>
      <c r="Y468" s="1" t="str">
        <f t="shared" si="260"/>
        <v xml:space="preserve"> 0 00000</v>
      </c>
      <c r="Z468" s="1" t="str">
        <f t="shared" si="229"/>
        <v xml:space="preserve"> 0  0 00000</v>
      </c>
      <c r="AA468" s="1" t="str">
        <f t="shared" si="230"/>
        <v xml:space="preserve"> 000</v>
      </c>
      <c r="AB468" s="1" t="str">
        <f t="shared" si="261"/>
        <v xml:space="preserve">  000</v>
      </c>
      <c r="AC468" s="1" t="str">
        <f t="shared" si="231"/>
        <v xml:space="preserve"> 0   000</v>
      </c>
      <c r="AD468" s="1" t="str">
        <f t="shared" si="232"/>
        <v xml:space="preserve"> </v>
      </c>
      <c r="AE468" s="1" t="str">
        <f t="shared" si="262"/>
        <v xml:space="preserve">  </v>
      </c>
      <c r="AF468" s="1" t="str">
        <f t="shared" si="233"/>
        <v xml:space="preserve"> 0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63"/>
        <v xml:space="preserve">   0</v>
      </c>
      <c r="AK468" s="1" t="str">
        <f t="shared" si="264"/>
        <v xml:space="preserve">   00</v>
      </c>
      <c r="AL468" s="1" t="str">
        <f t="shared" si="265"/>
        <v xml:space="preserve">   </v>
      </c>
      <c r="AM468" s="1" t="str">
        <f t="shared" si="247"/>
        <v xml:space="preserve"> 0    00</v>
      </c>
      <c r="AN468" s="1" t="str">
        <f t="shared" si="255"/>
        <v xml:space="preserve"> 0    0</v>
      </c>
      <c r="AO468" s="1" t="str">
        <f t="shared" si="248"/>
        <v xml:space="preserve"> 0    </v>
      </c>
      <c r="AP468" s="1" t="str">
        <f t="shared" si="249"/>
        <v>0</v>
      </c>
      <c r="AQ468" s="1">
        <f t="shared" si="250"/>
        <v>0</v>
      </c>
      <c r="AR468" s="146"/>
    </row>
    <row r="469" spans="1:44" ht="13.5" customHeight="1" x14ac:dyDescent="0.2">
      <c r="A469" s="96"/>
      <c r="B469" s="241" t="str">
        <f t="shared" si="251"/>
        <v/>
      </c>
      <c r="C469" s="112" t="s">
        <v>3115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6"/>
        <v xml:space="preserve"> 0</v>
      </c>
      <c r="Q469" s="17" t="str">
        <f t="shared" si="257"/>
        <v xml:space="preserve"> 0 </v>
      </c>
      <c r="R469" s="17" t="str">
        <f t="shared" si="252"/>
        <v>00</v>
      </c>
      <c r="S469" s="17" t="str">
        <f t="shared" si="258"/>
        <v xml:space="preserve"> 00</v>
      </c>
      <c r="T469" s="17" t="str">
        <f t="shared" si="227"/>
        <v xml:space="preserve"> 0  00</v>
      </c>
      <c r="U469" s="4">
        <f t="shared" si="253"/>
        <v>0</v>
      </c>
      <c r="V469" s="17" t="str">
        <f t="shared" si="259"/>
        <v xml:space="preserve"> 0</v>
      </c>
      <c r="W469" s="17" t="str">
        <f t="shared" si="228"/>
        <v xml:space="preserve"> 0  0</v>
      </c>
      <c r="X469" s="1" t="str">
        <f t="shared" si="254"/>
        <v>0 00000</v>
      </c>
      <c r="Y469" s="1" t="str">
        <f t="shared" si="260"/>
        <v xml:space="preserve"> 0 00000</v>
      </c>
      <c r="Z469" s="1" t="str">
        <f t="shared" si="229"/>
        <v xml:space="preserve"> 0  0 00000</v>
      </c>
      <c r="AA469" s="1" t="str">
        <f t="shared" si="230"/>
        <v xml:space="preserve"> 000</v>
      </c>
      <c r="AB469" s="1" t="str">
        <f t="shared" si="261"/>
        <v xml:space="preserve">  000</v>
      </c>
      <c r="AC469" s="1" t="str">
        <f t="shared" si="231"/>
        <v xml:space="preserve"> 0   000</v>
      </c>
      <c r="AD469" s="1" t="str">
        <f t="shared" si="232"/>
        <v xml:space="preserve"> </v>
      </c>
      <c r="AE469" s="1" t="str">
        <f t="shared" si="262"/>
        <v xml:space="preserve">  </v>
      </c>
      <c r="AF469" s="1" t="str">
        <f t="shared" si="233"/>
        <v xml:space="preserve"> 0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63"/>
        <v xml:space="preserve">   0</v>
      </c>
      <c r="AK469" s="1" t="str">
        <f t="shared" si="264"/>
        <v xml:space="preserve">   00</v>
      </c>
      <c r="AL469" s="1" t="str">
        <f t="shared" si="265"/>
        <v xml:space="preserve">   </v>
      </c>
      <c r="AM469" s="1" t="str">
        <f t="shared" si="247"/>
        <v xml:space="preserve"> 0    00</v>
      </c>
      <c r="AN469" s="1" t="str">
        <f t="shared" si="255"/>
        <v xml:space="preserve"> 0    0</v>
      </c>
      <c r="AO469" s="1" t="str">
        <f t="shared" si="248"/>
        <v xml:space="preserve"> 0    </v>
      </c>
      <c r="AP469" s="1" t="str">
        <f t="shared" si="249"/>
        <v>0</v>
      </c>
      <c r="AQ469" s="1">
        <f t="shared" si="250"/>
        <v>0</v>
      </c>
      <c r="AR469" s="146"/>
    </row>
    <row r="470" spans="1:44" ht="13.5" customHeight="1" x14ac:dyDescent="0.2">
      <c r="A470" s="96"/>
      <c r="B470" s="241" t="str">
        <f t="shared" si="251"/>
        <v/>
      </c>
      <c r="C470" s="112" t="s">
        <v>3115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6"/>
        <v xml:space="preserve"> 0</v>
      </c>
      <c r="Q470" s="17" t="str">
        <f t="shared" si="257"/>
        <v xml:space="preserve"> 0 </v>
      </c>
      <c r="R470" s="17" t="str">
        <f t="shared" si="252"/>
        <v>00</v>
      </c>
      <c r="S470" s="17" t="str">
        <f t="shared" si="258"/>
        <v xml:space="preserve"> 00</v>
      </c>
      <c r="T470" s="17" t="str">
        <f t="shared" si="227"/>
        <v xml:space="preserve"> 0  00</v>
      </c>
      <c r="U470" s="4">
        <f t="shared" si="253"/>
        <v>0</v>
      </c>
      <c r="V470" s="17" t="str">
        <f t="shared" si="259"/>
        <v xml:space="preserve"> 0</v>
      </c>
      <c r="W470" s="17" t="str">
        <f t="shared" si="228"/>
        <v xml:space="preserve"> 0  0</v>
      </c>
      <c r="X470" s="1" t="str">
        <f t="shared" si="254"/>
        <v>0 00000</v>
      </c>
      <c r="Y470" s="1" t="str">
        <f t="shared" si="260"/>
        <v xml:space="preserve"> 0 00000</v>
      </c>
      <c r="Z470" s="1" t="str">
        <f t="shared" si="229"/>
        <v xml:space="preserve"> 0  0 00000</v>
      </c>
      <c r="AA470" s="1" t="str">
        <f t="shared" si="230"/>
        <v xml:space="preserve"> 000</v>
      </c>
      <c r="AB470" s="1" t="str">
        <f t="shared" si="261"/>
        <v xml:space="preserve">  000</v>
      </c>
      <c r="AC470" s="1" t="str">
        <f t="shared" si="231"/>
        <v xml:space="preserve"> 0   000</v>
      </c>
      <c r="AD470" s="1" t="str">
        <f t="shared" si="232"/>
        <v xml:space="preserve"> </v>
      </c>
      <c r="AE470" s="1" t="str">
        <f t="shared" si="262"/>
        <v xml:space="preserve">  </v>
      </c>
      <c r="AF470" s="1" t="str">
        <f t="shared" si="233"/>
        <v xml:space="preserve"> 0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63"/>
        <v xml:space="preserve">   0</v>
      </c>
      <c r="AK470" s="1" t="str">
        <f t="shared" si="264"/>
        <v xml:space="preserve">   00</v>
      </c>
      <c r="AL470" s="1" t="str">
        <f t="shared" si="265"/>
        <v xml:space="preserve">   </v>
      </c>
      <c r="AM470" s="1" t="str">
        <f t="shared" si="247"/>
        <v xml:space="preserve"> 0    00</v>
      </c>
      <c r="AN470" s="1" t="str">
        <f t="shared" si="255"/>
        <v xml:space="preserve"> 0    0</v>
      </c>
      <c r="AO470" s="1" t="str">
        <f t="shared" si="248"/>
        <v xml:space="preserve"> 0    </v>
      </c>
      <c r="AP470" s="1" t="str">
        <f t="shared" si="249"/>
        <v>0</v>
      </c>
      <c r="AQ470" s="1">
        <f t="shared" si="250"/>
        <v>0</v>
      </c>
      <c r="AR470" s="146"/>
    </row>
    <row r="471" spans="1:44" ht="13.5" customHeight="1" x14ac:dyDescent="0.2">
      <c r="A471" s="96"/>
      <c r="B471" s="241" t="str">
        <f t="shared" si="251"/>
        <v/>
      </c>
      <c r="C471" s="112" t="s">
        <v>3115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6"/>
        <v xml:space="preserve"> 0</v>
      </c>
      <c r="Q471" s="17" t="str">
        <f t="shared" si="257"/>
        <v xml:space="preserve"> 0 </v>
      </c>
      <c r="R471" s="17" t="str">
        <f t="shared" si="252"/>
        <v>00</v>
      </c>
      <c r="S471" s="17" t="str">
        <f t="shared" si="258"/>
        <v xml:space="preserve"> 00</v>
      </c>
      <c r="T471" s="17" t="str">
        <f t="shared" si="227"/>
        <v xml:space="preserve"> 0  00</v>
      </c>
      <c r="U471" s="4">
        <f t="shared" si="253"/>
        <v>0</v>
      </c>
      <c r="V471" s="17" t="str">
        <f t="shared" si="259"/>
        <v xml:space="preserve"> 0</v>
      </c>
      <c r="W471" s="17" t="str">
        <f t="shared" si="228"/>
        <v xml:space="preserve"> 0  0</v>
      </c>
      <c r="X471" s="1" t="str">
        <f t="shared" si="254"/>
        <v>0 00000</v>
      </c>
      <c r="Y471" s="1" t="str">
        <f t="shared" si="260"/>
        <v xml:space="preserve"> 0 00000</v>
      </c>
      <c r="Z471" s="1" t="str">
        <f t="shared" si="229"/>
        <v xml:space="preserve"> 0  0 00000</v>
      </c>
      <c r="AA471" s="1" t="str">
        <f t="shared" si="230"/>
        <v xml:space="preserve"> 000</v>
      </c>
      <c r="AB471" s="1" t="str">
        <f t="shared" si="261"/>
        <v xml:space="preserve">  000</v>
      </c>
      <c r="AC471" s="1" t="str">
        <f t="shared" si="231"/>
        <v xml:space="preserve"> 0   000</v>
      </c>
      <c r="AD471" s="1" t="str">
        <f t="shared" si="232"/>
        <v xml:space="preserve"> </v>
      </c>
      <c r="AE471" s="1" t="str">
        <f t="shared" si="262"/>
        <v xml:space="preserve">  </v>
      </c>
      <c r="AF471" s="1" t="str">
        <f t="shared" si="233"/>
        <v xml:space="preserve"> 0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63"/>
        <v xml:space="preserve">   0</v>
      </c>
      <c r="AK471" s="1" t="str">
        <f t="shared" si="264"/>
        <v xml:space="preserve">   00</v>
      </c>
      <c r="AL471" s="1" t="str">
        <f t="shared" si="265"/>
        <v xml:space="preserve">   </v>
      </c>
      <c r="AM471" s="1" t="str">
        <f t="shared" si="247"/>
        <v xml:space="preserve"> 0    00</v>
      </c>
      <c r="AN471" s="1" t="str">
        <f t="shared" si="255"/>
        <v xml:space="preserve"> 0    0</v>
      </c>
      <c r="AO471" s="1" t="str">
        <f t="shared" si="248"/>
        <v xml:space="preserve"> 0    </v>
      </c>
      <c r="AP471" s="1" t="str">
        <f t="shared" si="249"/>
        <v>0</v>
      </c>
      <c r="AQ471" s="1">
        <f t="shared" si="250"/>
        <v>0</v>
      </c>
      <c r="AR471" s="146"/>
    </row>
    <row r="472" spans="1:44" ht="13.5" customHeight="1" x14ac:dyDescent="0.2">
      <c r="A472" s="96"/>
      <c r="B472" s="241" t="str">
        <f t="shared" si="251"/>
        <v/>
      </c>
      <c r="C472" s="112" t="s">
        <v>3115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6"/>
        <v xml:space="preserve"> 0</v>
      </c>
      <c r="Q472" s="17" t="str">
        <f t="shared" si="257"/>
        <v xml:space="preserve"> 0 </v>
      </c>
      <c r="R472" s="17" t="str">
        <f t="shared" si="252"/>
        <v>00</v>
      </c>
      <c r="S472" s="17" t="str">
        <f t="shared" si="258"/>
        <v xml:space="preserve"> 00</v>
      </c>
      <c r="T472" s="17" t="str">
        <f t="shared" si="227"/>
        <v xml:space="preserve"> 0  00</v>
      </c>
      <c r="U472" s="4">
        <f t="shared" si="253"/>
        <v>0</v>
      </c>
      <c r="V472" s="17" t="str">
        <f t="shared" si="259"/>
        <v xml:space="preserve"> 0</v>
      </c>
      <c r="W472" s="17" t="str">
        <f t="shared" si="228"/>
        <v xml:space="preserve"> 0  0</v>
      </c>
      <c r="X472" s="1" t="str">
        <f t="shared" si="254"/>
        <v>0 00000</v>
      </c>
      <c r="Y472" s="1" t="str">
        <f t="shared" si="260"/>
        <v xml:space="preserve"> 0 00000</v>
      </c>
      <c r="Z472" s="1" t="str">
        <f t="shared" si="229"/>
        <v xml:space="preserve"> 0  0 00000</v>
      </c>
      <c r="AA472" s="1" t="str">
        <f t="shared" si="230"/>
        <v xml:space="preserve"> 000</v>
      </c>
      <c r="AB472" s="1" t="str">
        <f t="shared" si="261"/>
        <v xml:space="preserve">  000</v>
      </c>
      <c r="AC472" s="1" t="str">
        <f t="shared" si="231"/>
        <v xml:space="preserve"> 0   000</v>
      </c>
      <c r="AD472" s="1" t="str">
        <f t="shared" si="232"/>
        <v xml:space="preserve"> </v>
      </c>
      <c r="AE472" s="1" t="str">
        <f t="shared" si="262"/>
        <v xml:space="preserve">  </v>
      </c>
      <c r="AF472" s="1" t="str">
        <f t="shared" si="233"/>
        <v xml:space="preserve"> 0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63"/>
        <v xml:space="preserve">   0</v>
      </c>
      <c r="AK472" s="1" t="str">
        <f t="shared" si="264"/>
        <v xml:space="preserve">   00</v>
      </c>
      <c r="AL472" s="1" t="str">
        <f t="shared" si="265"/>
        <v xml:space="preserve">   </v>
      </c>
      <c r="AM472" s="1" t="str">
        <f t="shared" si="247"/>
        <v xml:space="preserve"> 0    00</v>
      </c>
      <c r="AN472" s="1" t="str">
        <f t="shared" si="255"/>
        <v xml:space="preserve"> 0    0</v>
      </c>
      <c r="AO472" s="1" t="str">
        <f t="shared" si="248"/>
        <v xml:space="preserve"> 0    </v>
      </c>
      <c r="AP472" s="1" t="str">
        <f t="shared" si="249"/>
        <v>0</v>
      </c>
      <c r="AQ472" s="1">
        <f t="shared" si="250"/>
        <v>0</v>
      </c>
      <c r="AR472" s="146"/>
    </row>
    <row r="473" spans="1:44" ht="13.5" customHeight="1" x14ac:dyDescent="0.2">
      <c r="A473" s="96"/>
      <c r="B473" s="241" t="str">
        <f t="shared" si="251"/>
        <v/>
      </c>
      <c r="C473" s="112" t="s">
        <v>3115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6"/>
        <v xml:space="preserve"> 0</v>
      </c>
      <c r="Q473" s="17" t="str">
        <f t="shared" si="257"/>
        <v xml:space="preserve"> 0 </v>
      </c>
      <c r="R473" s="17" t="str">
        <f t="shared" si="252"/>
        <v>00</v>
      </c>
      <c r="S473" s="17" t="str">
        <f t="shared" si="258"/>
        <v xml:space="preserve"> 00</v>
      </c>
      <c r="T473" s="17" t="str">
        <f t="shared" si="227"/>
        <v xml:space="preserve"> 0  00</v>
      </c>
      <c r="U473" s="4">
        <f t="shared" si="253"/>
        <v>0</v>
      </c>
      <c r="V473" s="17" t="str">
        <f t="shared" si="259"/>
        <v xml:space="preserve"> 0</v>
      </c>
      <c r="W473" s="17" t="str">
        <f t="shared" si="228"/>
        <v xml:space="preserve"> 0  0</v>
      </c>
      <c r="X473" s="1" t="str">
        <f t="shared" si="254"/>
        <v>0 00000</v>
      </c>
      <c r="Y473" s="1" t="str">
        <f t="shared" si="260"/>
        <v xml:space="preserve"> 0 00000</v>
      </c>
      <c r="Z473" s="1" t="str">
        <f t="shared" si="229"/>
        <v xml:space="preserve"> 0  0 00000</v>
      </c>
      <c r="AA473" s="1" t="str">
        <f t="shared" si="230"/>
        <v xml:space="preserve"> 000</v>
      </c>
      <c r="AB473" s="1" t="str">
        <f t="shared" si="261"/>
        <v xml:space="preserve">  000</v>
      </c>
      <c r="AC473" s="1" t="str">
        <f t="shared" si="231"/>
        <v xml:space="preserve"> 0   000</v>
      </c>
      <c r="AD473" s="1" t="str">
        <f t="shared" si="232"/>
        <v xml:space="preserve"> </v>
      </c>
      <c r="AE473" s="1" t="str">
        <f t="shared" si="262"/>
        <v xml:space="preserve">  </v>
      </c>
      <c r="AF473" s="1" t="str">
        <f t="shared" si="233"/>
        <v xml:space="preserve"> 0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63"/>
        <v xml:space="preserve">   0</v>
      </c>
      <c r="AK473" s="1" t="str">
        <f t="shared" si="264"/>
        <v xml:space="preserve">   00</v>
      </c>
      <c r="AL473" s="1" t="str">
        <f t="shared" si="265"/>
        <v xml:space="preserve">   </v>
      </c>
      <c r="AM473" s="1" t="str">
        <f t="shared" si="247"/>
        <v xml:space="preserve"> 0    00</v>
      </c>
      <c r="AN473" s="1" t="str">
        <f t="shared" si="255"/>
        <v xml:space="preserve"> 0    0</v>
      </c>
      <c r="AO473" s="1" t="str">
        <f t="shared" si="248"/>
        <v xml:space="preserve"> 0    </v>
      </c>
      <c r="AP473" s="1" t="str">
        <f t="shared" si="249"/>
        <v>0</v>
      </c>
      <c r="AQ473" s="1">
        <f t="shared" si="250"/>
        <v>0</v>
      </c>
      <c r="AR473" s="146"/>
    </row>
    <row r="474" spans="1:44" ht="13.5" customHeight="1" x14ac:dyDescent="0.2">
      <c r="A474" s="96"/>
      <c r="B474" s="241" t="str">
        <f t="shared" si="251"/>
        <v/>
      </c>
      <c r="C474" s="112" t="s">
        <v>3115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6"/>
        <v xml:space="preserve"> 0</v>
      </c>
      <c r="Q474" s="17" t="str">
        <f t="shared" si="257"/>
        <v xml:space="preserve"> 0 </v>
      </c>
      <c r="R474" s="17" t="str">
        <f t="shared" si="252"/>
        <v>00</v>
      </c>
      <c r="S474" s="17" t="str">
        <f t="shared" si="258"/>
        <v xml:space="preserve"> 00</v>
      </c>
      <c r="T474" s="17" t="str">
        <f t="shared" si="227"/>
        <v xml:space="preserve"> 0  00</v>
      </c>
      <c r="U474" s="4">
        <f t="shared" si="253"/>
        <v>0</v>
      </c>
      <c r="V474" s="17" t="str">
        <f t="shared" si="259"/>
        <v xml:space="preserve"> 0</v>
      </c>
      <c r="W474" s="17" t="str">
        <f t="shared" si="228"/>
        <v xml:space="preserve"> 0  0</v>
      </c>
      <c r="X474" s="1" t="str">
        <f t="shared" si="254"/>
        <v>0 00000</v>
      </c>
      <c r="Y474" s="1" t="str">
        <f t="shared" si="260"/>
        <v xml:space="preserve"> 0 00000</v>
      </c>
      <c r="Z474" s="1" t="str">
        <f t="shared" si="229"/>
        <v xml:space="preserve"> 0  0 00000</v>
      </c>
      <c r="AA474" s="1" t="str">
        <f t="shared" si="230"/>
        <v xml:space="preserve"> 000</v>
      </c>
      <c r="AB474" s="1" t="str">
        <f t="shared" si="261"/>
        <v xml:space="preserve">  000</v>
      </c>
      <c r="AC474" s="1" t="str">
        <f t="shared" si="231"/>
        <v xml:space="preserve"> 0   000</v>
      </c>
      <c r="AD474" s="1" t="str">
        <f t="shared" si="232"/>
        <v xml:space="preserve"> </v>
      </c>
      <c r="AE474" s="1" t="str">
        <f t="shared" si="262"/>
        <v xml:space="preserve">  </v>
      </c>
      <c r="AF474" s="1" t="str">
        <f t="shared" si="233"/>
        <v xml:space="preserve"> 0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63"/>
        <v xml:space="preserve">   0</v>
      </c>
      <c r="AK474" s="1" t="str">
        <f t="shared" si="264"/>
        <v xml:space="preserve">   00</v>
      </c>
      <c r="AL474" s="1" t="str">
        <f t="shared" si="265"/>
        <v xml:space="preserve">   </v>
      </c>
      <c r="AM474" s="1" t="str">
        <f t="shared" si="247"/>
        <v xml:space="preserve"> 0    00</v>
      </c>
      <c r="AN474" s="1" t="str">
        <f t="shared" si="255"/>
        <v xml:space="preserve"> 0    0</v>
      </c>
      <c r="AO474" s="1" t="str">
        <f t="shared" si="248"/>
        <v xml:space="preserve"> 0    </v>
      </c>
      <c r="AP474" s="1" t="str">
        <f t="shared" si="249"/>
        <v>0</v>
      </c>
      <c r="AQ474" s="1">
        <f t="shared" si="250"/>
        <v>0</v>
      </c>
      <c r="AR474" s="146"/>
    </row>
    <row r="475" spans="1:44" ht="13.5" customHeight="1" x14ac:dyDescent="0.2">
      <c r="A475" s="96"/>
      <c r="B475" s="241" t="str">
        <f t="shared" si="251"/>
        <v/>
      </c>
      <c r="C475" s="112" t="s">
        <v>3115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6"/>
        <v xml:space="preserve"> 0</v>
      </c>
      <c r="Q475" s="17" t="str">
        <f t="shared" si="257"/>
        <v xml:space="preserve"> 0 </v>
      </c>
      <c r="R475" s="17" t="str">
        <f t="shared" si="252"/>
        <v>00</v>
      </c>
      <c r="S475" s="17" t="str">
        <f t="shared" si="258"/>
        <v xml:space="preserve"> 00</v>
      </c>
      <c r="T475" s="17" t="str">
        <f t="shared" si="227"/>
        <v xml:space="preserve"> 0  00</v>
      </c>
      <c r="U475" s="4">
        <f t="shared" si="253"/>
        <v>0</v>
      </c>
      <c r="V475" s="17" t="str">
        <f t="shared" si="259"/>
        <v xml:space="preserve"> 0</v>
      </c>
      <c r="W475" s="17" t="str">
        <f t="shared" si="228"/>
        <v xml:space="preserve"> 0  0</v>
      </c>
      <c r="X475" s="1" t="str">
        <f t="shared" si="254"/>
        <v>0 00000</v>
      </c>
      <c r="Y475" s="1" t="str">
        <f t="shared" si="260"/>
        <v xml:space="preserve"> 0 00000</v>
      </c>
      <c r="Z475" s="1" t="str">
        <f t="shared" si="229"/>
        <v xml:space="preserve"> 0  0 00000</v>
      </c>
      <c r="AA475" s="1" t="str">
        <f t="shared" si="230"/>
        <v xml:space="preserve"> 000</v>
      </c>
      <c r="AB475" s="1" t="str">
        <f t="shared" si="261"/>
        <v xml:space="preserve">  000</v>
      </c>
      <c r="AC475" s="1" t="str">
        <f t="shared" si="231"/>
        <v xml:space="preserve"> 0   000</v>
      </c>
      <c r="AD475" s="1" t="str">
        <f t="shared" si="232"/>
        <v xml:space="preserve"> </v>
      </c>
      <c r="AE475" s="1" t="str">
        <f t="shared" si="262"/>
        <v xml:space="preserve">  </v>
      </c>
      <c r="AF475" s="1" t="str">
        <f t="shared" si="233"/>
        <v xml:space="preserve"> 0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63"/>
        <v xml:space="preserve">   0</v>
      </c>
      <c r="AK475" s="1" t="str">
        <f t="shared" si="264"/>
        <v xml:space="preserve">   00</v>
      </c>
      <c r="AL475" s="1" t="str">
        <f t="shared" si="265"/>
        <v xml:space="preserve">   </v>
      </c>
      <c r="AM475" s="1" t="str">
        <f t="shared" si="247"/>
        <v xml:space="preserve"> 0    00</v>
      </c>
      <c r="AN475" s="1" t="str">
        <f t="shared" si="255"/>
        <v xml:space="preserve"> 0    0</v>
      </c>
      <c r="AO475" s="1" t="str">
        <f t="shared" si="248"/>
        <v xml:space="preserve"> 0    </v>
      </c>
      <c r="AP475" s="1" t="str">
        <f t="shared" si="249"/>
        <v>0</v>
      </c>
      <c r="AQ475" s="1">
        <f t="shared" si="250"/>
        <v>0</v>
      </c>
      <c r="AR475" s="146"/>
    </row>
    <row r="476" spans="1:44" ht="13.5" customHeight="1" x14ac:dyDescent="0.2">
      <c r="A476" s="96"/>
      <c r="B476" s="241" t="str">
        <f t="shared" si="251"/>
        <v/>
      </c>
      <c r="C476" s="112" t="s">
        <v>3115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6"/>
        <v xml:space="preserve"> 0</v>
      </c>
      <c r="Q476" s="17" t="str">
        <f t="shared" si="257"/>
        <v xml:space="preserve"> 0 </v>
      </c>
      <c r="R476" s="17" t="str">
        <f t="shared" si="252"/>
        <v>00</v>
      </c>
      <c r="S476" s="17" t="str">
        <f t="shared" si="258"/>
        <v xml:space="preserve"> 00</v>
      </c>
      <c r="T476" s="17" t="str">
        <f t="shared" si="227"/>
        <v xml:space="preserve"> 0  00</v>
      </c>
      <c r="U476" s="4">
        <f t="shared" si="253"/>
        <v>0</v>
      </c>
      <c r="V476" s="17" t="str">
        <f t="shared" si="259"/>
        <v xml:space="preserve"> 0</v>
      </c>
      <c r="W476" s="17" t="str">
        <f t="shared" si="228"/>
        <v xml:space="preserve"> 0  0</v>
      </c>
      <c r="X476" s="1" t="str">
        <f t="shared" si="254"/>
        <v>0 00000</v>
      </c>
      <c r="Y476" s="1" t="str">
        <f t="shared" si="260"/>
        <v xml:space="preserve"> 0 00000</v>
      </c>
      <c r="Z476" s="1" t="str">
        <f t="shared" si="229"/>
        <v xml:space="preserve"> 0  0 00000</v>
      </c>
      <c r="AA476" s="1" t="str">
        <f t="shared" si="230"/>
        <v xml:space="preserve"> 000</v>
      </c>
      <c r="AB476" s="1" t="str">
        <f t="shared" si="261"/>
        <v xml:space="preserve">  000</v>
      </c>
      <c r="AC476" s="1" t="str">
        <f t="shared" si="231"/>
        <v xml:space="preserve"> 0   000</v>
      </c>
      <c r="AD476" s="1" t="str">
        <f t="shared" si="232"/>
        <v xml:space="preserve"> </v>
      </c>
      <c r="AE476" s="1" t="str">
        <f t="shared" si="262"/>
        <v xml:space="preserve">  </v>
      </c>
      <c r="AF476" s="1" t="str">
        <f t="shared" si="233"/>
        <v xml:space="preserve"> 0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63"/>
        <v xml:space="preserve">   0</v>
      </c>
      <c r="AK476" s="1" t="str">
        <f t="shared" si="264"/>
        <v xml:space="preserve">   00</v>
      </c>
      <c r="AL476" s="1" t="str">
        <f t="shared" si="265"/>
        <v xml:space="preserve">   </v>
      </c>
      <c r="AM476" s="1" t="str">
        <f t="shared" si="247"/>
        <v xml:space="preserve"> 0    00</v>
      </c>
      <c r="AN476" s="1" t="str">
        <f t="shared" si="255"/>
        <v xml:space="preserve"> 0    0</v>
      </c>
      <c r="AO476" s="1" t="str">
        <f t="shared" si="248"/>
        <v xml:space="preserve"> 0    </v>
      </c>
      <c r="AP476" s="1" t="str">
        <f t="shared" si="249"/>
        <v>0</v>
      </c>
      <c r="AQ476" s="1">
        <f t="shared" si="250"/>
        <v>0</v>
      </c>
      <c r="AR476" s="146"/>
    </row>
    <row r="477" spans="1:44" ht="15.75" customHeight="1" x14ac:dyDescent="0.2">
      <c r="A477" s="96"/>
      <c r="B477" s="241" t="str">
        <f t="shared" si="251"/>
        <v/>
      </c>
      <c r="C477" s="112" t="s">
        <v>3115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6"/>
        <v xml:space="preserve"> 0</v>
      </c>
      <c r="Q477" s="17" t="str">
        <f t="shared" si="257"/>
        <v xml:space="preserve"> 0 </v>
      </c>
      <c r="R477" s="17" t="str">
        <f t="shared" si="252"/>
        <v>00</v>
      </c>
      <c r="S477" s="17" t="str">
        <f t="shared" si="258"/>
        <v xml:space="preserve"> 00</v>
      </c>
      <c r="T477" s="17" t="str">
        <f t="shared" si="227"/>
        <v xml:space="preserve"> 0  00</v>
      </c>
      <c r="U477" s="4">
        <f t="shared" si="253"/>
        <v>0</v>
      </c>
      <c r="V477" s="17" t="str">
        <f t="shared" si="259"/>
        <v xml:space="preserve"> 0</v>
      </c>
      <c r="W477" s="17" t="str">
        <f t="shared" si="228"/>
        <v xml:space="preserve"> 0  0</v>
      </c>
      <c r="X477" s="1" t="str">
        <f t="shared" si="254"/>
        <v>0 00000</v>
      </c>
      <c r="Y477" s="1" t="str">
        <f t="shared" si="260"/>
        <v xml:space="preserve"> 0 00000</v>
      </c>
      <c r="Z477" s="1" t="str">
        <f t="shared" si="229"/>
        <v xml:space="preserve"> 0  0 00000</v>
      </c>
      <c r="AA477" s="1" t="str">
        <f t="shared" si="230"/>
        <v xml:space="preserve"> 000</v>
      </c>
      <c r="AB477" s="1" t="str">
        <f t="shared" si="261"/>
        <v xml:space="preserve">  000</v>
      </c>
      <c r="AC477" s="1" t="str">
        <f t="shared" si="231"/>
        <v xml:space="preserve"> 0   000</v>
      </c>
      <c r="AD477" s="1" t="str">
        <f t="shared" si="232"/>
        <v xml:space="preserve"> </v>
      </c>
      <c r="AE477" s="1" t="str">
        <f t="shared" si="262"/>
        <v xml:space="preserve">  </v>
      </c>
      <c r="AF477" s="1" t="str">
        <f t="shared" si="233"/>
        <v xml:space="preserve"> 0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63"/>
        <v xml:space="preserve">   0</v>
      </c>
      <c r="AK477" s="1" t="str">
        <f t="shared" si="264"/>
        <v xml:space="preserve">   00</v>
      </c>
      <c r="AL477" s="1" t="str">
        <f t="shared" si="265"/>
        <v xml:space="preserve">   </v>
      </c>
      <c r="AM477" s="1" t="str">
        <f t="shared" si="247"/>
        <v xml:space="preserve"> 0    00</v>
      </c>
      <c r="AN477" s="1" t="str">
        <f t="shared" si="255"/>
        <v xml:space="preserve"> 0    0</v>
      </c>
      <c r="AO477" s="1" t="str">
        <f t="shared" si="248"/>
        <v xml:space="preserve"> 0    </v>
      </c>
      <c r="AP477" s="1" t="str">
        <f t="shared" si="249"/>
        <v>0</v>
      </c>
      <c r="AQ477" s="1">
        <f t="shared" si="250"/>
        <v>0</v>
      </c>
      <c r="AR477" s="146"/>
    </row>
    <row r="478" spans="1:44" ht="13.5" customHeight="1" x14ac:dyDescent="0.2">
      <c r="A478" s="96"/>
      <c r="B478" s="241" t="str">
        <f t="shared" si="251"/>
        <v/>
      </c>
      <c r="C478" s="112" t="s">
        <v>3115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6"/>
        <v xml:space="preserve"> 0</v>
      </c>
      <c r="Q478" s="17" t="str">
        <f t="shared" si="257"/>
        <v xml:space="preserve"> 0 </v>
      </c>
      <c r="R478" s="17" t="str">
        <f t="shared" si="252"/>
        <v>00</v>
      </c>
      <c r="S478" s="17" t="str">
        <f t="shared" si="258"/>
        <v xml:space="preserve"> 00</v>
      </c>
      <c r="T478" s="17" t="str">
        <f t="shared" si="227"/>
        <v xml:space="preserve"> 0  00</v>
      </c>
      <c r="U478" s="4">
        <f t="shared" si="253"/>
        <v>0</v>
      </c>
      <c r="V478" s="17" t="str">
        <f t="shared" si="259"/>
        <v xml:space="preserve"> 0</v>
      </c>
      <c r="W478" s="17" t="str">
        <f t="shared" si="228"/>
        <v xml:space="preserve"> 0  0</v>
      </c>
      <c r="X478" s="1" t="str">
        <f t="shared" si="254"/>
        <v>0 00000</v>
      </c>
      <c r="Y478" s="1" t="str">
        <f t="shared" si="260"/>
        <v xml:space="preserve"> 0 00000</v>
      </c>
      <c r="Z478" s="1" t="str">
        <f t="shared" si="229"/>
        <v xml:space="preserve"> 0  0 00000</v>
      </c>
      <c r="AA478" s="1" t="str">
        <f t="shared" si="230"/>
        <v xml:space="preserve"> 000</v>
      </c>
      <c r="AB478" s="1" t="str">
        <f t="shared" si="261"/>
        <v xml:space="preserve">  000</v>
      </c>
      <c r="AC478" s="1" t="str">
        <f t="shared" si="231"/>
        <v xml:space="preserve"> 0   000</v>
      </c>
      <c r="AD478" s="1" t="str">
        <f t="shared" si="232"/>
        <v xml:space="preserve"> </v>
      </c>
      <c r="AE478" s="1" t="str">
        <f t="shared" si="262"/>
        <v xml:space="preserve">  </v>
      </c>
      <c r="AF478" s="1" t="str">
        <f t="shared" si="233"/>
        <v xml:space="preserve"> 0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63"/>
        <v xml:space="preserve">   0</v>
      </c>
      <c r="AK478" s="1" t="str">
        <f t="shared" si="264"/>
        <v xml:space="preserve">   00</v>
      </c>
      <c r="AL478" s="1" t="str">
        <f t="shared" si="265"/>
        <v xml:space="preserve">   </v>
      </c>
      <c r="AM478" s="1" t="str">
        <f t="shared" si="247"/>
        <v xml:space="preserve"> 0    00</v>
      </c>
      <c r="AN478" s="1" t="str">
        <f t="shared" si="255"/>
        <v xml:space="preserve"> 0    0</v>
      </c>
      <c r="AO478" s="1" t="str">
        <f t="shared" si="248"/>
        <v xml:space="preserve"> 0    </v>
      </c>
      <c r="AP478" s="1" t="str">
        <f t="shared" si="249"/>
        <v>0</v>
      </c>
      <c r="AQ478" s="1">
        <f t="shared" si="250"/>
        <v>0</v>
      </c>
      <c r="AR478" s="146"/>
    </row>
    <row r="479" spans="1:44" ht="13.5" customHeight="1" x14ac:dyDescent="0.2">
      <c r="A479" s="96"/>
      <c r="B479" s="241" t="str">
        <f t="shared" si="251"/>
        <v/>
      </c>
      <c r="C479" s="112" t="s">
        <v>3115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6"/>
        <v xml:space="preserve"> 0</v>
      </c>
      <c r="Q479" s="17" t="str">
        <f t="shared" si="257"/>
        <v xml:space="preserve"> 0 </v>
      </c>
      <c r="R479" s="17" t="str">
        <f t="shared" si="252"/>
        <v>00</v>
      </c>
      <c r="S479" s="17" t="str">
        <f t="shared" si="258"/>
        <v xml:space="preserve"> 00</v>
      </c>
      <c r="T479" s="17" t="str">
        <f t="shared" si="227"/>
        <v xml:space="preserve"> 0  00</v>
      </c>
      <c r="U479" s="4">
        <f t="shared" si="253"/>
        <v>0</v>
      </c>
      <c r="V479" s="17" t="str">
        <f t="shared" si="259"/>
        <v xml:space="preserve"> 0</v>
      </c>
      <c r="W479" s="17" t="str">
        <f t="shared" si="228"/>
        <v xml:space="preserve"> 0  0</v>
      </c>
      <c r="X479" s="1" t="str">
        <f t="shared" si="254"/>
        <v>0 00000</v>
      </c>
      <c r="Y479" s="1" t="str">
        <f t="shared" si="260"/>
        <v xml:space="preserve"> 0 00000</v>
      </c>
      <c r="Z479" s="1" t="str">
        <f t="shared" si="229"/>
        <v xml:space="preserve"> 0  0 00000</v>
      </c>
      <c r="AA479" s="1" t="str">
        <f t="shared" si="230"/>
        <v xml:space="preserve"> 000</v>
      </c>
      <c r="AB479" s="1" t="str">
        <f t="shared" si="261"/>
        <v xml:space="preserve">  000</v>
      </c>
      <c r="AC479" s="1" t="str">
        <f t="shared" si="231"/>
        <v xml:space="preserve"> 0   000</v>
      </c>
      <c r="AD479" s="1" t="str">
        <f t="shared" si="232"/>
        <v xml:space="preserve"> </v>
      </c>
      <c r="AE479" s="1" t="str">
        <f t="shared" si="262"/>
        <v xml:space="preserve">  </v>
      </c>
      <c r="AF479" s="1" t="str">
        <f t="shared" si="233"/>
        <v xml:space="preserve"> 0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63"/>
        <v xml:space="preserve">   0</v>
      </c>
      <c r="AK479" s="1" t="str">
        <f t="shared" si="264"/>
        <v xml:space="preserve">   00</v>
      </c>
      <c r="AL479" s="1" t="str">
        <f t="shared" si="265"/>
        <v xml:space="preserve">   </v>
      </c>
      <c r="AM479" s="1" t="str">
        <f t="shared" si="247"/>
        <v xml:space="preserve"> 0    00</v>
      </c>
      <c r="AN479" s="1" t="str">
        <f t="shared" si="255"/>
        <v xml:space="preserve"> 0    0</v>
      </c>
      <c r="AO479" s="1" t="str">
        <f t="shared" si="248"/>
        <v xml:space="preserve"> 0    </v>
      </c>
      <c r="AP479" s="1" t="str">
        <f t="shared" si="249"/>
        <v>0</v>
      </c>
      <c r="AQ479" s="1">
        <f t="shared" si="250"/>
        <v>0</v>
      </c>
      <c r="AR479" s="146"/>
    </row>
    <row r="480" spans="1:44" ht="13.5" customHeight="1" x14ac:dyDescent="0.2">
      <c r="A480" s="96"/>
      <c r="B480" s="241" t="str">
        <f t="shared" si="251"/>
        <v/>
      </c>
      <c r="C480" s="112" t="s">
        <v>3115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6"/>
        <v xml:space="preserve"> 0</v>
      </c>
      <c r="Q480" s="17" t="str">
        <f t="shared" si="257"/>
        <v xml:space="preserve"> 0 </v>
      </c>
      <c r="R480" s="17" t="str">
        <f t="shared" si="252"/>
        <v>00</v>
      </c>
      <c r="S480" s="17" t="str">
        <f t="shared" si="258"/>
        <v xml:space="preserve"> 00</v>
      </c>
      <c r="T480" s="17" t="str">
        <f t="shared" ref="T480:T543" si="266">Q480&amp;" "&amp;R480</f>
        <v xml:space="preserve"> 0  00</v>
      </c>
      <c r="U480" s="4">
        <f t="shared" si="253"/>
        <v>0</v>
      </c>
      <c r="V480" s="17" t="str">
        <f t="shared" si="259"/>
        <v xml:space="preserve"> 0</v>
      </c>
      <c r="W480" s="17" t="str">
        <f t="shared" ref="W480:W543" si="267">Q480&amp;" "&amp;U480</f>
        <v xml:space="preserve"> 0  0</v>
      </c>
      <c r="X480" s="1" t="str">
        <f t="shared" si="254"/>
        <v>0 00000</v>
      </c>
      <c r="Y480" s="1" t="str">
        <f t="shared" si="260"/>
        <v xml:space="preserve"> 0 00000</v>
      </c>
      <c r="Z480" s="1" t="str">
        <f t="shared" ref="Z480:Z543" si="268">Q480&amp;" "&amp;X480</f>
        <v xml:space="preserve"> 0  0 00000</v>
      </c>
      <c r="AA480" s="1" t="str">
        <f t="shared" ref="AA480:AA543" si="269">E480&amp;" "&amp;F480&amp;LEFT(G480,2)&amp;"000"</f>
        <v xml:space="preserve"> 000</v>
      </c>
      <c r="AB480" s="1" t="str">
        <f t="shared" si="261"/>
        <v xml:space="preserve">  000</v>
      </c>
      <c r="AC480" s="1" t="str">
        <f t="shared" ref="AC480:AC543" si="270">Q480&amp;" "&amp;AA480</f>
        <v xml:space="preserve"> 0   000</v>
      </c>
      <c r="AD480" s="1" t="str">
        <f t="shared" ref="AD480:AD543" si="271">E480&amp;" "&amp;F480&amp;G480</f>
        <v xml:space="preserve"> </v>
      </c>
      <c r="AE480" s="1" t="str">
        <f t="shared" si="262"/>
        <v xml:space="preserve">  </v>
      </c>
      <c r="AF480" s="1" t="str">
        <f t="shared" ref="AF480:AF543" si="272">Q480&amp;" "&amp;AD480</f>
        <v xml:space="preserve"> 0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63"/>
        <v xml:space="preserve">   0</v>
      </c>
      <c r="AK480" s="1" t="str">
        <f t="shared" si="264"/>
        <v xml:space="preserve">   00</v>
      </c>
      <c r="AL480" s="1" t="str">
        <f t="shared" si="265"/>
        <v xml:space="preserve">   </v>
      </c>
      <c r="AM480" s="1" t="str">
        <f t="shared" si="247"/>
        <v xml:space="preserve"> 0    00</v>
      </c>
      <c r="AN480" s="1" t="str">
        <f t="shared" si="255"/>
        <v xml:space="preserve"> 0    0</v>
      </c>
      <c r="AO480" s="1" t="str">
        <f t="shared" si="248"/>
        <v xml:space="preserve"> 0    </v>
      </c>
      <c r="AP480" s="1" t="str">
        <f t="shared" si="249"/>
        <v>0</v>
      </c>
      <c r="AQ480" s="1">
        <f t="shared" si="250"/>
        <v>0</v>
      </c>
      <c r="AR480" s="146"/>
    </row>
    <row r="481" spans="1:46" ht="13.5" customHeight="1" x14ac:dyDescent="0.2">
      <c r="A481" s="96"/>
      <c r="B481" s="241" t="str">
        <f t="shared" si="251"/>
        <v/>
      </c>
      <c r="C481" s="112" t="s">
        <v>3115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6"/>
        <v xml:space="preserve"> 0</v>
      </c>
      <c r="Q481" s="17" t="str">
        <f t="shared" si="257"/>
        <v xml:space="preserve"> 0 </v>
      </c>
      <c r="R481" s="17" t="str">
        <f t="shared" si="252"/>
        <v>00</v>
      </c>
      <c r="S481" s="17" t="str">
        <f t="shared" si="258"/>
        <v xml:space="preserve"> 00</v>
      </c>
      <c r="T481" s="17" t="str">
        <f t="shared" si="266"/>
        <v xml:space="preserve"> 0  00</v>
      </c>
      <c r="U481" s="4">
        <f t="shared" si="253"/>
        <v>0</v>
      </c>
      <c r="V481" s="17" t="str">
        <f t="shared" si="259"/>
        <v xml:space="preserve"> 0</v>
      </c>
      <c r="W481" s="17" t="str">
        <f t="shared" si="267"/>
        <v xml:space="preserve"> 0  0</v>
      </c>
      <c r="X481" s="1" t="str">
        <f t="shared" si="254"/>
        <v>0 00000</v>
      </c>
      <c r="Y481" s="1" t="str">
        <f t="shared" si="260"/>
        <v xml:space="preserve"> 0 00000</v>
      </c>
      <c r="Z481" s="1" t="str">
        <f t="shared" si="268"/>
        <v xml:space="preserve"> 0  0 00000</v>
      </c>
      <c r="AA481" s="1" t="str">
        <f t="shared" si="269"/>
        <v xml:space="preserve"> 000</v>
      </c>
      <c r="AB481" s="1" t="str">
        <f t="shared" si="261"/>
        <v xml:space="preserve">  000</v>
      </c>
      <c r="AC481" s="1" t="str">
        <f t="shared" si="270"/>
        <v xml:space="preserve"> 0   000</v>
      </c>
      <c r="AD481" s="1" t="str">
        <f t="shared" si="271"/>
        <v xml:space="preserve"> </v>
      </c>
      <c r="AE481" s="1" t="str">
        <f t="shared" si="262"/>
        <v xml:space="preserve">  </v>
      </c>
      <c r="AF481" s="1" t="str">
        <f t="shared" si="272"/>
        <v xml:space="preserve"> 0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63"/>
        <v xml:space="preserve">   0</v>
      </c>
      <c r="AK481" s="1" t="str">
        <f t="shared" si="264"/>
        <v xml:space="preserve">   00</v>
      </c>
      <c r="AL481" s="1" t="str">
        <f t="shared" si="265"/>
        <v xml:space="preserve">   </v>
      </c>
      <c r="AM481" s="1" t="str">
        <f t="shared" si="247"/>
        <v xml:space="preserve"> 0    00</v>
      </c>
      <c r="AN481" s="1" t="str">
        <f t="shared" si="255"/>
        <v xml:space="preserve"> 0    0</v>
      </c>
      <c r="AO481" s="1" t="str">
        <f t="shared" si="248"/>
        <v xml:space="preserve"> 0    </v>
      </c>
      <c r="AP481" s="1" t="str">
        <f t="shared" si="249"/>
        <v>0</v>
      </c>
      <c r="AQ481" s="1">
        <f t="shared" si="250"/>
        <v>0</v>
      </c>
      <c r="AR481" s="146"/>
    </row>
    <row r="482" spans="1:46" ht="13.5" customHeight="1" x14ac:dyDescent="0.2">
      <c r="A482" s="96"/>
      <c r="B482" s="241" t="str">
        <f t="shared" si="251"/>
        <v/>
      </c>
      <c r="C482" s="112" t="s">
        <v>3115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6"/>
        <v xml:space="preserve"> 0</v>
      </c>
      <c r="Q482" s="17" t="str">
        <f t="shared" si="257"/>
        <v xml:space="preserve"> 0 </v>
      </c>
      <c r="R482" s="17" t="str">
        <f t="shared" si="252"/>
        <v>00</v>
      </c>
      <c r="S482" s="17" t="str">
        <f t="shared" si="258"/>
        <v xml:space="preserve"> 00</v>
      </c>
      <c r="T482" s="17" t="str">
        <f t="shared" si="266"/>
        <v xml:space="preserve"> 0  00</v>
      </c>
      <c r="U482" s="4">
        <f t="shared" si="253"/>
        <v>0</v>
      </c>
      <c r="V482" s="17" t="str">
        <f t="shared" si="259"/>
        <v xml:space="preserve"> 0</v>
      </c>
      <c r="W482" s="17" t="str">
        <f t="shared" si="267"/>
        <v xml:space="preserve"> 0  0</v>
      </c>
      <c r="X482" s="1" t="str">
        <f t="shared" si="254"/>
        <v>0 00000</v>
      </c>
      <c r="Y482" s="1" t="str">
        <f t="shared" si="260"/>
        <v xml:space="preserve"> 0 00000</v>
      </c>
      <c r="Z482" s="1" t="str">
        <f t="shared" si="268"/>
        <v xml:space="preserve"> 0  0 00000</v>
      </c>
      <c r="AA482" s="1" t="str">
        <f t="shared" si="269"/>
        <v xml:space="preserve"> 000</v>
      </c>
      <c r="AB482" s="1" t="str">
        <f t="shared" si="261"/>
        <v xml:space="preserve">  000</v>
      </c>
      <c r="AC482" s="1" t="str">
        <f t="shared" si="270"/>
        <v xml:space="preserve"> 0   000</v>
      </c>
      <c r="AD482" s="1" t="str">
        <f t="shared" si="271"/>
        <v xml:space="preserve"> </v>
      </c>
      <c r="AE482" s="1" t="str">
        <f t="shared" si="262"/>
        <v xml:space="preserve">  </v>
      </c>
      <c r="AF482" s="1" t="str">
        <f t="shared" si="272"/>
        <v xml:space="preserve"> 0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63"/>
        <v xml:space="preserve">   0</v>
      </c>
      <c r="AK482" s="1" t="str">
        <f t="shared" si="264"/>
        <v xml:space="preserve">   00</v>
      </c>
      <c r="AL482" s="1" t="str">
        <f t="shared" si="265"/>
        <v xml:space="preserve">   </v>
      </c>
      <c r="AM482" s="1" t="str">
        <f t="shared" si="247"/>
        <v xml:space="preserve"> 0    00</v>
      </c>
      <c r="AN482" s="1" t="str">
        <f t="shared" si="255"/>
        <v xml:space="preserve"> 0    0</v>
      </c>
      <c r="AO482" s="1" t="str">
        <f t="shared" si="248"/>
        <v xml:space="preserve"> 0    </v>
      </c>
      <c r="AP482" s="1" t="str">
        <f t="shared" si="249"/>
        <v>0</v>
      </c>
      <c r="AQ482" s="1">
        <f t="shared" si="250"/>
        <v>0</v>
      </c>
      <c r="AR482" s="146"/>
    </row>
    <row r="483" spans="1:46" ht="13.5" customHeight="1" x14ac:dyDescent="0.2">
      <c r="A483" s="96"/>
      <c r="B483" s="241" t="str">
        <f t="shared" si="251"/>
        <v/>
      </c>
      <c r="C483" s="112" t="s">
        <v>3115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6"/>
        <v xml:space="preserve"> 0</v>
      </c>
      <c r="Q483" s="17" t="str">
        <f t="shared" si="257"/>
        <v xml:space="preserve"> 0 </v>
      </c>
      <c r="R483" s="17" t="str">
        <f t="shared" si="252"/>
        <v>00</v>
      </c>
      <c r="S483" s="17" t="str">
        <f t="shared" si="258"/>
        <v xml:space="preserve"> 00</v>
      </c>
      <c r="T483" s="17" t="str">
        <f t="shared" si="266"/>
        <v xml:space="preserve"> 0  00</v>
      </c>
      <c r="U483" s="4">
        <f t="shared" si="253"/>
        <v>0</v>
      </c>
      <c r="V483" s="17" t="str">
        <f t="shared" si="259"/>
        <v xml:space="preserve"> 0</v>
      </c>
      <c r="W483" s="17" t="str">
        <f t="shared" si="267"/>
        <v xml:space="preserve"> 0  0</v>
      </c>
      <c r="X483" s="1" t="str">
        <f t="shared" si="254"/>
        <v>0 00000</v>
      </c>
      <c r="Y483" s="1" t="str">
        <f t="shared" si="260"/>
        <v xml:space="preserve"> 0 00000</v>
      </c>
      <c r="Z483" s="1" t="str">
        <f t="shared" si="268"/>
        <v xml:space="preserve"> 0  0 00000</v>
      </c>
      <c r="AA483" s="1" t="str">
        <f t="shared" si="269"/>
        <v xml:space="preserve"> 000</v>
      </c>
      <c r="AB483" s="1" t="str">
        <f t="shared" si="261"/>
        <v xml:space="preserve">  000</v>
      </c>
      <c r="AC483" s="1" t="str">
        <f t="shared" si="270"/>
        <v xml:space="preserve"> 0   000</v>
      </c>
      <c r="AD483" s="1" t="str">
        <f t="shared" si="271"/>
        <v xml:space="preserve"> </v>
      </c>
      <c r="AE483" s="1" t="str">
        <f t="shared" si="262"/>
        <v xml:space="preserve">  </v>
      </c>
      <c r="AF483" s="1" t="str">
        <f t="shared" si="272"/>
        <v xml:space="preserve"> 0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63"/>
        <v xml:space="preserve">   0</v>
      </c>
      <c r="AK483" s="1" t="str">
        <f t="shared" si="264"/>
        <v xml:space="preserve">   00</v>
      </c>
      <c r="AL483" s="1" t="str">
        <f t="shared" si="265"/>
        <v xml:space="preserve">   </v>
      </c>
      <c r="AM483" s="1" t="str">
        <f t="shared" si="247"/>
        <v xml:space="preserve"> 0    00</v>
      </c>
      <c r="AN483" s="1" t="str">
        <f t="shared" si="255"/>
        <v xml:space="preserve"> 0    0</v>
      </c>
      <c r="AO483" s="1" t="str">
        <f t="shared" si="248"/>
        <v xml:space="preserve"> 0    </v>
      </c>
      <c r="AP483" s="1" t="str">
        <f t="shared" si="249"/>
        <v>0</v>
      </c>
      <c r="AQ483" s="1">
        <f t="shared" si="250"/>
        <v>0</v>
      </c>
      <c r="AR483" s="146"/>
    </row>
    <row r="484" spans="1:46" ht="13.5" customHeight="1" x14ac:dyDescent="0.2">
      <c r="A484" s="96"/>
      <c r="B484" s="241" t="str">
        <f t="shared" si="251"/>
        <v/>
      </c>
      <c r="C484" s="112" t="s">
        <v>3115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6"/>
        <v xml:space="preserve"> 0</v>
      </c>
      <c r="Q484" s="17" t="str">
        <f t="shared" si="257"/>
        <v xml:space="preserve"> 0 </v>
      </c>
      <c r="R484" s="17" t="str">
        <f t="shared" si="252"/>
        <v>00</v>
      </c>
      <c r="S484" s="17" t="str">
        <f t="shared" si="258"/>
        <v xml:space="preserve"> 00</v>
      </c>
      <c r="T484" s="17" t="str">
        <f t="shared" si="266"/>
        <v xml:space="preserve"> 0  00</v>
      </c>
      <c r="U484" s="4">
        <f t="shared" si="253"/>
        <v>0</v>
      </c>
      <c r="V484" s="17" t="str">
        <f t="shared" si="259"/>
        <v xml:space="preserve"> 0</v>
      </c>
      <c r="W484" s="17" t="str">
        <f t="shared" si="267"/>
        <v xml:space="preserve"> 0  0</v>
      </c>
      <c r="X484" s="1" t="str">
        <f t="shared" si="254"/>
        <v>0 00000</v>
      </c>
      <c r="Y484" s="1" t="str">
        <f t="shared" si="260"/>
        <v xml:space="preserve"> 0 00000</v>
      </c>
      <c r="Z484" s="1" t="str">
        <f t="shared" si="268"/>
        <v xml:space="preserve"> 0  0 00000</v>
      </c>
      <c r="AA484" s="1" t="str">
        <f t="shared" si="269"/>
        <v xml:space="preserve"> 000</v>
      </c>
      <c r="AB484" s="1" t="str">
        <f t="shared" si="261"/>
        <v xml:space="preserve">  000</v>
      </c>
      <c r="AC484" s="1" t="str">
        <f t="shared" si="270"/>
        <v xml:space="preserve"> 0   000</v>
      </c>
      <c r="AD484" s="1" t="str">
        <f t="shared" si="271"/>
        <v xml:space="preserve"> </v>
      </c>
      <c r="AE484" s="1" t="str">
        <f t="shared" si="262"/>
        <v xml:space="preserve">  </v>
      </c>
      <c r="AF484" s="1" t="str">
        <f t="shared" si="272"/>
        <v xml:space="preserve"> 0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63"/>
        <v xml:space="preserve">   0</v>
      </c>
      <c r="AK484" s="1" t="str">
        <f t="shared" si="264"/>
        <v xml:space="preserve">   00</v>
      </c>
      <c r="AL484" s="1" t="str">
        <f t="shared" si="265"/>
        <v xml:space="preserve">   </v>
      </c>
      <c r="AM484" s="1" t="str">
        <f t="shared" si="247"/>
        <v xml:space="preserve"> 0    00</v>
      </c>
      <c r="AN484" s="1" t="str">
        <f t="shared" si="255"/>
        <v xml:space="preserve"> 0    0</v>
      </c>
      <c r="AO484" s="1" t="str">
        <f t="shared" si="248"/>
        <v xml:space="preserve"> 0    </v>
      </c>
      <c r="AP484" s="1" t="str">
        <f t="shared" si="249"/>
        <v>0</v>
      </c>
      <c r="AQ484" s="1">
        <f t="shared" si="250"/>
        <v>0</v>
      </c>
      <c r="AR484" s="146"/>
    </row>
    <row r="485" spans="1:46" ht="13.5" customHeight="1" x14ac:dyDescent="0.2">
      <c r="A485" s="96"/>
      <c r="B485" s="241" t="str">
        <f t="shared" si="251"/>
        <v/>
      </c>
      <c r="C485" s="112" t="s">
        <v>3115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6"/>
        <v xml:space="preserve"> 0</v>
      </c>
      <c r="Q485" s="17" t="str">
        <f t="shared" si="257"/>
        <v xml:space="preserve"> 0 </v>
      </c>
      <c r="R485" s="17" t="str">
        <f t="shared" si="252"/>
        <v>00</v>
      </c>
      <c r="S485" s="17" t="str">
        <f t="shared" si="258"/>
        <v xml:space="preserve"> 00</v>
      </c>
      <c r="T485" s="17" t="str">
        <f t="shared" si="266"/>
        <v xml:space="preserve"> 0  00</v>
      </c>
      <c r="U485" s="4">
        <f t="shared" si="253"/>
        <v>0</v>
      </c>
      <c r="V485" s="17" t="str">
        <f t="shared" si="259"/>
        <v xml:space="preserve"> 0</v>
      </c>
      <c r="W485" s="17" t="str">
        <f t="shared" si="267"/>
        <v xml:space="preserve"> 0  0</v>
      </c>
      <c r="X485" s="1" t="str">
        <f t="shared" si="254"/>
        <v>0 00000</v>
      </c>
      <c r="Y485" s="1" t="str">
        <f t="shared" si="260"/>
        <v xml:space="preserve"> 0 00000</v>
      </c>
      <c r="Z485" s="1" t="str">
        <f t="shared" si="268"/>
        <v xml:space="preserve"> 0  0 00000</v>
      </c>
      <c r="AA485" s="1" t="str">
        <f t="shared" si="269"/>
        <v xml:space="preserve"> 000</v>
      </c>
      <c r="AB485" s="1" t="str">
        <f t="shared" si="261"/>
        <v xml:space="preserve">  000</v>
      </c>
      <c r="AC485" s="1" t="str">
        <f t="shared" si="270"/>
        <v xml:space="preserve"> 0   000</v>
      </c>
      <c r="AD485" s="1" t="str">
        <f t="shared" si="271"/>
        <v xml:space="preserve"> </v>
      </c>
      <c r="AE485" s="1" t="str">
        <f t="shared" si="262"/>
        <v xml:space="preserve">  </v>
      </c>
      <c r="AF485" s="1" t="str">
        <f t="shared" si="272"/>
        <v xml:space="preserve"> 0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63"/>
        <v xml:space="preserve">   0</v>
      </c>
      <c r="AK485" s="1" t="str">
        <f t="shared" si="264"/>
        <v xml:space="preserve">   00</v>
      </c>
      <c r="AL485" s="1" t="str">
        <f t="shared" si="265"/>
        <v xml:space="preserve">   </v>
      </c>
      <c r="AM485" s="1" t="str">
        <f t="shared" si="247"/>
        <v xml:space="preserve"> 0    00</v>
      </c>
      <c r="AN485" s="1" t="str">
        <f t="shared" si="255"/>
        <v xml:space="preserve"> 0    0</v>
      </c>
      <c r="AO485" s="1" t="str">
        <f t="shared" si="248"/>
        <v xml:space="preserve"> 0    </v>
      </c>
      <c r="AP485" s="1" t="str">
        <f t="shared" si="249"/>
        <v>0</v>
      </c>
      <c r="AQ485" s="1">
        <f t="shared" si="250"/>
        <v>0</v>
      </c>
      <c r="AR485" s="146"/>
    </row>
    <row r="486" spans="1:46" ht="13.5" customHeight="1" x14ac:dyDescent="0.2">
      <c r="A486" s="96"/>
      <c r="B486" s="241" t="str">
        <f t="shared" si="251"/>
        <v/>
      </c>
      <c r="C486" s="112" t="s">
        <v>3115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6"/>
        <v xml:space="preserve"> 0</v>
      </c>
      <c r="Q486" s="17" t="str">
        <f t="shared" si="257"/>
        <v xml:space="preserve"> 0 </v>
      </c>
      <c r="R486" s="17" t="str">
        <f t="shared" si="252"/>
        <v>00</v>
      </c>
      <c r="S486" s="17" t="str">
        <f t="shared" si="258"/>
        <v xml:space="preserve"> 00</v>
      </c>
      <c r="T486" s="17" t="str">
        <f t="shared" si="266"/>
        <v xml:space="preserve"> 0  00</v>
      </c>
      <c r="U486" s="4">
        <f t="shared" si="253"/>
        <v>0</v>
      </c>
      <c r="V486" s="17" t="str">
        <f t="shared" si="259"/>
        <v xml:space="preserve"> 0</v>
      </c>
      <c r="W486" s="17" t="str">
        <f t="shared" si="267"/>
        <v xml:space="preserve"> 0  0</v>
      </c>
      <c r="X486" s="1" t="str">
        <f t="shared" si="254"/>
        <v>0 00000</v>
      </c>
      <c r="Y486" s="1" t="str">
        <f t="shared" si="260"/>
        <v xml:space="preserve"> 0 00000</v>
      </c>
      <c r="Z486" s="1" t="str">
        <f t="shared" si="268"/>
        <v xml:space="preserve"> 0  0 00000</v>
      </c>
      <c r="AA486" s="1" t="str">
        <f t="shared" si="269"/>
        <v xml:space="preserve"> 000</v>
      </c>
      <c r="AB486" s="1" t="str">
        <f t="shared" si="261"/>
        <v xml:space="preserve">  000</v>
      </c>
      <c r="AC486" s="1" t="str">
        <f t="shared" si="270"/>
        <v xml:space="preserve"> 0   000</v>
      </c>
      <c r="AD486" s="1" t="str">
        <f t="shared" si="271"/>
        <v xml:space="preserve"> </v>
      </c>
      <c r="AE486" s="1" t="str">
        <f t="shared" si="262"/>
        <v xml:space="preserve">  </v>
      </c>
      <c r="AF486" s="1" t="str">
        <f t="shared" si="272"/>
        <v xml:space="preserve"> 0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63"/>
        <v xml:space="preserve">   0</v>
      </c>
      <c r="AK486" s="1" t="str">
        <f t="shared" si="264"/>
        <v xml:space="preserve">   00</v>
      </c>
      <c r="AL486" s="1" t="str">
        <f t="shared" si="265"/>
        <v xml:space="preserve">   </v>
      </c>
      <c r="AM486" s="1" t="str">
        <f t="shared" si="247"/>
        <v xml:space="preserve"> 0    00</v>
      </c>
      <c r="AN486" s="1" t="str">
        <f t="shared" si="255"/>
        <v xml:space="preserve"> 0    0</v>
      </c>
      <c r="AO486" s="1" t="str">
        <f t="shared" si="248"/>
        <v xml:space="preserve"> 0    </v>
      </c>
      <c r="AP486" s="1" t="str">
        <f t="shared" si="249"/>
        <v>0</v>
      </c>
      <c r="AQ486" s="1">
        <f t="shared" si="250"/>
        <v>0</v>
      </c>
      <c r="AR486" s="146"/>
    </row>
    <row r="487" spans="1:46" ht="13.5" customHeight="1" x14ac:dyDescent="0.2">
      <c r="A487" s="96"/>
      <c r="B487" s="241" t="str">
        <f t="shared" si="251"/>
        <v/>
      </c>
      <c r="C487" s="112" t="s">
        <v>3115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6"/>
        <v xml:space="preserve"> 0</v>
      </c>
      <c r="Q487" s="17" t="str">
        <f t="shared" si="257"/>
        <v xml:space="preserve"> 0 </v>
      </c>
      <c r="R487" s="17" t="str">
        <f t="shared" si="252"/>
        <v>00</v>
      </c>
      <c r="S487" s="17" t="str">
        <f t="shared" si="258"/>
        <v xml:space="preserve"> 00</v>
      </c>
      <c r="T487" s="17" t="str">
        <f t="shared" si="266"/>
        <v xml:space="preserve"> 0  00</v>
      </c>
      <c r="U487" s="4">
        <f t="shared" si="253"/>
        <v>0</v>
      </c>
      <c r="V487" s="17" t="str">
        <f t="shared" si="259"/>
        <v xml:space="preserve"> 0</v>
      </c>
      <c r="W487" s="17" t="str">
        <f t="shared" si="267"/>
        <v xml:space="preserve"> 0  0</v>
      </c>
      <c r="X487" s="1" t="str">
        <f t="shared" si="254"/>
        <v>0 00000</v>
      </c>
      <c r="Y487" s="1" t="str">
        <f t="shared" si="260"/>
        <v xml:space="preserve"> 0 00000</v>
      </c>
      <c r="Z487" s="1" t="str">
        <f t="shared" si="268"/>
        <v xml:space="preserve"> 0  0 00000</v>
      </c>
      <c r="AA487" s="1" t="str">
        <f t="shared" si="269"/>
        <v xml:space="preserve"> 000</v>
      </c>
      <c r="AB487" s="1" t="str">
        <f t="shared" si="261"/>
        <v xml:space="preserve">  000</v>
      </c>
      <c r="AC487" s="1" t="str">
        <f t="shared" si="270"/>
        <v xml:space="preserve"> 0   000</v>
      </c>
      <c r="AD487" s="1" t="str">
        <f t="shared" si="271"/>
        <v xml:space="preserve"> </v>
      </c>
      <c r="AE487" s="1" t="str">
        <f t="shared" si="262"/>
        <v xml:space="preserve">  </v>
      </c>
      <c r="AF487" s="1" t="str">
        <f t="shared" si="272"/>
        <v xml:space="preserve"> 0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63"/>
        <v xml:space="preserve">   0</v>
      </c>
      <c r="AK487" s="1" t="str">
        <f t="shared" si="264"/>
        <v xml:space="preserve">   00</v>
      </c>
      <c r="AL487" s="1" t="str">
        <f t="shared" si="265"/>
        <v xml:space="preserve">   </v>
      </c>
      <c r="AM487" s="1" t="str">
        <f t="shared" si="247"/>
        <v xml:space="preserve"> 0    00</v>
      </c>
      <c r="AN487" s="1" t="str">
        <f t="shared" si="255"/>
        <v xml:space="preserve"> 0    0</v>
      </c>
      <c r="AO487" s="1" t="str">
        <f t="shared" si="248"/>
        <v xml:space="preserve"> 0    </v>
      </c>
      <c r="AP487" s="1" t="str">
        <f t="shared" si="249"/>
        <v>0</v>
      </c>
      <c r="AQ487" s="1">
        <f t="shared" si="250"/>
        <v>0</v>
      </c>
      <c r="AR487" s="146"/>
    </row>
    <row r="488" spans="1:46" ht="13.5" customHeight="1" x14ac:dyDescent="0.2">
      <c r="A488" s="96"/>
      <c r="B488" s="241" t="str">
        <f t="shared" si="251"/>
        <v/>
      </c>
      <c r="C488" s="112" t="s">
        <v>3115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6"/>
        <v xml:space="preserve"> 0</v>
      </c>
      <c r="Q488" s="17" t="str">
        <f t="shared" si="257"/>
        <v xml:space="preserve"> 0 </v>
      </c>
      <c r="R488" s="17" t="str">
        <f t="shared" si="252"/>
        <v>00</v>
      </c>
      <c r="S488" s="17" t="str">
        <f t="shared" si="258"/>
        <v xml:space="preserve"> 00</v>
      </c>
      <c r="T488" s="17" t="str">
        <f t="shared" si="266"/>
        <v xml:space="preserve"> 0  00</v>
      </c>
      <c r="U488" s="4">
        <f t="shared" si="253"/>
        <v>0</v>
      </c>
      <c r="V488" s="17" t="str">
        <f t="shared" si="259"/>
        <v xml:space="preserve"> 0</v>
      </c>
      <c r="W488" s="17" t="str">
        <f t="shared" si="267"/>
        <v xml:space="preserve"> 0  0</v>
      </c>
      <c r="X488" s="1" t="str">
        <f t="shared" si="254"/>
        <v>0 00000</v>
      </c>
      <c r="Y488" s="1" t="str">
        <f t="shared" si="260"/>
        <v xml:space="preserve"> 0 00000</v>
      </c>
      <c r="Z488" s="1" t="str">
        <f t="shared" si="268"/>
        <v xml:space="preserve"> 0  0 00000</v>
      </c>
      <c r="AA488" s="1" t="str">
        <f t="shared" si="269"/>
        <v xml:space="preserve"> 000</v>
      </c>
      <c r="AB488" s="1" t="str">
        <f t="shared" si="261"/>
        <v xml:space="preserve">  000</v>
      </c>
      <c r="AC488" s="1" t="str">
        <f t="shared" si="270"/>
        <v xml:space="preserve"> 0   000</v>
      </c>
      <c r="AD488" s="1" t="str">
        <f t="shared" si="271"/>
        <v xml:space="preserve"> </v>
      </c>
      <c r="AE488" s="1" t="str">
        <f t="shared" si="262"/>
        <v xml:space="preserve">  </v>
      </c>
      <c r="AF488" s="1" t="str">
        <f t="shared" si="272"/>
        <v xml:space="preserve"> 0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63"/>
        <v xml:space="preserve">   0</v>
      </c>
      <c r="AK488" s="1" t="str">
        <f t="shared" si="264"/>
        <v xml:space="preserve">   00</v>
      </c>
      <c r="AL488" s="1" t="str">
        <f t="shared" si="265"/>
        <v xml:space="preserve">   </v>
      </c>
      <c r="AM488" s="1" t="str">
        <f t="shared" si="247"/>
        <v xml:space="preserve"> 0    00</v>
      </c>
      <c r="AN488" s="1" t="str">
        <f t="shared" si="255"/>
        <v xml:space="preserve"> 0    0</v>
      </c>
      <c r="AO488" s="1" t="str">
        <f t="shared" si="248"/>
        <v xml:space="preserve"> 0    </v>
      </c>
      <c r="AP488" s="1" t="str">
        <f t="shared" si="249"/>
        <v>0</v>
      </c>
      <c r="AQ488" s="1">
        <f t="shared" si="250"/>
        <v>0</v>
      </c>
      <c r="AR488" s="146"/>
    </row>
    <row r="489" spans="1:46" ht="13.5" customHeight="1" x14ac:dyDescent="0.2">
      <c r="A489" s="96"/>
      <c r="B489" s="241" t="str">
        <f t="shared" si="251"/>
        <v/>
      </c>
      <c r="C489" s="112" t="s">
        <v>3115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6"/>
        <v xml:space="preserve"> 0</v>
      </c>
      <c r="Q489" s="17" t="str">
        <f t="shared" si="257"/>
        <v xml:space="preserve"> 0 </v>
      </c>
      <c r="R489" s="17" t="str">
        <f t="shared" si="252"/>
        <v>00</v>
      </c>
      <c r="S489" s="17" t="str">
        <f t="shared" si="258"/>
        <v xml:space="preserve"> 00</v>
      </c>
      <c r="T489" s="17" t="str">
        <f t="shared" si="266"/>
        <v xml:space="preserve"> 0  00</v>
      </c>
      <c r="U489" s="4">
        <f t="shared" si="253"/>
        <v>0</v>
      </c>
      <c r="V489" s="17" t="str">
        <f t="shared" si="259"/>
        <v xml:space="preserve"> 0</v>
      </c>
      <c r="W489" s="17" t="str">
        <f t="shared" si="267"/>
        <v xml:space="preserve"> 0  0</v>
      </c>
      <c r="X489" s="1" t="str">
        <f t="shared" si="254"/>
        <v>0 00000</v>
      </c>
      <c r="Y489" s="1" t="str">
        <f t="shared" si="260"/>
        <v xml:space="preserve"> 0 00000</v>
      </c>
      <c r="Z489" s="1" t="str">
        <f t="shared" si="268"/>
        <v xml:space="preserve"> 0  0 00000</v>
      </c>
      <c r="AA489" s="1" t="str">
        <f t="shared" si="269"/>
        <v xml:space="preserve"> 000</v>
      </c>
      <c r="AB489" s="1" t="str">
        <f t="shared" si="261"/>
        <v xml:space="preserve">  000</v>
      </c>
      <c r="AC489" s="1" t="str">
        <f t="shared" si="270"/>
        <v xml:space="preserve"> 0   000</v>
      </c>
      <c r="AD489" s="1" t="str">
        <f t="shared" si="271"/>
        <v xml:space="preserve"> </v>
      </c>
      <c r="AE489" s="1" t="str">
        <f t="shared" si="262"/>
        <v xml:space="preserve">  </v>
      </c>
      <c r="AF489" s="1" t="str">
        <f t="shared" si="272"/>
        <v xml:space="preserve"> 0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63"/>
        <v xml:space="preserve">   0</v>
      </c>
      <c r="AK489" s="1" t="str">
        <f t="shared" si="264"/>
        <v xml:space="preserve">   00</v>
      </c>
      <c r="AL489" s="1" t="str">
        <f t="shared" si="265"/>
        <v xml:space="preserve">   </v>
      </c>
      <c r="AM489" s="1" t="str">
        <f t="shared" si="247"/>
        <v xml:space="preserve"> 0    00</v>
      </c>
      <c r="AN489" s="1" t="str">
        <f t="shared" si="255"/>
        <v xml:space="preserve"> 0    0</v>
      </c>
      <c r="AO489" s="1" t="str">
        <f t="shared" si="248"/>
        <v xml:space="preserve"> 0    </v>
      </c>
      <c r="AP489" s="1" t="str">
        <f t="shared" si="249"/>
        <v>0</v>
      </c>
      <c r="AQ489" s="1">
        <f t="shared" si="250"/>
        <v>0</v>
      </c>
      <c r="AR489" s="146"/>
    </row>
    <row r="490" spans="1:46" ht="13.5" customHeight="1" x14ac:dyDescent="0.2">
      <c r="A490" s="96"/>
      <c r="B490" s="241" t="str">
        <f t="shared" si="251"/>
        <v/>
      </c>
      <c r="C490" s="112" t="s">
        <v>3115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6"/>
        <v xml:space="preserve"> 0</v>
      </c>
      <c r="Q490" s="17" t="str">
        <f t="shared" si="257"/>
        <v xml:space="preserve"> 0 </v>
      </c>
      <c r="R490" s="17" t="str">
        <f t="shared" si="252"/>
        <v>00</v>
      </c>
      <c r="S490" s="17" t="str">
        <f t="shared" si="258"/>
        <v xml:space="preserve"> 00</v>
      </c>
      <c r="T490" s="17" t="str">
        <f t="shared" si="266"/>
        <v xml:space="preserve"> 0  00</v>
      </c>
      <c r="U490" s="4">
        <f t="shared" si="253"/>
        <v>0</v>
      </c>
      <c r="V490" s="17" t="str">
        <f t="shared" si="259"/>
        <v xml:space="preserve"> 0</v>
      </c>
      <c r="W490" s="17" t="str">
        <f t="shared" si="267"/>
        <v xml:space="preserve"> 0  0</v>
      </c>
      <c r="X490" s="1" t="str">
        <f t="shared" si="254"/>
        <v>0 00000</v>
      </c>
      <c r="Y490" s="1" t="str">
        <f t="shared" si="260"/>
        <v xml:space="preserve"> 0 00000</v>
      </c>
      <c r="Z490" s="1" t="str">
        <f t="shared" si="268"/>
        <v xml:space="preserve"> 0  0 00000</v>
      </c>
      <c r="AA490" s="1" t="str">
        <f t="shared" si="269"/>
        <v xml:space="preserve"> 000</v>
      </c>
      <c r="AB490" s="1" t="str">
        <f t="shared" si="261"/>
        <v xml:space="preserve">  000</v>
      </c>
      <c r="AC490" s="1" t="str">
        <f t="shared" si="270"/>
        <v xml:space="preserve"> 0   000</v>
      </c>
      <c r="AD490" s="1" t="str">
        <f t="shared" si="271"/>
        <v xml:space="preserve"> </v>
      </c>
      <c r="AE490" s="1" t="str">
        <f t="shared" si="262"/>
        <v xml:space="preserve">  </v>
      </c>
      <c r="AF490" s="1" t="str">
        <f t="shared" si="272"/>
        <v xml:space="preserve"> 0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63"/>
        <v xml:space="preserve">   0</v>
      </c>
      <c r="AK490" s="1" t="str">
        <f t="shared" si="264"/>
        <v xml:space="preserve">   00</v>
      </c>
      <c r="AL490" s="1" t="str">
        <f t="shared" si="265"/>
        <v xml:space="preserve">   </v>
      </c>
      <c r="AM490" s="1" t="str">
        <f t="shared" si="247"/>
        <v xml:space="preserve"> 0    00</v>
      </c>
      <c r="AN490" s="1" t="str">
        <f t="shared" si="255"/>
        <v xml:space="preserve"> 0    0</v>
      </c>
      <c r="AO490" s="1" t="str">
        <f t="shared" si="248"/>
        <v xml:space="preserve"> 0    </v>
      </c>
      <c r="AP490" s="1" t="str">
        <f t="shared" si="249"/>
        <v>0</v>
      </c>
      <c r="AQ490" s="1">
        <f t="shared" si="250"/>
        <v>0</v>
      </c>
      <c r="AR490" s="146"/>
    </row>
    <row r="491" spans="1:46" ht="13.5" customHeight="1" x14ac:dyDescent="0.2">
      <c r="A491" s="96"/>
      <c r="B491" s="241" t="str">
        <f t="shared" si="251"/>
        <v/>
      </c>
      <c r="C491" s="112" t="s">
        <v>3115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6"/>
        <v xml:space="preserve"> 0</v>
      </c>
      <c r="Q491" s="17" t="str">
        <f t="shared" si="257"/>
        <v xml:space="preserve"> 0 </v>
      </c>
      <c r="R491" s="17" t="str">
        <f t="shared" si="252"/>
        <v>00</v>
      </c>
      <c r="S491" s="17" t="str">
        <f t="shared" si="258"/>
        <v xml:space="preserve"> 00</v>
      </c>
      <c r="T491" s="17" t="str">
        <f t="shared" si="266"/>
        <v xml:space="preserve"> 0  00</v>
      </c>
      <c r="U491" s="4">
        <f t="shared" si="253"/>
        <v>0</v>
      </c>
      <c r="V491" s="17" t="str">
        <f t="shared" si="259"/>
        <v xml:space="preserve"> 0</v>
      </c>
      <c r="W491" s="17" t="str">
        <f t="shared" si="267"/>
        <v xml:space="preserve"> 0  0</v>
      </c>
      <c r="X491" s="1" t="str">
        <f t="shared" si="254"/>
        <v>0 00000</v>
      </c>
      <c r="Y491" s="1" t="str">
        <f t="shared" si="260"/>
        <v xml:space="preserve"> 0 00000</v>
      </c>
      <c r="Z491" s="1" t="str">
        <f t="shared" si="268"/>
        <v xml:space="preserve"> 0  0 00000</v>
      </c>
      <c r="AA491" s="1" t="str">
        <f t="shared" si="269"/>
        <v xml:space="preserve"> 000</v>
      </c>
      <c r="AB491" s="1" t="str">
        <f t="shared" si="261"/>
        <v xml:space="preserve">  000</v>
      </c>
      <c r="AC491" s="1" t="str">
        <f t="shared" si="270"/>
        <v xml:space="preserve"> 0   000</v>
      </c>
      <c r="AD491" s="1" t="str">
        <f t="shared" si="271"/>
        <v xml:space="preserve"> </v>
      </c>
      <c r="AE491" s="1" t="str">
        <f t="shared" si="262"/>
        <v xml:space="preserve">  </v>
      </c>
      <c r="AF491" s="1" t="str">
        <f t="shared" si="272"/>
        <v xml:space="preserve"> 0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63"/>
        <v xml:space="preserve">   0</v>
      </c>
      <c r="AK491" s="1" t="str">
        <f t="shared" si="264"/>
        <v xml:space="preserve">   00</v>
      </c>
      <c r="AL491" s="1" t="str">
        <f t="shared" si="265"/>
        <v xml:space="preserve">   </v>
      </c>
      <c r="AM491" s="1" t="str">
        <f t="shared" si="247"/>
        <v xml:space="preserve"> 0    00</v>
      </c>
      <c r="AN491" s="1" t="str">
        <f t="shared" si="255"/>
        <v xml:space="preserve"> 0    0</v>
      </c>
      <c r="AO491" s="1" t="str">
        <f t="shared" si="248"/>
        <v xml:space="preserve"> 0    </v>
      </c>
      <c r="AP491" s="1" t="str">
        <f t="shared" si="249"/>
        <v>0</v>
      </c>
      <c r="AQ491" s="1">
        <f t="shared" si="250"/>
        <v>0</v>
      </c>
      <c r="AR491" s="146"/>
    </row>
    <row r="492" spans="1:46" ht="13.5" customHeight="1" x14ac:dyDescent="0.2">
      <c r="A492" s="96"/>
      <c r="B492" s="241" t="str">
        <f t="shared" si="251"/>
        <v/>
      </c>
      <c r="C492" s="112" t="s">
        <v>3115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6"/>
        <v xml:space="preserve"> 0</v>
      </c>
      <c r="Q492" s="17" t="str">
        <f t="shared" si="257"/>
        <v xml:space="preserve"> 0 </v>
      </c>
      <c r="R492" s="17" t="str">
        <f t="shared" si="252"/>
        <v>00</v>
      </c>
      <c r="S492" s="17" t="str">
        <f t="shared" si="258"/>
        <v xml:space="preserve"> 00</v>
      </c>
      <c r="T492" s="17" t="str">
        <f t="shared" si="266"/>
        <v xml:space="preserve"> 0  00</v>
      </c>
      <c r="U492" s="4">
        <f t="shared" si="253"/>
        <v>0</v>
      </c>
      <c r="V492" s="17" t="str">
        <f t="shared" si="259"/>
        <v xml:space="preserve"> 0</v>
      </c>
      <c r="W492" s="17" t="str">
        <f t="shared" si="267"/>
        <v xml:space="preserve"> 0  0</v>
      </c>
      <c r="X492" s="1" t="str">
        <f t="shared" si="254"/>
        <v>0 00000</v>
      </c>
      <c r="Y492" s="1" t="str">
        <f t="shared" si="260"/>
        <v xml:space="preserve"> 0 00000</v>
      </c>
      <c r="Z492" s="1" t="str">
        <f t="shared" si="268"/>
        <v xml:space="preserve"> 0  0 00000</v>
      </c>
      <c r="AA492" s="1" t="str">
        <f t="shared" si="269"/>
        <v xml:space="preserve"> 000</v>
      </c>
      <c r="AB492" s="1" t="str">
        <f t="shared" si="261"/>
        <v xml:space="preserve">  000</v>
      </c>
      <c r="AC492" s="1" t="str">
        <f t="shared" si="270"/>
        <v xml:space="preserve"> 0   000</v>
      </c>
      <c r="AD492" s="1" t="str">
        <f t="shared" si="271"/>
        <v xml:space="preserve"> </v>
      </c>
      <c r="AE492" s="1" t="str">
        <f t="shared" si="262"/>
        <v xml:space="preserve">  </v>
      </c>
      <c r="AF492" s="1" t="str">
        <f t="shared" si="272"/>
        <v xml:space="preserve"> 0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63"/>
        <v xml:space="preserve">   0</v>
      </c>
      <c r="AK492" s="1" t="str">
        <f t="shared" si="264"/>
        <v xml:space="preserve">   00</v>
      </c>
      <c r="AL492" s="1" t="str">
        <f t="shared" si="265"/>
        <v xml:space="preserve">   </v>
      </c>
      <c r="AM492" s="1" t="str">
        <f t="shared" si="247"/>
        <v xml:space="preserve"> 0    00</v>
      </c>
      <c r="AN492" s="1" t="str">
        <f t="shared" si="255"/>
        <v xml:space="preserve"> 0    0</v>
      </c>
      <c r="AO492" s="1" t="str">
        <f t="shared" si="248"/>
        <v xml:space="preserve"> 0    </v>
      </c>
      <c r="AP492" s="1" t="str">
        <f t="shared" si="249"/>
        <v>0</v>
      </c>
      <c r="AQ492" s="1">
        <f t="shared" si="250"/>
        <v>0</v>
      </c>
      <c r="AR492" s="146"/>
    </row>
    <row r="493" spans="1:46" ht="13.5" customHeight="1" x14ac:dyDescent="0.2">
      <c r="A493" s="96"/>
      <c r="B493" s="241" t="str">
        <f t="shared" si="251"/>
        <v/>
      </c>
      <c r="C493" s="112" t="s">
        <v>3115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6"/>
        <v xml:space="preserve"> 0</v>
      </c>
      <c r="Q493" s="17" t="str">
        <f t="shared" si="257"/>
        <v xml:space="preserve"> 0 </v>
      </c>
      <c r="R493" s="17" t="str">
        <f t="shared" si="252"/>
        <v>00</v>
      </c>
      <c r="S493" s="17" t="str">
        <f t="shared" si="258"/>
        <v xml:space="preserve"> 00</v>
      </c>
      <c r="T493" s="17" t="str">
        <f t="shared" si="266"/>
        <v xml:space="preserve"> 0  00</v>
      </c>
      <c r="U493" s="4">
        <f t="shared" si="253"/>
        <v>0</v>
      </c>
      <c r="V493" s="17" t="str">
        <f t="shared" si="259"/>
        <v xml:space="preserve"> 0</v>
      </c>
      <c r="W493" s="17" t="str">
        <f t="shared" si="267"/>
        <v xml:space="preserve"> 0  0</v>
      </c>
      <c r="X493" s="1" t="str">
        <f t="shared" si="254"/>
        <v>0 00000</v>
      </c>
      <c r="Y493" s="1" t="str">
        <f t="shared" si="260"/>
        <v xml:space="preserve"> 0 00000</v>
      </c>
      <c r="Z493" s="1" t="str">
        <f t="shared" si="268"/>
        <v xml:space="preserve"> 0  0 00000</v>
      </c>
      <c r="AA493" s="1" t="str">
        <f t="shared" si="269"/>
        <v xml:space="preserve"> 000</v>
      </c>
      <c r="AB493" s="1" t="str">
        <f t="shared" si="261"/>
        <v xml:space="preserve">  000</v>
      </c>
      <c r="AC493" s="1" t="str">
        <f t="shared" si="270"/>
        <v xml:space="preserve"> 0   000</v>
      </c>
      <c r="AD493" s="1" t="str">
        <f t="shared" si="271"/>
        <v xml:space="preserve"> </v>
      </c>
      <c r="AE493" s="1" t="str">
        <f t="shared" si="262"/>
        <v xml:space="preserve">  </v>
      </c>
      <c r="AF493" s="1" t="str">
        <f t="shared" si="272"/>
        <v xml:space="preserve"> 0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63"/>
        <v xml:space="preserve">   0</v>
      </c>
      <c r="AK493" s="1" t="str">
        <f t="shared" si="264"/>
        <v xml:space="preserve">   00</v>
      </c>
      <c r="AL493" s="1" t="str">
        <f t="shared" si="265"/>
        <v xml:space="preserve">   </v>
      </c>
      <c r="AM493" s="1" t="str">
        <f t="shared" si="247"/>
        <v xml:space="preserve"> 0    00</v>
      </c>
      <c r="AN493" s="1" t="str">
        <f t="shared" si="255"/>
        <v xml:space="preserve"> 0    0</v>
      </c>
      <c r="AO493" s="1" t="str">
        <f t="shared" si="248"/>
        <v xml:space="preserve"> 0    </v>
      </c>
      <c r="AP493" s="1" t="str">
        <f t="shared" si="249"/>
        <v>0</v>
      </c>
      <c r="AQ493" s="1">
        <f t="shared" si="250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51"/>
        <v/>
      </c>
      <c r="C494" s="112" t="s">
        <v>3115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6"/>
        <v xml:space="preserve"> 0</v>
      </c>
      <c r="Q494" s="17" t="str">
        <f t="shared" si="257"/>
        <v xml:space="preserve"> 0 </v>
      </c>
      <c r="R494" s="17" t="str">
        <f t="shared" si="252"/>
        <v>00</v>
      </c>
      <c r="S494" s="17" t="str">
        <f t="shared" si="258"/>
        <v xml:space="preserve"> 00</v>
      </c>
      <c r="T494" s="17" t="str">
        <f t="shared" si="266"/>
        <v xml:space="preserve"> 0  00</v>
      </c>
      <c r="U494" s="4">
        <f t="shared" si="253"/>
        <v>0</v>
      </c>
      <c r="V494" s="17" t="str">
        <f t="shared" si="259"/>
        <v xml:space="preserve"> 0</v>
      </c>
      <c r="W494" s="17" t="str">
        <f t="shared" si="267"/>
        <v xml:space="preserve"> 0  0</v>
      </c>
      <c r="X494" s="1" t="str">
        <f t="shared" si="254"/>
        <v>0 00000</v>
      </c>
      <c r="Y494" s="1" t="str">
        <f t="shared" si="260"/>
        <v xml:space="preserve"> 0 00000</v>
      </c>
      <c r="Z494" s="1" t="str">
        <f t="shared" si="268"/>
        <v xml:space="preserve"> 0  0 00000</v>
      </c>
      <c r="AA494" s="1" t="str">
        <f t="shared" si="269"/>
        <v xml:space="preserve"> 000</v>
      </c>
      <c r="AB494" s="1" t="str">
        <f t="shared" si="261"/>
        <v xml:space="preserve">  000</v>
      </c>
      <c r="AC494" s="1" t="str">
        <f t="shared" si="270"/>
        <v xml:space="preserve"> 0   000</v>
      </c>
      <c r="AD494" s="1" t="str">
        <f t="shared" si="271"/>
        <v xml:space="preserve"> </v>
      </c>
      <c r="AE494" s="1" t="str">
        <f t="shared" si="262"/>
        <v xml:space="preserve">  </v>
      </c>
      <c r="AF494" s="1" t="str">
        <f t="shared" si="272"/>
        <v xml:space="preserve"> 0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63"/>
        <v xml:space="preserve">   0</v>
      </c>
      <c r="AK494" s="1" t="str">
        <f t="shared" si="264"/>
        <v xml:space="preserve">   00</v>
      </c>
      <c r="AL494" s="1" t="str">
        <f t="shared" si="265"/>
        <v xml:space="preserve">   </v>
      </c>
      <c r="AM494" s="1" t="str">
        <f t="shared" si="247"/>
        <v xml:space="preserve"> 0    00</v>
      </c>
      <c r="AN494" s="1" t="str">
        <f t="shared" si="255"/>
        <v xml:space="preserve"> 0    0</v>
      </c>
      <c r="AO494" s="1" t="str">
        <f t="shared" si="248"/>
        <v xml:space="preserve"> 0    </v>
      </c>
      <c r="AP494" s="1" t="str">
        <f t="shared" si="249"/>
        <v>0</v>
      </c>
      <c r="AQ494" s="1">
        <f t="shared" si="250"/>
        <v>0</v>
      </c>
      <c r="AR494" s="146"/>
    </row>
    <row r="495" spans="1:46" ht="13.5" customHeight="1" x14ac:dyDescent="0.2">
      <c r="A495" s="96"/>
      <c r="B495" s="241" t="str">
        <f t="shared" si="251"/>
        <v/>
      </c>
      <c r="C495" s="112" t="s">
        <v>3115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6"/>
        <v xml:space="preserve"> 0</v>
      </c>
      <c r="Q495" s="17" t="str">
        <f t="shared" si="257"/>
        <v xml:space="preserve"> 0 </v>
      </c>
      <c r="R495" s="17" t="str">
        <f t="shared" si="252"/>
        <v>00</v>
      </c>
      <c r="S495" s="17" t="str">
        <f t="shared" si="258"/>
        <v xml:space="preserve"> 00</v>
      </c>
      <c r="T495" s="17" t="str">
        <f t="shared" si="266"/>
        <v xml:space="preserve"> 0  00</v>
      </c>
      <c r="U495" s="4">
        <f t="shared" si="253"/>
        <v>0</v>
      </c>
      <c r="V495" s="17" t="str">
        <f t="shared" si="259"/>
        <v xml:space="preserve"> 0</v>
      </c>
      <c r="W495" s="17" t="str">
        <f t="shared" si="267"/>
        <v xml:space="preserve"> 0  0</v>
      </c>
      <c r="X495" s="1" t="str">
        <f t="shared" si="254"/>
        <v>0 00000</v>
      </c>
      <c r="Y495" s="1" t="str">
        <f t="shared" si="260"/>
        <v xml:space="preserve"> 0 00000</v>
      </c>
      <c r="Z495" s="1" t="str">
        <f t="shared" si="268"/>
        <v xml:space="preserve"> 0  0 00000</v>
      </c>
      <c r="AA495" s="1" t="str">
        <f t="shared" si="269"/>
        <v xml:space="preserve"> 000</v>
      </c>
      <c r="AB495" s="1" t="str">
        <f t="shared" si="261"/>
        <v xml:space="preserve">  000</v>
      </c>
      <c r="AC495" s="1" t="str">
        <f t="shared" si="270"/>
        <v xml:space="preserve"> 0   000</v>
      </c>
      <c r="AD495" s="1" t="str">
        <f t="shared" si="271"/>
        <v xml:space="preserve"> </v>
      </c>
      <c r="AE495" s="1" t="str">
        <f t="shared" si="262"/>
        <v xml:space="preserve">  </v>
      </c>
      <c r="AF495" s="1" t="str">
        <f t="shared" si="272"/>
        <v xml:space="preserve"> 0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63"/>
        <v xml:space="preserve">   0</v>
      </c>
      <c r="AK495" s="1" t="str">
        <f t="shared" si="264"/>
        <v xml:space="preserve">   00</v>
      </c>
      <c r="AL495" s="1" t="str">
        <f t="shared" si="265"/>
        <v xml:space="preserve">   </v>
      </c>
      <c r="AM495" s="1" t="str">
        <f t="shared" si="247"/>
        <v xml:space="preserve"> 0    00</v>
      </c>
      <c r="AN495" s="1" t="str">
        <f t="shared" si="255"/>
        <v xml:space="preserve"> 0    0</v>
      </c>
      <c r="AO495" s="1" t="str">
        <f t="shared" si="248"/>
        <v xml:space="preserve"> 0    </v>
      </c>
      <c r="AP495" s="1" t="str">
        <f t="shared" si="249"/>
        <v>0</v>
      </c>
      <c r="AQ495" s="1">
        <f t="shared" si="250"/>
        <v>0</v>
      </c>
      <c r="AR495" s="146"/>
    </row>
    <row r="496" spans="1:46" ht="13.5" customHeight="1" x14ac:dyDescent="0.2">
      <c r="A496" s="96"/>
      <c r="B496" s="241" t="str">
        <f t="shared" si="251"/>
        <v/>
      </c>
      <c r="C496" s="112" t="s">
        <v>3115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6"/>
        <v xml:space="preserve"> 0</v>
      </c>
      <c r="Q496" s="17" t="str">
        <f t="shared" si="257"/>
        <v xml:space="preserve"> 0 </v>
      </c>
      <c r="R496" s="17" t="str">
        <f t="shared" si="252"/>
        <v>00</v>
      </c>
      <c r="S496" s="17" t="str">
        <f t="shared" si="258"/>
        <v xml:space="preserve"> 00</v>
      </c>
      <c r="T496" s="17" t="str">
        <f t="shared" si="266"/>
        <v xml:space="preserve"> 0  00</v>
      </c>
      <c r="U496" s="4">
        <f t="shared" si="253"/>
        <v>0</v>
      </c>
      <c r="V496" s="17" t="str">
        <f t="shared" si="259"/>
        <v xml:space="preserve"> 0</v>
      </c>
      <c r="W496" s="17" t="str">
        <f t="shared" si="267"/>
        <v xml:space="preserve"> 0  0</v>
      </c>
      <c r="X496" s="1" t="str">
        <f t="shared" si="254"/>
        <v>0 00000</v>
      </c>
      <c r="Y496" s="1" t="str">
        <f t="shared" si="260"/>
        <v xml:space="preserve"> 0 00000</v>
      </c>
      <c r="Z496" s="1" t="str">
        <f t="shared" si="268"/>
        <v xml:space="preserve"> 0  0 00000</v>
      </c>
      <c r="AA496" s="1" t="str">
        <f t="shared" si="269"/>
        <v xml:space="preserve"> 000</v>
      </c>
      <c r="AB496" s="1" t="str">
        <f t="shared" si="261"/>
        <v xml:space="preserve">  000</v>
      </c>
      <c r="AC496" s="1" t="str">
        <f t="shared" si="270"/>
        <v xml:space="preserve"> 0   000</v>
      </c>
      <c r="AD496" s="1" t="str">
        <f t="shared" si="271"/>
        <v xml:space="preserve"> </v>
      </c>
      <c r="AE496" s="1" t="str">
        <f t="shared" si="262"/>
        <v xml:space="preserve">  </v>
      </c>
      <c r="AF496" s="1" t="str">
        <f t="shared" si="272"/>
        <v xml:space="preserve"> 0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63"/>
        <v xml:space="preserve">   0</v>
      </c>
      <c r="AK496" s="1" t="str">
        <f t="shared" si="264"/>
        <v xml:space="preserve">   00</v>
      </c>
      <c r="AL496" s="1" t="str">
        <f t="shared" si="265"/>
        <v xml:space="preserve">   </v>
      </c>
      <c r="AM496" s="1" t="str">
        <f t="shared" si="247"/>
        <v xml:space="preserve"> 0    00</v>
      </c>
      <c r="AN496" s="1" t="str">
        <f t="shared" si="255"/>
        <v xml:space="preserve"> 0    0</v>
      </c>
      <c r="AO496" s="1" t="str">
        <f t="shared" si="248"/>
        <v xml:space="preserve"> 0    </v>
      </c>
      <c r="AP496" s="1" t="str">
        <f t="shared" si="249"/>
        <v>0</v>
      </c>
      <c r="AQ496" s="1">
        <f t="shared" si="250"/>
        <v>0</v>
      </c>
      <c r="AR496" s="146"/>
    </row>
    <row r="497" spans="1:44" ht="13.5" customHeight="1" x14ac:dyDescent="0.2">
      <c r="A497" s="96"/>
      <c r="B497" s="241" t="str">
        <f t="shared" si="251"/>
        <v/>
      </c>
      <c r="C497" s="112" t="s">
        <v>3115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6"/>
        <v xml:space="preserve"> 0</v>
      </c>
      <c r="Q497" s="17" t="str">
        <f t="shared" si="257"/>
        <v xml:space="preserve"> 0 </v>
      </c>
      <c r="R497" s="17" t="str">
        <f t="shared" si="252"/>
        <v>00</v>
      </c>
      <c r="S497" s="17" t="str">
        <f t="shared" si="258"/>
        <v xml:space="preserve"> 00</v>
      </c>
      <c r="T497" s="17" t="str">
        <f t="shared" si="266"/>
        <v xml:space="preserve"> 0  00</v>
      </c>
      <c r="U497" s="4">
        <f t="shared" si="253"/>
        <v>0</v>
      </c>
      <c r="V497" s="17" t="str">
        <f t="shared" si="259"/>
        <v xml:space="preserve"> 0</v>
      </c>
      <c r="W497" s="17" t="str">
        <f t="shared" si="267"/>
        <v xml:space="preserve"> 0  0</v>
      </c>
      <c r="X497" s="1" t="str">
        <f t="shared" si="254"/>
        <v>0 00000</v>
      </c>
      <c r="Y497" s="1" t="str">
        <f t="shared" si="260"/>
        <v xml:space="preserve"> 0 00000</v>
      </c>
      <c r="Z497" s="1" t="str">
        <f t="shared" si="268"/>
        <v xml:space="preserve"> 0  0 00000</v>
      </c>
      <c r="AA497" s="1" t="str">
        <f t="shared" si="269"/>
        <v xml:space="preserve"> 000</v>
      </c>
      <c r="AB497" s="1" t="str">
        <f t="shared" si="261"/>
        <v xml:space="preserve">  000</v>
      </c>
      <c r="AC497" s="1" t="str">
        <f t="shared" si="270"/>
        <v xml:space="preserve"> 0   000</v>
      </c>
      <c r="AD497" s="1" t="str">
        <f t="shared" si="271"/>
        <v xml:space="preserve"> </v>
      </c>
      <c r="AE497" s="1" t="str">
        <f t="shared" si="262"/>
        <v xml:space="preserve">  </v>
      </c>
      <c r="AF497" s="1" t="str">
        <f t="shared" si="272"/>
        <v xml:space="preserve"> 0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63"/>
        <v xml:space="preserve">   0</v>
      </c>
      <c r="AK497" s="1" t="str">
        <f t="shared" si="264"/>
        <v xml:space="preserve">   00</v>
      </c>
      <c r="AL497" s="1" t="str">
        <f t="shared" si="265"/>
        <v xml:space="preserve">   </v>
      </c>
      <c r="AM497" s="1" t="str">
        <f t="shared" si="247"/>
        <v xml:space="preserve"> 0    00</v>
      </c>
      <c r="AN497" s="1" t="str">
        <f t="shared" si="255"/>
        <v xml:space="preserve"> 0    0</v>
      </c>
      <c r="AO497" s="1" t="str">
        <f t="shared" si="248"/>
        <v xml:space="preserve"> 0    </v>
      </c>
      <c r="AP497" s="1" t="str">
        <f t="shared" si="249"/>
        <v>0</v>
      </c>
      <c r="AQ497" s="1">
        <f t="shared" si="250"/>
        <v>0</v>
      </c>
      <c r="AR497" s="146"/>
    </row>
    <row r="498" spans="1:44" ht="13.5" customHeight="1" x14ac:dyDescent="0.2">
      <c r="A498" s="96"/>
      <c r="B498" s="241" t="str">
        <f t="shared" si="251"/>
        <v/>
      </c>
      <c r="C498" s="112" t="s">
        <v>3115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6"/>
        <v xml:space="preserve"> 0</v>
      </c>
      <c r="Q498" s="17" t="str">
        <f t="shared" si="257"/>
        <v xml:space="preserve"> 0 </v>
      </c>
      <c r="R498" s="17" t="str">
        <f t="shared" si="252"/>
        <v>00</v>
      </c>
      <c r="S498" s="17" t="str">
        <f t="shared" si="258"/>
        <v xml:space="preserve"> 00</v>
      </c>
      <c r="T498" s="17" t="str">
        <f t="shared" si="266"/>
        <v xml:space="preserve"> 0  00</v>
      </c>
      <c r="U498" s="4">
        <f t="shared" si="253"/>
        <v>0</v>
      </c>
      <c r="V498" s="17" t="str">
        <f t="shared" si="259"/>
        <v xml:space="preserve"> 0</v>
      </c>
      <c r="W498" s="17" t="str">
        <f t="shared" si="267"/>
        <v xml:space="preserve"> 0  0</v>
      </c>
      <c r="X498" s="1" t="str">
        <f t="shared" si="254"/>
        <v>0 00000</v>
      </c>
      <c r="Y498" s="1" t="str">
        <f t="shared" si="260"/>
        <v xml:space="preserve"> 0 00000</v>
      </c>
      <c r="Z498" s="1" t="str">
        <f t="shared" si="268"/>
        <v xml:space="preserve"> 0  0 00000</v>
      </c>
      <c r="AA498" s="1" t="str">
        <f t="shared" si="269"/>
        <v xml:space="preserve"> 000</v>
      </c>
      <c r="AB498" s="1" t="str">
        <f t="shared" si="261"/>
        <v xml:space="preserve">  000</v>
      </c>
      <c r="AC498" s="1" t="str">
        <f t="shared" si="270"/>
        <v xml:space="preserve"> 0   000</v>
      </c>
      <c r="AD498" s="1" t="str">
        <f t="shared" si="271"/>
        <v xml:space="preserve"> </v>
      </c>
      <c r="AE498" s="1" t="str">
        <f t="shared" si="262"/>
        <v xml:space="preserve">  </v>
      </c>
      <c r="AF498" s="1" t="str">
        <f t="shared" si="272"/>
        <v xml:space="preserve"> 0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63"/>
        <v xml:space="preserve">   0</v>
      </c>
      <c r="AK498" s="1" t="str">
        <f t="shared" si="264"/>
        <v xml:space="preserve">   00</v>
      </c>
      <c r="AL498" s="1" t="str">
        <f t="shared" si="265"/>
        <v xml:space="preserve">   </v>
      </c>
      <c r="AM498" s="1" t="str">
        <f t="shared" si="247"/>
        <v xml:space="preserve"> 0    00</v>
      </c>
      <c r="AN498" s="1" t="str">
        <f t="shared" si="255"/>
        <v xml:space="preserve"> 0    0</v>
      </c>
      <c r="AO498" s="1" t="str">
        <f t="shared" si="248"/>
        <v xml:space="preserve"> 0    </v>
      </c>
      <c r="AP498" s="1" t="str">
        <f t="shared" si="249"/>
        <v>0</v>
      </c>
      <c r="AQ498" s="1">
        <f t="shared" si="250"/>
        <v>0</v>
      </c>
      <c r="AR498" s="146"/>
    </row>
    <row r="499" spans="1:44" ht="13.5" customHeight="1" x14ac:dyDescent="0.2">
      <c r="A499" s="96"/>
      <c r="B499" s="241" t="str">
        <f t="shared" si="251"/>
        <v/>
      </c>
      <c r="C499" s="112" t="s">
        <v>3115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6"/>
        <v xml:space="preserve"> 0</v>
      </c>
      <c r="Q499" s="17" t="str">
        <f t="shared" si="257"/>
        <v xml:space="preserve"> 0 </v>
      </c>
      <c r="R499" s="17" t="str">
        <f t="shared" si="252"/>
        <v>00</v>
      </c>
      <c r="S499" s="17" t="str">
        <f t="shared" si="258"/>
        <v xml:space="preserve"> 00</v>
      </c>
      <c r="T499" s="17" t="str">
        <f t="shared" si="266"/>
        <v xml:space="preserve"> 0  00</v>
      </c>
      <c r="U499" s="4">
        <f t="shared" si="253"/>
        <v>0</v>
      </c>
      <c r="V499" s="17" t="str">
        <f t="shared" si="259"/>
        <v xml:space="preserve"> 0</v>
      </c>
      <c r="W499" s="17" t="str">
        <f t="shared" si="267"/>
        <v xml:space="preserve"> 0  0</v>
      </c>
      <c r="X499" s="1" t="str">
        <f t="shared" si="254"/>
        <v>0 00000</v>
      </c>
      <c r="Y499" s="1" t="str">
        <f t="shared" si="260"/>
        <v xml:space="preserve"> 0 00000</v>
      </c>
      <c r="Z499" s="1" t="str">
        <f t="shared" si="268"/>
        <v xml:space="preserve"> 0  0 00000</v>
      </c>
      <c r="AA499" s="1" t="str">
        <f t="shared" si="269"/>
        <v xml:space="preserve"> 000</v>
      </c>
      <c r="AB499" s="1" t="str">
        <f t="shared" si="261"/>
        <v xml:space="preserve">  000</v>
      </c>
      <c r="AC499" s="1" t="str">
        <f t="shared" si="270"/>
        <v xml:space="preserve"> 0   000</v>
      </c>
      <c r="AD499" s="1" t="str">
        <f t="shared" si="271"/>
        <v xml:space="preserve"> </v>
      </c>
      <c r="AE499" s="1" t="str">
        <f t="shared" si="262"/>
        <v xml:space="preserve">  </v>
      </c>
      <c r="AF499" s="1" t="str">
        <f t="shared" si="272"/>
        <v xml:space="preserve"> 0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63"/>
        <v xml:space="preserve">   0</v>
      </c>
      <c r="AK499" s="1" t="str">
        <f t="shared" si="264"/>
        <v xml:space="preserve">   00</v>
      </c>
      <c r="AL499" s="1" t="str">
        <f t="shared" si="265"/>
        <v xml:space="preserve">   </v>
      </c>
      <c r="AM499" s="1" t="str">
        <f t="shared" si="247"/>
        <v xml:space="preserve"> 0    00</v>
      </c>
      <c r="AN499" s="1" t="str">
        <f t="shared" si="255"/>
        <v xml:space="preserve"> 0    0</v>
      </c>
      <c r="AO499" s="1" t="str">
        <f t="shared" si="248"/>
        <v xml:space="preserve"> 0    </v>
      </c>
      <c r="AP499" s="1" t="str">
        <f t="shared" si="249"/>
        <v>0</v>
      </c>
      <c r="AQ499" s="1">
        <f t="shared" si="250"/>
        <v>0</v>
      </c>
      <c r="AR499" s="146"/>
    </row>
    <row r="500" spans="1:44" ht="13.5" customHeight="1" x14ac:dyDescent="0.2">
      <c r="A500" s="96"/>
      <c r="B500" s="241" t="str">
        <f t="shared" si="251"/>
        <v/>
      </c>
      <c r="C500" s="112" t="s">
        <v>3115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6"/>
        <v xml:space="preserve"> 0</v>
      </c>
      <c r="Q500" s="17" t="str">
        <f t="shared" si="257"/>
        <v xml:space="preserve"> 0 </v>
      </c>
      <c r="R500" s="17" t="str">
        <f t="shared" si="252"/>
        <v>00</v>
      </c>
      <c r="S500" s="17" t="str">
        <f t="shared" si="258"/>
        <v xml:space="preserve"> 00</v>
      </c>
      <c r="T500" s="17" t="str">
        <f t="shared" si="266"/>
        <v xml:space="preserve"> 0  00</v>
      </c>
      <c r="U500" s="4">
        <f t="shared" si="253"/>
        <v>0</v>
      </c>
      <c r="V500" s="17" t="str">
        <f t="shared" si="259"/>
        <v xml:space="preserve"> 0</v>
      </c>
      <c r="W500" s="17" t="str">
        <f t="shared" si="267"/>
        <v xml:space="preserve"> 0  0</v>
      </c>
      <c r="X500" s="1" t="str">
        <f t="shared" si="254"/>
        <v>0 00000</v>
      </c>
      <c r="Y500" s="1" t="str">
        <f t="shared" si="260"/>
        <v xml:space="preserve"> 0 00000</v>
      </c>
      <c r="Z500" s="1" t="str">
        <f t="shared" si="268"/>
        <v xml:space="preserve"> 0  0 00000</v>
      </c>
      <c r="AA500" s="1" t="str">
        <f t="shared" si="269"/>
        <v xml:space="preserve"> 000</v>
      </c>
      <c r="AB500" s="1" t="str">
        <f t="shared" si="261"/>
        <v xml:space="preserve">  000</v>
      </c>
      <c r="AC500" s="1" t="str">
        <f t="shared" si="270"/>
        <v xml:space="preserve"> 0   000</v>
      </c>
      <c r="AD500" s="1" t="str">
        <f t="shared" si="271"/>
        <v xml:space="preserve"> </v>
      </c>
      <c r="AE500" s="1" t="str">
        <f t="shared" si="262"/>
        <v xml:space="preserve">  </v>
      </c>
      <c r="AF500" s="1" t="str">
        <f t="shared" si="272"/>
        <v xml:space="preserve"> 0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63"/>
        <v xml:space="preserve">   0</v>
      </c>
      <c r="AK500" s="1" t="str">
        <f t="shared" si="264"/>
        <v xml:space="preserve">   00</v>
      </c>
      <c r="AL500" s="1" t="str">
        <f t="shared" si="265"/>
        <v xml:space="preserve">   </v>
      </c>
      <c r="AM500" s="1" t="str">
        <f t="shared" si="247"/>
        <v xml:space="preserve"> 0    00</v>
      </c>
      <c r="AN500" s="1" t="str">
        <f t="shared" si="255"/>
        <v xml:space="preserve"> 0    0</v>
      </c>
      <c r="AO500" s="1" t="str">
        <f t="shared" si="248"/>
        <v xml:space="preserve"> 0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6"/>
      <c r="B501" s="241" t="str">
        <f t="shared" si="251"/>
        <v/>
      </c>
      <c r="C501" s="112" t="s">
        <v>3115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6"/>
        <v xml:space="preserve"> 0</v>
      </c>
      <c r="Q501" s="17" t="str">
        <f t="shared" si="257"/>
        <v xml:space="preserve"> 0 </v>
      </c>
      <c r="R501" s="17" t="str">
        <f t="shared" si="252"/>
        <v>00</v>
      </c>
      <c r="S501" s="17" t="str">
        <f t="shared" si="258"/>
        <v xml:space="preserve"> 00</v>
      </c>
      <c r="T501" s="17" t="str">
        <f t="shared" si="266"/>
        <v xml:space="preserve"> 0  00</v>
      </c>
      <c r="U501" s="4">
        <f t="shared" si="253"/>
        <v>0</v>
      </c>
      <c r="V501" s="17" t="str">
        <f t="shared" si="259"/>
        <v xml:space="preserve"> 0</v>
      </c>
      <c r="W501" s="17" t="str">
        <f t="shared" si="267"/>
        <v xml:space="preserve"> 0  0</v>
      </c>
      <c r="X501" s="1" t="str">
        <f t="shared" si="254"/>
        <v>0 00000</v>
      </c>
      <c r="Y501" s="1" t="str">
        <f t="shared" si="260"/>
        <v xml:space="preserve"> 0 00000</v>
      </c>
      <c r="Z501" s="1" t="str">
        <f t="shared" si="268"/>
        <v xml:space="preserve"> 0  0 00000</v>
      </c>
      <c r="AA501" s="1" t="str">
        <f t="shared" si="269"/>
        <v xml:space="preserve"> 000</v>
      </c>
      <c r="AB501" s="1" t="str">
        <f t="shared" si="261"/>
        <v xml:space="preserve">  000</v>
      </c>
      <c r="AC501" s="1" t="str">
        <f t="shared" si="270"/>
        <v xml:space="preserve"> 0   000</v>
      </c>
      <c r="AD501" s="1" t="str">
        <f t="shared" si="271"/>
        <v xml:space="preserve"> </v>
      </c>
      <c r="AE501" s="1" t="str">
        <f t="shared" si="262"/>
        <v xml:space="preserve">  </v>
      </c>
      <c r="AF501" s="1" t="str">
        <f t="shared" si="272"/>
        <v xml:space="preserve"> 0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63"/>
        <v xml:space="preserve">   0</v>
      </c>
      <c r="AK501" s="1" t="str">
        <f t="shared" si="264"/>
        <v xml:space="preserve">   00</v>
      </c>
      <c r="AL501" s="1" t="str">
        <f t="shared" si="265"/>
        <v xml:space="preserve">   </v>
      </c>
      <c r="AM501" s="1" t="str">
        <f t="shared" si="247"/>
        <v xml:space="preserve"> 0    00</v>
      </c>
      <c r="AN501" s="1" t="str">
        <f t="shared" si="255"/>
        <v xml:space="preserve"> 0    0</v>
      </c>
      <c r="AO501" s="1" t="str">
        <f t="shared" si="248"/>
        <v xml:space="preserve"> 0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6"/>
      <c r="B502" s="241" t="str">
        <f t="shared" si="251"/>
        <v/>
      </c>
      <c r="C502" s="112" t="s">
        <v>3115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6"/>
        <v xml:space="preserve"> 0</v>
      </c>
      <c r="Q502" s="17" t="str">
        <f t="shared" si="257"/>
        <v xml:space="preserve"> 0 </v>
      </c>
      <c r="R502" s="17" t="str">
        <f t="shared" si="252"/>
        <v>00</v>
      </c>
      <c r="S502" s="17" t="str">
        <f t="shared" si="258"/>
        <v xml:space="preserve"> 00</v>
      </c>
      <c r="T502" s="17" t="str">
        <f t="shared" si="266"/>
        <v xml:space="preserve"> 0  00</v>
      </c>
      <c r="U502" s="4">
        <f t="shared" si="253"/>
        <v>0</v>
      </c>
      <c r="V502" s="17" t="str">
        <f t="shared" si="259"/>
        <v xml:space="preserve"> 0</v>
      </c>
      <c r="W502" s="17" t="str">
        <f t="shared" si="267"/>
        <v xml:space="preserve"> 0  0</v>
      </c>
      <c r="X502" s="1" t="str">
        <f t="shared" si="254"/>
        <v>0 00000</v>
      </c>
      <c r="Y502" s="1" t="str">
        <f t="shared" si="260"/>
        <v xml:space="preserve"> 0 00000</v>
      </c>
      <c r="Z502" s="1" t="str">
        <f t="shared" si="268"/>
        <v xml:space="preserve"> 0  0 00000</v>
      </c>
      <c r="AA502" s="1" t="str">
        <f t="shared" si="269"/>
        <v xml:space="preserve"> 000</v>
      </c>
      <c r="AB502" s="1" t="str">
        <f t="shared" si="261"/>
        <v xml:space="preserve">  000</v>
      </c>
      <c r="AC502" s="1" t="str">
        <f t="shared" si="270"/>
        <v xml:space="preserve"> 0   000</v>
      </c>
      <c r="AD502" s="1" t="str">
        <f t="shared" si="271"/>
        <v xml:space="preserve"> </v>
      </c>
      <c r="AE502" s="1" t="str">
        <f t="shared" si="262"/>
        <v xml:space="preserve">  </v>
      </c>
      <c r="AF502" s="1" t="str">
        <f t="shared" si="272"/>
        <v xml:space="preserve"> 0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63"/>
        <v xml:space="preserve">   0</v>
      </c>
      <c r="AK502" s="1" t="str">
        <f t="shared" si="264"/>
        <v xml:space="preserve">   00</v>
      </c>
      <c r="AL502" s="1" t="str">
        <f t="shared" si="265"/>
        <v xml:space="preserve">   </v>
      </c>
      <c r="AM502" s="1" t="str">
        <f t="shared" si="247"/>
        <v xml:space="preserve"> 0    00</v>
      </c>
      <c r="AN502" s="1" t="str">
        <f t="shared" si="255"/>
        <v xml:space="preserve"> 0    0</v>
      </c>
      <c r="AO502" s="1" t="str">
        <f t="shared" si="248"/>
        <v xml:space="preserve"> 0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6"/>
      <c r="B503" s="241" t="str">
        <f t="shared" si="251"/>
        <v/>
      </c>
      <c r="C503" s="112" t="s">
        <v>3115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6"/>
        <v xml:space="preserve"> 0</v>
      </c>
      <c r="Q503" s="17" t="str">
        <f t="shared" si="257"/>
        <v xml:space="preserve"> 0 </v>
      </c>
      <c r="R503" s="17" t="str">
        <f t="shared" si="252"/>
        <v>00</v>
      </c>
      <c r="S503" s="17" t="str">
        <f t="shared" si="258"/>
        <v xml:space="preserve"> 00</v>
      </c>
      <c r="T503" s="17" t="str">
        <f t="shared" si="266"/>
        <v xml:space="preserve"> 0  00</v>
      </c>
      <c r="U503" s="4">
        <f t="shared" si="253"/>
        <v>0</v>
      </c>
      <c r="V503" s="17" t="str">
        <f t="shared" si="259"/>
        <v xml:space="preserve"> 0</v>
      </c>
      <c r="W503" s="17" t="str">
        <f t="shared" si="267"/>
        <v xml:space="preserve"> 0  0</v>
      </c>
      <c r="X503" s="1" t="str">
        <f t="shared" si="254"/>
        <v>0 00000</v>
      </c>
      <c r="Y503" s="1" t="str">
        <f t="shared" si="260"/>
        <v xml:space="preserve"> 0 00000</v>
      </c>
      <c r="Z503" s="1" t="str">
        <f t="shared" si="268"/>
        <v xml:space="preserve"> 0  0 00000</v>
      </c>
      <c r="AA503" s="1" t="str">
        <f t="shared" si="269"/>
        <v xml:space="preserve"> 000</v>
      </c>
      <c r="AB503" s="1" t="str">
        <f t="shared" si="261"/>
        <v xml:space="preserve">  000</v>
      </c>
      <c r="AC503" s="1" t="str">
        <f t="shared" si="270"/>
        <v xml:space="preserve"> 0   000</v>
      </c>
      <c r="AD503" s="1" t="str">
        <f t="shared" si="271"/>
        <v xml:space="preserve"> </v>
      </c>
      <c r="AE503" s="1" t="str">
        <f t="shared" si="262"/>
        <v xml:space="preserve">  </v>
      </c>
      <c r="AF503" s="1" t="str">
        <f t="shared" si="272"/>
        <v xml:space="preserve"> 0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63"/>
        <v xml:space="preserve">   0</v>
      </c>
      <c r="AK503" s="1" t="str">
        <f t="shared" si="264"/>
        <v xml:space="preserve">   00</v>
      </c>
      <c r="AL503" s="1" t="str">
        <f t="shared" si="265"/>
        <v xml:space="preserve">   </v>
      </c>
      <c r="AM503" s="1" t="str">
        <f t="shared" si="247"/>
        <v xml:space="preserve"> 0    00</v>
      </c>
      <c r="AN503" s="1" t="str">
        <f t="shared" si="255"/>
        <v xml:space="preserve"> 0    0</v>
      </c>
      <c r="AO503" s="1" t="str">
        <f t="shared" si="248"/>
        <v xml:space="preserve"> 0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6"/>
      <c r="B504" s="241" t="str">
        <f t="shared" si="251"/>
        <v/>
      </c>
      <c r="C504" s="112" t="s">
        <v>3115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6"/>
        <v xml:space="preserve"> 0</v>
      </c>
      <c r="Q504" s="17" t="str">
        <f t="shared" si="257"/>
        <v xml:space="preserve"> 0 </v>
      </c>
      <c r="R504" s="17" t="str">
        <f t="shared" si="252"/>
        <v>00</v>
      </c>
      <c r="S504" s="17" t="str">
        <f t="shared" si="258"/>
        <v xml:space="preserve"> 00</v>
      </c>
      <c r="T504" s="17" t="str">
        <f t="shared" si="266"/>
        <v xml:space="preserve"> 0  00</v>
      </c>
      <c r="U504" s="4">
        <f t="shared" si="253"/>
        <v>0</v>
      </c>
      <c r="V504" s="17" t="str">
        <f t="shared" si="259"/>
        <v xml:space="preserve"> 0</v>
      </c>
      <c r="W504" s="17" t="str">
        <f t="shared" si="267"/>
        <v xml:space="preserve"> 0  0</v>
      </c>
      <c r="X504" s="1" t="str">
        <f t="shared" si="254"/>
        <v>0 00000</v>
      </c>
      <c r="Y504" s="1" t="str">
        <f t="shared" si="260"/>
        <v xml:space="preserve"> 0 00000</v>
      </c>
      <c r="Z504" s="1" t="str">
        <f t="shared" si="268"/>
        <v xml:space="preserve"> 0  0 00000</v>
      </c>
      <c r="AA504" s="1" t="str">
        <f t="shared" si="269"/>
        <v xml:space="preserve"> 000</v>
      </c>
      <c r="AB504" s="1" t="str">
        <f t="shared" si="261"/>
        <v xml:space="preserve">  000</v>
      </c>
      <c r="AC504" s="1" t="str">
        <f t="shared" si="270"/>
        <v xml:space="preserve"> 0   000</v>
      </c>
      <c r="AD504" s="1" t="str">
        <f t="shared" si="271"/>
        <v xml:space="preserve"> </v>
      </c>
      <c r="AE504" s="1" t="str">
        <f t="shared" si="262"/>
        <v xml:space="preserve">  </v>
      </c>
      <c r="AF504" s="1" t="str">
        <f t="shared" si="272"/>
        <v xml:space="preserve"> 0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63"/>
        <v xml:space="preserve">   0</v>
      </c>
      <c r="AK504" s="1" t="str">
        <f t="shared" si="264"/>
        <v xml:space="preserve">   00</v>
      </c>
      <c r="AL504" s="1" t="str">
        <f t="shared" si="265"/>
        <v xml:space="preserve">   </v>
      </c>
      <c r="AM504" s="1" t="str">
        <f t="shared" si="247"/>
        <v xml:space="preserve"> 0    00</v>
      </c>
      <c r="AN504" s="1" t="str">
        <f t="shared" si="255"/>
        <v xml:space="preserve"> 0    0</v>
      </c>
      <c r="AO504" s="1" t="str">
        <f t="shared" si="248"/>
        <v xml:space="preserve"> 0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6"/>
      <c r="B505" s="241" t="str">
        <f t="shared" si="251"/>
        <v/>
      </c>
      <c r="C505" s="112" t="s">
        <v>3115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6"/>
        <v xml:space="preserve"> 0</v>
      </c>
      <c r="Q505" s="17" t="str">
        <f t="shared" si="257"/>
        <v xml:space="preserve"> 0 </v>
      </c>
      <c r="R505" s="17" t="str">
        <f t="shared" si="252"/>
        <v>00</v>
      </c>
      <c r="S505" s="17" t="str">
        <f t="shared" si="258"/>
        <v xml:space="preserve"> 00</v>
      </c>
      <c r="T505" s="17" t="str">
        <f t="shared" si="266"/>
        <v xml:space="preserve"> 0  00</v>
      </c>
      <c r="U505" s="4">
        <f t="shared" si="253"/>
        <v>0</v>
      </c>
      <c r="V505" s="17" t="str">
        <f t="shared" si="259"/>
        <v xml:space="preserve"> 0</v>
      </c>
      <c r="W505" s="17" t="str">
        <f t="shared" si="267"/>
        <v xml:space="preserve"> 0  0</v>
      </c>
      <c r="X505" s="1" t="str">
        <f t="shared" si="254"/>
        <v>0 00000</v>
      </c>
      <c r="Y505" s="1" t="str">
        <f t="shared" si="260"/>
        <v xml:space="preserve"> 0 00000</v>
      </c>
      <c r="Z505" s="1" t="str">
        <f t="shared" si="268"/>
        <v xml:space="preserve"> 0  0 00000</v>
      </c>
      <c r="AA505" s="1" t="str">
        <f t="shared" si="269"/>
        <v xml:space="preserve"> 000</v>
      </c>
      <c r="AB505" s="1" t="str">
        <f t="shared" si="261"/>
        <v xml:space="preserve">  000</v>
      </c>
      <c r="AC505" s="1" t="str">
        <f t="shared" si="270"/>
        <v xml:space="preserve"> 0   000</v>
      </c>
      <c r="AD505" s="1" t="str">
        <f t="shared" si="271"/>
        <v xml:space="preserve"> </v>
      </c>
      <c r="AE505" s="1" t="str">
        <f t="shared" si="262"/>
        <v xml:space="preserve">  </v>
      </c>
      <c r="AF505" s="1" t="str">
        <f t="shared" si="272"/>
        <v xml:space="preserve"> 0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63"/>
        <v xml:space="preserve">   0</v>
      </c>
      <c r="AK505" s="1" t="str">
        <f t="shared" si="264"/>
        <v xml:space="preserve">   00</v>
      </c>
      <c r="AL505" s="1" t="str">
        <f t="shared" si="265"/>
        <v xml:space="preserve">   </v>
      </c>
      <c r="AM505" s="1" t="str">
        <f t="shared" si="247"/>
        <v xml:space="preserve"> 0    00</v>
      </c>
      <c r="AN505" s="1" t="str">
        <f t="shared" si="255"/>
        <v xml:space="preserve"> 0    0</v>
      </c>
      <c r="AO505" s="1" t="str">
        <f t="shared" si="248"/>
        <v xml:space="preserve"> 0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6"/>
      <c r="B506" s="241" t="str">
        <f t="shared" si="251"/>
        <v/>
      </c>
      <c r="C506" s="112" t="s">
        <v>3115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6"/>
        <v xml:space="preserve"> 0</v>
      </c>
      <c r="Q506" s="17" t="str">
        <f t="shared" si="257"/>
        <v xml:space="preserve"> 0 </v>
      </c>
      <c r="R506" s="17" t="str">
        <f t="shared" si="252"/>
        <v>00</v>
      </c>
      <c r="S506" s="17" t="str">
        <f t="shared" si="258"/>
        <v xml:space="preserve"> 00</v>
      </c>
      <c r="T506" s="17" t="str">
        <f t="shared" si="266"/>
        <v xml:space="preserve"> 0  00</v>
      </c>
      <c r="U506" s="4">
        <f t="shared" si="253"/>
        <v>0</v>
      </c>
      <c r="V506" s="17" t="str">
        <f t="shared" si="259"/>
        <v xml:space="preserve"> 0</v>
      </c>
      <c r="W506" s="17" t="str">
        <f t="shared" si="267"/>
        <v xml:space="preserve"> 0  0</v>
      </c>
      <c r="X506" s="1" t="str">
        <f t="shared" si="254"/>
        <v>0 00000</v>
      </c>
      <c r="Y506" s="1" t="str">
        <f t="shared" si="260"/>
        <v xml:space="preserve"> 0 00000</v>
      </c>
      <c r="Z506" s="1" t="str">
        <f t="shared" si="268"/>
        <v xml:space="preserve"> 0  0 00000</v>
      </c>
      <c r="AA506" s="1" t="str">
        <f t="shared" si="269"/>
        <v xml:space="preserve"> 000</v>
      </c>
      <c r="AB506" s="1" t="str">
        <f t="shared" si="261"/>
        <v xml:space="preserve">  000</v>
      </c>
      <c r="AC506" s="1" t="str">
        <f t="shared" si="270"/>
        <v xml:space="preserve"> 0   000</v>
      </c>
      <c r="AD506" s="1" t="str">
        <f t="shared" si="271"/>
        <v xml:space="preserve"> </v>
      </c>
      <c r="AE506" s="1" t="str">
        <f t="shared" si="262"/>
        <v xml:space="preserve">  </v>
      </c>
      <c r="AF506" s="1" t="str">
        <f t="shared" si="272"/>
        <v xml:space="preserve"> 0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63"/>
        <v xml:space="preserve">   0</v>
      </c>
      <c r="AK506" s="1" t="str">
        <f t="shared" si="264"/>
        <v xml:space="preserve">   00</v>
      </c>
      <c r="AL506" s="1" t="str">
        <f t="shared" si="265"/>
        <v xml:space="preserve">   </v>
      </c>
      <c r="AM506" s="1" t="str">
        <f t="shared" si="247"/>
        <v xml:space="preserve"> 0    00</v>
      </c>
      <c r="AN506" s="1" t="str">
        <f t="shared" si="255"/>
        <v xml:space="preserve"> 0    0</v>
      </c>
      <c r="AO506" s="1" t="str">
        <f t="shared" si="248"/>
        <v xml:space="preserve"> 0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6"/>
      <c r="B507" s="241" t="str">
        <f t="shared" si="251"/>
        <v/>
      </c>
      <c r="C507" s="112" t="s">
        <v>3115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6"/>
        <v xml:space="preserve"> 0</v>
      </c>
      <c r="Q507" s="17" t="str">
        <f t="shared" si="257"/>
        <v xml:space="preserve"> 0 </v>
      </c>
      <c r="R507" s="17" t="str">
        <f t="shared" si="252"/>
        <v>00</v>
      </c>
      <c r="S507" s="17" t="str">
        <f t="shared" si="258"/>
        <v xml:space="preserve"> 00</v>
      </c>
      <c r="T507" s="17" t="str">
        <f t="shared" si="266"/>
        <v xml:space="preserve"> 0  00</v>
      </c>
      <c r="U507" s="4">
        <f t="shared" si="253"/>
        <v>0</v>
      </c>
      <c r="V507" s="17" t="str">
        <f t="shared" si="259"/>
        <v xml:space="preserve"> 0</v>
      </c>
      <c r="W507" s="17" t="str">
        <f t="shared" si="267"/>
        <v xml:space="preserve"> 0  0</v>
      </c>
      <c r="X507" s="1" t="str">
        <f t="shared" si="254"/>
        <v>0 00000</v>
      </c>
      <c r="Y507" s="1" t="str">
        <f t="shared" si="260"/>
        <v xml:space="preserve"> 0 00000</v>
      </c>
      <c r="Z507" s="1" t="str">
        <f t="shared" si="268"/>
        <v xml:space="preserve"> 0  0 00000</v>
      </c>
      <c r="AA507" s="1" t="str">
        <f t="shared" si="269"/>
        <v xml:space="preserve"> 000</v>
      </c>
      <c r="AB507" s="1" t="str">
        <f t="shared" si="261"/>
        <v xml:space="preserve">  000</v>
      </c>
      <c r="AC507" s="1" t="str">
        <f t="shared" si="270"/>
        <v xml:space="preserve"> 0   000</v>
      </c>
      <c r="AD507" s="1" t="str">
        <f t="shared" si="271"/>
        <v xml:space="preserve"> </v>
      </c>
      <c r="AE507" s="1" t="str">
        <f t="shared" si="262"/>
        <v xml:space="preserve">  </v>
      </c>
      <c r="AF507" s="1" t="str">
        <f t="shared" si="272"/>
        <v xml:space="preserve"> 0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63"/>
        <v xml:space="preserve">   0</v>
      </c>
      <c r="AK507" s="1" t="str">
        <f t="shared" si="264"/>
        <v xml:space="preserve">   00</v>
      </c>
      <c r="AL507" s="1" t="str">
        <f t="shared" si="265"/>
        <v xml:space="preserve">   </v>
      </c>
      <c r="AM507" s="1" t="str">
        <f t="shared" si="247"/>
        <v xml:space="preserve"> 0    00</v>
      </c>
      <c r="AN507" s="1" t="str">
        <f t="shared" si="255"/>
        <v xml:space="preserve"> 0    0</v>
      </c>
      <c r="AO507" s="1" t="str">
        <f t="shared" si="248"/>
        <v xml:space="preserve"> 0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6"/>
      <c r="B508" s="241" t="str">
        <f t="shared" si="251"/>
        <v/>
      </c>
      <c r="C508" s="112" t="s">
        <v>3115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6"/>
        <v xml:space="preserve"> 0</v>
      </c>
      <c r="Q508" s="17" t="str">
        <f t="shared" si="257"/>
        <v xml:space="preserve"> 0 </v>
      </c>
      <c r="R508" s="17" t="str">
        <f t="shared" si="252"/>
        <v>00</v>
      </c>
      <c r="S508" s="17" t="str">
        <f t="shared" si="258"/>
        <v xml:space="preserve"> 00</v>
      </c>
      <c r="T508" s="17" t="str">
        <f t="shared" si="266"/>
        <v xml:space="preserve"> 0  00</v>
      </c>
      <c r="U508" s="4">
        <f t="shared" si="253"/>
        <v>0</v>
      </c>
      <c r="V508" s="17" t="str">
        <f t="shared" si="259"/>
        <v xml:space="preserve"> 0</v>
      </c>
      <c r="W508" s="17" t="str">
        <f t="shared" si="267"/>
        <v xml:space="preserve"> 0  0</v>
      </c>
      <c r="X508" s="1" t="str">
        <f t="shared" si="254"/>
        <v>0 00000</v>
      </c>
      <c r="Y508" s="1" t="str">
        <f t="shared" si="260"/>
        <v xml:space="preserve"> 0 00000</v>
      </c>
      <c r="Z508" s="1" t="str">
        <f t="shared" si="268"/>
        <v xml:space="preserve"> 0  0 00000</v>
      </c>
      <c r="AA508" s="1" t="str">
        <f t="shared" si="269"/>
        <v xml:space="preserve"> 000</v>
      </c>
      <c r="AB508" s="1" t="str">
        <f t="shared" si="261"/>
        <v xml:space="preserve">  000</v>
      </c>
      <c r="AC508" s="1" t="str">
        <f t="shared" si="270"/>
        <v xml:space="preserve"> 0   000</v>
      </c>
      <c r="AD508" s="1" t="str">
        <f t="shared" si="271"/>
        <v xml:space="preserve"> </v>
      </c>
      <c r="AE508" s="1" t="str">
        <f t="shared" si="262"/>
        <v xml:space="preserve">  </v>
      </c>
      <c r="AF508" s="1" t="str">
        <f t="shared" si="272"/>
        <v xml:space="preserve"> 0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63"/>
        <v xml:space="preserve">   0</v>
      </c>
      <c r="AK508" s="1" t="str">
        <f t="shared" si="264"/>
        <v xml:space="preserve">   00</v>
      </c>
      <c r="AL508" s="1" t="str">
        <f t="shared" si="265"/>
        <v xml:space="preserve">   </v>
      </c>
      <c r="AM508" s="1" t="str">
        <f t="shared" si="247"/>
        <v xml:space="preserve"> 0    00</v>
      </c>
      <c r="AN508" s="1" t="str">
        <f t="shared" si="255"/>
        <v xml:space="preserve"> 0    0</v>
      </c>
      <c r="AO508" s="1" t="str">
        <f t="shared" si="248"/>
        <v xml:space="preserve"> 0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6"/>
      <c r="B509" s="241" t="str">
        <f t="shared" si="251"/>
        <v/>
      </c>
      <c r="C509" s="112" t="s">
        <v>3115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6"/>
        <v xml:space="preserve"> 0</v>
      </c>
      <c r="Q509" s="17" t="str">
        <f t="shared" si="257"/>
        <v xml:space="preserve"> 0 </v>
      </c>
      <c r="R509" s="17" t="str">
        <f t="shared" si="252"/>
        <v>00</v>
      </c>
      <c r="S509" s="17" t="str">
        <f t="shared" si="258"/>
        <v xml:space="preserve"> 00</v>
      </c>
      <c r="T509" s="17" t="str">
        <f t="shared" si="266"/>
        <v xml:space="preserve"> 0  00</v>
      </c>
      <c r="U509" s="4">
        <f t="shared" si="253"/>
        <v>0</v>
      </c>
      <c r="V509" s="17" t="str">
        <f t="shared" si="259"/>
        <v xml:space="preserve"> 0</v>
      </c>
      <c r="W509" s="17" t="str">
        <f t="shared" si="267"/>
        <v xml:space="preserve"> 0  0</v>
      </c>
      <c r="X509" s="1" t="str">
        <f t="shared" si="254"/>
        <v>0 00000</v>
      </c>
      <c r="Y509" s="1" t="str">
        <f t="shared" si="260"/>
        <v xml:space="preserve"> 0 00000</v>
      </c>
      <c r="Z509" s="1" t="str">
        <f t="shared" si="268"/>
        <v xml:space="preserve"> 0  0 00000</v>
      </c>
      <c r="AA509" s="1" t="str">
        <f t="shared" si="269"/>
        <v xml:space="preserve"> 000</v>
      </c>
      <c r="AB509" s="1" t="str">
        <f t="shared" si="261"/>
        <v xml:space="preserve">  000</v>
      </c>
      <c r="AC509" s="1" t="str">
        <f t="shared" si="270"/>
        <v xml:space="preserve"> 0   000</v>
      </c>
      <c r="AD509" s="1" t="str">
        <f t="shared" si="271"/>
        <v xml:space="preserve"> </v>
      </c>
      <c r="AE509" s="1" t="str">
        <f t="shared" si="262"/>
        <v xml:space="preserve">  </v>
      </c>
      <c r="AF509" s="1" t="str">
        <f t="shared" si="272"/>
        <v xml:space="preserve"> 0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63"/>
        <v xml:space="preserve">   0</v>
      </c>
      <c r="AK509" s="1" t="str">
        <f t="shared" si="264"/>
        <v xml:space="preserve">   00</v>
      </c>
      <c r="AL509" s="1" t="str">
        <f t="shared" si="265"/>
        <v xml:space="preserve">   </v>
      </c>
      <c r="AM509" s="1" t="str">
        <f t="shared" si="247"/>
        <v xml:space="preserve"> 0    00</v>
      </c>
      <c r="AN509" s="1" t="str">
        <f t="shared" si="255"/>
        <v xml:space="preserve"> 0    0</v>
      </c>
      <c r="AO509" s="1" t="str">
        <f t="shared" si="248"/>
        <v xml:space="preserve"> 0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6"/>
      <c r="B510" s="241" t="str">
        <f t="shared" si="251"/>
        <v/>
      </c>
      <c r="C510" s="112" t="s">
        <v>3115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6"/>
        <v xml:space="preserve"> 0</v>
      </c>
      <c r="Q510" s="17" t="str">
        <f t="shared" si="257"/>
        <v xml:space="preserve"> 0 </v>
      </c>
      <c r="R510" s="17" t="str">
        <f t="shared" si="252"/>
        <v>00</v>
      </c>
      <c r="S510" s="17" t="str">
        <f t="shared" si="258"/>
        <v xml:space="preserve"> 00</v>
      </c>
      <c r="T510" s="17" t="str">
        <f t="shared" si="266"/>
        <v xml:space="preserve"> 0  00</v>
      </c>
      <c r="U510" s="4">
        <f t="shared" si="253"/>
        <v>0</v>
      </c>
      <c r="V510" s="17" t="str">
        <f t="shared" si="259"/>
        <v xml:space="preserve"> 0</v>
      </c>
      <c r="W510" s="17" t="str">
        <f t="shared" si="267"/>
        <v xml:space="preserve"> 0  0</v>
      </c>
      <c r="X510" s="1" t="str">
        <f t="shared" si="254"/>
        <v>0 00000</v>
      </c>
      <c r="Y510" s="1" t="str">
        <f t="shared" si="260"/>
        <v xml:space="preserve"> 0 00000</v>
      </c>
      <c r="Z510" s="1" t="str">
        <f t="shared" si="268"/>
        <v xml:space="preserve"> 0  0 00000</v>
      </c>
      <c r="AA510" s="1" t="str">
        <f t="shared" si="269"/>
        <v xml:space="preserve"> 000</v>
      </c>
      <c r="AB510" s="1" t="str">
        <f t="shared" si="261"/>
        <v xml:space="preserve">  000</v>
      </c>
      <c r="AC510" s="1" t="str">
        <f t="shared" si="270"/>
        <v xml:space="preserve"> 0   000</v>
      </c>
      <c r="AD510" s="1" t="str">
        <f t="shared" si="271"/>
        <v xml:space="preserve"> </v>
      </c>
      <c r="AE510" s="1" t="str">
        <f t="shared" si="262"/>
        <v xml:space="preserve">  </v>
      </c>
      <c r="AF510" s="1" t="str">
        <f t="shared" si="272"/>
        <v xml:space="preserve"> 0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63"/>
        <v xml:space="preserve">   0</v>
      </c>
      <c r="AK510" s="1" t="str">
        <f t="shared" si="264"/>
        <v xml:space="preserve">   00</v>
      </c>
      <c r="AL510" s="1" t="str">
        <f t="shared" si="265"/>
        <v xml:space="preserve">   </v>
      </c>
      <c r="AM510" s="1" t="str">
        <f t="shared" si="247"/>
        <v xml:space="preserve"> 0    00</v>
      </c>
      <c r="AN510" s="1" t="str">
        <f t="shared" si="255"/>
        <v xml:space="preserve"> 0    0</v>
      </c>
      <c r="AO510" s="1" t="str">
        <f t="shared" si="248"/>
        <v xml:space="preserve"> 0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6"/>
      <c r="B511" s="241" t="str">
        <f t="shared" si="251"/>
        <v/>
      </c>
      <c r="C511" s="112" t="s">
        <v>3115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6"/>
        <v xml:space="preserve"> 0</v>
      </c>
      <c r="Q511" s="17" t="str">
        <f t="shared" si="257"/>
        <v xml:space="preserve"> 0 </v>
      </c>
      <c r="R511" s="17" t="str">
        <f t="shared" si="252"/>
        <v>00</v>
      </c>
      <c r="S511" s="17" t="str">
        <f t="shared" si="258"/>
        <v xml:space="preserve"> 00</v>
      </c>
      <c r="T511" s="17" t="str">
        <f t="shared" si="266"/>
        <v xml:space="preserve"> 0  00</v>
      </c>
      <c r="U511" s="4">
        <f t="shared" si="253"/>
        <v>0</v>
      </c>
      <c r="V511" s="17" t="str">
        <f t="shared" si="259"/>
        <v xml:space="preserve"> 0</v>
      </c>
      <c r="W511" s="17" t="str">
        <f t="shared" si="267"/>
        <v xml:space="preserve"> 0  0</v>
      </c>
      <c r="X511" s="1" t="str">
        <f t="shared" si="254"/>
        <v>0 00000</v>
      </c>
      <c r="Y511" s="1" t="str">
        <f t="shared" si="260"/>
        <v xml:space="preserve"> 0 00000</v>
      </c>
      <c r="Z511" s="1" t="str">
        <f t="shared" si="268"/>
        <v xml:space="preserve"> 0  0 00000</v>
      </c>
      <c r="AA511" s="1" t="str">
        <f t="shared" si="269"/>
        <v xml:space="preserve"> 000</v>
      </c>
      <c r="AB511" s="1" t="str">
        <f t="shared" si="261"/>
        <v xml:space="preserve">  000</v>
      </c>
      <c r="AC511" s="1" t="str">
        <f t="shared" si="270"/>
        <v xml:space="preserve"> 0   000</v>
      </c>
      <c r="AD511" s="1" t="str">
        <f t="shared" si="271"/>
        <v xml:space="preserve"> </v>
      </c>
      <c r="AE511" s="1" t="str">
        <f t="shared" si="262"/>
        <v xml:space="preserve">  </v>
      </c>
      <c r="AF511" s="1" t="str">
        <f t="shared" si="272"/>
        <v xml:space="preserve"> 0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63"/>
        <v xml:space="preserve">   0</v>
      </c>
      <c r="AK511" s="1" t="str">
        <f t="shared" si="264"/>
        <v xml:space="preserve">   00</v>
      </c>
      <c r="AL511" s="1" t="str">
        <f t="shared" si="265"/>
        <v xml:space="preserve">   </v>
      </c>
      <c r="AM511" s="1" t="str">
        <f t="shared" si="247"/>
        <v xml:space="preserve"> 0    00</v>
      </c>
      <c r="AN511" s="1" t="str">
        <f t="shared" si="255"/>
        <v xml:space="preserve"> 0    0</v>
      </c>
      <c r="AO511" s="1" t="str">
        <f t="shared" si="248"/>
        <v xml:space="preserve"> 0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6"/>
      <c r="B512" s="241" t="str">
        <f t="shared" si="251"/>
        <v/>
      </c>
      <c r="C512" s="112" t="s">
        <v>3115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6"/>
        <v xml:space="preserve"> 0</v>
      </c>
      <c r="Q512" s="17" t="str">
        <f t="shared" si="257"/>
        <v xml:space="preserve"> 0 </v>
      </c>
      <c r="R512" s="17" t="str">
        <f t="shared" si="252"/>
        <v>00</v>
      </c>
      <c r="S512" s="17" t="str">
        <f t="shared" si="258"/>
        <v xml:space="preserve"> 00</v>
      </c>
      <c r="T512" s="17" t="str">
        <f t="shared" si="266"/>
        <v xml:space="preserve"> 0  00</v>
      </c>
      <c r="U512" s="4">
        <f t="shared" si="253"/>
        <v>0</v>
      </c>
      <c r="V512" s="17" t="str">
        <f t="shared" si="259"/>
        <v xml:space="preserve"> 0</v>
      </c>
      <c r="W512" s="17" t="str">
        <f t="shared" si="267"/>
        <v xml:space="preserve"> 0  0</v>
      </c>
      <c r="X512" s="1" t="str">
        <f t="shared" si="254"/>
        <v>0 00000</v>
      </c>
      <c r="Y512" s="1" t="str">
        <f t="shared" si="260"/>
        <v xml:space="preserve"> 0 00000</v>
      </c>
      <c r="Z512" s="1" t="str">
        <f t="shared" si="268"/>
        <v xml:space="preserve"> 0  0 00000</v>
      </c>
      <c r="AA512" s="1" t="str">
        <f t="shared" si="269"/>
        <v xml:space="preserve"> 000</v>
      </c>
      <c r="AB512" s="1" t="str">
        <f t="shared" si="261"/>
        <v xml:space="preserve">  000</v>
      </c>
      <c r="AC512" s="1" t="str">
        <f t="shared" si="270"/>
        <v xml:space="preserve"> 0   000</v>
      </c>
      <c r="AD512" s="1" t="str">
        <f t="shared" si="271"/>
        <v xml:space="preserve"> </v>
      </c>
      <c r="AE512" s="1" t="str">
        <f t="shared" si="262"/>
        <v xml:space="preserve">  </v>
      </c>
      <c r="AF512" s="1" t="str">
        <f t="shared" si="272"/>
        <v xml:space="preserve"> 0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63"/>
        <v xml:space="preserve">   0</v>
      </c>
      <c r="AK512" s="1" t="str">
        <f t="shared" si="264"/>
        <v xml:space="preserve">   00</v>
      </c>
      <c r="AL512" s="1" t="str">
        <f t="shared" si="265"/>
        <v xml:space="preserve">   </v>
      </c>
      <c r="AM512" s="1" t="str">
        <f t="shared" si="247"/>
        <v xml:space="preserve"> 0    00</v>
      </c>
      <c r="AN512" s="1" t="str">
        <f t="shared" si="255"/>
        <v xml:space="preserve"> 0    0</v>
      </c>
      <c r="AO512" s="1" t="str">
        <f t="shared" si="248"/>
        <v xml:space="preserve"> 0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6"/>
      <c r="B513" s="241" t="str">
        <f t="shared" si="251"/>
        <v/>
      </c>
      <c r="C513" s="112" t="s">
        <v>3115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6"/>
        <v xml:space="preserve"> 0</v>
      </c>
      <c r="Q513" s="17" t="str">
        <f t="shared" si="257"/>
        <v xml:space="preserve"> 0 </v>
      </c>
      <c r="R513" s="17" t="str">
        <f t="shared" si="252"/>
        <v>00</v>
      </c>
      <c r="S513" s="17" t="str">
        <f t="shared" si="258"/>
        <v xml:space="preserve"> 00</v>
      </c>
      <c r="T513" s="17" t="str">
        <f t="shared" si="266"/>
        <v xml:space="preserve"> 0  00</v>
      </c>
      <c r="U513" s="4">
        <f t="shared" si="253"/>
        <v>0</v>
      </c>
      <c r="V513" s="17" t="str">
        <f t="shared" si="259"/>
        <v xml:space="preserve"> 0</v>
      </c>
      <c r="W513" s="17" t="str">
        <f t="shared" si="267"/>
        <v xml:space="preserve"> 0  0</v>
      </c>
      <c r="X513" s="1" t="str">
        <f t="shared" si="254"/>
        <v>0 00000</v>
      </c>
      <c r="Y513" s="1" t="str">
        <f t="shared" si="260"/>
        <v xml:space="preserve"> 0 00000</v>
      </c>
      <c r="Z513" s="1" t="str">
        <f t="shared" si="268"/>
        <v xml:space="preserve"> 0  0 00000</v>
      </c>
      <c r="AA513" s="1" t="str">
        <f t="shared" si="269"/>
        <v xml:space="preserve"> 000</v>
      </c>
      <c r="AB513" s="1" t="str">
        <f t="shared" si="261"/>
        <v xml:space="preserve">  000</v>
      </c>
      <c r="AC513" s="1" t="str">
        <f t="shared" si="270"/>
        <v xml:space="preserve"> 0   000</v>
      </c>
      <c r="AD513" s="1" t="str">
        <f t="shared" si="271"/>
        <v xml:space="preserve"> </v>
      </c>
      <c r="AE513" s="1" t="str">
        <f t="shared" si="262"/>
        <v xml:space="preserve">  </v>
      </c>
      <c r="AF513" s="1" t="str">
        <f t="shared" si="272"/>
        <v xml:space="preserve"> 0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63"/>
        <v xml:space="preserve">   0</v>
      </c>
      <c r="AK513" s="1" t="str">
        <f t="shared" si="264"/>
        <v xml:space="preserve">   00</v>
      </c>
      <c r="AL513" s="1" t="str">
        <f t="shared" si="265"/>
        <v xml:space="preserve">   </v>
      </c>
      <c r="AM513" s="1" t="str">
        <f t="shared" si="247"/>
        <v xml:space="preserve"> 0    00</v>
      </c>
      <c r="AN513" s="1" t="str">
        <f t="shared" si="255"/>
        <v xml:space="preserve"> 0    0</v>
      </c>
      <c r="AO513" s="1" t="str">
        <f t="shared" si="248"/>
        <v xml:space="preserve"> 0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6"/>
      <c r="B514" s="241" t="str">
        <f t="shared" si="251"/>
        <v/>
      </c>
      <c r="C514" s="112" t="s">
        <v>3115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6"/>
        <v xml:space="preserve"> 0</v>
      </c>
      <c r="Q514" s="17" t="str">
        <f t="shared" si="257"/>
        <v xml:space="preserve"> 0 </v>
      </c>
      <c r="R514" s="17" t="str">
        <f t="shared" si="252"/>
        <v>00</v>
      </c>
      <c r="S514" s="17" t="str">
        <f t="shared" si="258"/>
        <v xml:space="preserve"> 00</v>
      </c>
      <c r="T514" s="17" t="str">
        <f t="shared" si="266"/>
        <v xml:space="preserve"> 0  00</v>
      </c>
      <c r="U514" s="4">
        <f t="shared" si="253"/>
        <v>0</v>
      </c>
      <c r="V514" s="17" t="str">
        <f t="shared" si="259"/>
        <v xml:space="preserve"> 0</v>
      </c>
      <c r="W514" s="17" t="str">
        <f t="shared" si="267"/>
        <v xml:space="preserve"> 0  0</v>
      </c>
      <c r="X514" s="1" t="str">
        <f t="shared" si="254"/>
        <v>0 00000</v>
      </c>
      <c r="Y514" s="1" t="str">
        <f t="shared" si="260"/>
        <v xml:space="preserve"> 0 00000</v>
      </c>
      <c r="Z514" s="1" t="str">
        <f t="shared" si="268"/>
        <v xml:space="preserve"> 0  0 00000</v>
      </c>
      <c r="AA514" s="1" t="str">
        <f t="shared" si="269"/>
        <v xml:space="preserve"> 000</v>
      </c>
      <c r="AB514" s="1" t="str">
        <f t="shared" si="261"/>
        <v xml:space="preserve">  000</v>
      </c>
      <c r="AC514" s="1" t="str">
        <f t="shared" si="270"/>
        <v xml:space="preserve"> 0   000</v>
      </c>
      <c r="AD514" s="1" t="str">
        <f t="shared" si="271"/>
        <v xml:space="preserve"> </v>
      </c>
      <c r="AE514" s="1" t="str">
        <f t="shared" si="262"/>
        <v xml:space="preserve">  </v>
      </c>
      <c r="AF514" s="1" t="str">
        <f t="shared" si="272"/>
        <v xml:space="preserve"> 0   </v>
      </c>
      <c r="AG514" s="1" t="str">
        <f t="shared" ref="AG514:AG577" si="273">E514&amp;" "&amp;F514&amp;G514&amp;" "&amp;LEFT(H514,1)&amp;"00"</f>
        <v xml:space="preserve">  00</v>
      </c>
      <c r="AH514" s="1" t="str">
        <f t="shared" ref="AH514:AH577" si="274">E514&amp;" "&amp;F514&amp;G514&amp;" "&amp;LEFT(H514,2)&amp;"0"</f>
        <v xml:space="preserve">  0</v>
      </c>
      <c r="AI514" s="1" t="str">
        <f t="shared" ref="AI514:AI577" si="275">E514&amp;" "&amp;F514&amp;G514&amp;" "&amp;H514</f>
        <v xml:space="preserve">  </v>
      </c>
      <c r="AJ514" s="1" t="str">
        <f t="shared" ref="AJ514:AJ577" si="276">D514&amp;" "&amp;AH514</f>
        <v xml:space="preserve">   0</v>
      </c>
      <c r="AK514" s="1" t="str">
        <f t="shared" ref="AK514:AK577" si="277">D514&amp;" "&amp;AG514</f>
        <v xml:space="preserve">   00</v>
      </c>
      <c r="AL514" s="1" t="str">
        <f t="shared" ref="AL514:AL577" si="278">D514&amp;" "&amp;AI514</f>
        <v xml:space="preserve">   </v>
      </c>
      <c r="AM514" s="1" t="str">
        <f t="shared" ref="AM514:AM577" si="279">Q514&amp;" "&amp;AG514</f>
        <v xml:space="preserve"> 0    00</v>
      </c>
      <c r="AN514" s="1" t="str">
        <f t="shared" si="255"/>
        <v xml:space="preserve"> 0    0</v>
      </c>
      <c r="AO514" s="1" t="str">
        <f t="shared" ref="AO514:AO577" si="280">Q514&amp;" "&amp;AI514</f>
        <v xml:space="preserve"> 0    </v>
      </c>
      <c r="AP514" s="1" t="str">
        <f t="shared" ref="AP514:AP577" si="281">LEFT(I514,2)&amp;"0"</f>
        <v>0</v>
      </c>
      <c r="AQ514" s="1">
        <f t="shared" ref="AQ514:AQ577" si="282">I514</f>
        <v>0</v>
      </c>
    </row>
    <row r="515" spans="1:48" ht="13.5" customHeight="1" x14ac:dyDescent="0.2">
      <c r="A515" s="96"/>
      <c r="B515" s="241" t="str">
        <f t="shared" ref="B515:B578" si="283">LEFT(F515,2)</f>
        <v/>
      </c>
      <c r="C515" s="112" t="s">
        <v>3115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4">B515&amp;C515</f>
        <v xml:space="preserve"> 0</v>
      </c>
      <c r="Q515" s="17" t="str">
        <f t="shared" ref="Q515:Q578" si="285">P515&amp;" "&amp;D515</f>
        <v xml:space="preserve"> 0 </v>
      </c>
      <c r="R515" s="17" t="str">
        <f t="shared" ref="R515:R578" si="286">LEFT(E515,2)&amp;"00"</f>
        <v>00</v>
      </c>
      <c r="S515" s="17" t="str">
        <f t="shared" ref="S515:S578" si="287">D515&amp;" "&amp;R515</f>
        <v xml:space="preserve"> 00</v>
      </c>
      <c r="T515" s="17" t="str">
        <f t="shared" si="266"/>
        <v xml:space="preserve"> 0  00</v>
      </c>
      <c r="U515" s="4">
        <f t="shared" ref="U515:U578" si="288">E515</f>
        <v>0</v>
      </c>
      <c r="V515" s="17" t="str">
        <f t="shared" ref="V515:V578" si="289">D515&amp;" "&amp;U515</f>
        <v xml:space="preserve"> 0</v>
      </c>
      <c r="W515" s="17" t="str">
        <f t="shared" si="267"/>
        <v xml:space="preserve"> 0  0</v>
      </c>
      <c r="X515" s="1" t="str">
        <f t="shared" ref="X515:X578" si="290">U515&amp;" "&amp;F515&amp;"00000"</f>
        <v>0 00000</v>
      </c>
      <c r="Y515" s="1" t="str">
        <f t="shared" ref="Y515:Y578" si="291">D515&amp;" "&amp;X515</f>
        <v xml:space="preserve"> 0 00000</v>
      </c>
      <c r="Z515" s="1" t="str">
        <f t="shared" si="268"/>
        <v xml:space="preserve"> 0  0 00000</v>
      </c>
      <c r="AA515" s="1" t="str">
        <f t="shared" si="269"/>
        <v xml:space="preserve"> 000</v>
      </c>
      <c r="AB515" s="1" t="str">
        <f t="shared" ref="AB515:AB578" si="292">D515&amp;" "&amp;AA515</f>
        <v xml:space="preserve">  000</v>
      </c>
      <c r="AC515" s="1" t="str">
        <f t="shared" si="270"/>
        <v xml:space="preserve"> 0   000</v>
      </c>
      <c r="AD515" s="1" t="str">
        <f t="shared" si="271"/>
        <v xml:space="preserve"> </v>
      </c>
      <c r="AE515" s="1" t="str">
        <f t="shared" ref="AE515:AE578" si="293">D515&amp;" "&amp;AD515</f>
        <v xml:space="preserve">  </v>
      </c>
      <c r="AF515" s="1" t="str">
        <f t="shared" si="272"/>
        <v xml:space="preserve"> 0   </v>
      </c>
      <c r="AG515" s="1" t="str">
        <f t="shared" si="273"/>
        <v xml:space="preserve">  00</v>
      </c>
      <c r="AH515" s="1" t="str">
        <f t="shared" si="274"/>
        <v xml:space="preserve">  0</v>
      </c>
      <c r="AI515" s="1" t="str">
        <f t="shared" si="275"/>
        <v xml:space="preserve">  </v>
      </c>
      <c r="AJ515" s="1" t="str">
        <f t="shared" si="276"/>
        <v xml:space="preserve">   0</v>
      </c>
      <c r="AK515" s="1" t="str">
        <f t="shared" si="277"/>
        <v xml:space="preserve">   00</v>
      </c>
      <c r="AL515" s="1" t="str">
        <f t="shared" si="278"/>
        <v xml:space="preserve">   </v>
      </c>
      <c r="AM515" s="1" t="str">
        <f t="shared" si="279"/>
        <v xml:space="preserve"> 0    00</v>
      </c>
      <c r="AN515" s="1" t="str">
        <f t="shared" ref="AN515:AN578" si="294">Q515&amp;" "&amp;AH515</f>
        <v xml:space="preserve"> 0    0</v>
      </c>
      <c r="AO515" s="1" t="str">
        <f t="shared" si="280"/>
        <v xml:space="preserve"> 0    </v>
      </c>
      <c r="AP515" s="1" t="str">
        <f t="shared" si="281"/>
        <v>0</v>
      </c>
      <c r="AQ515" s="1">
        <f t="shared" si="282"/>
        <v>0</v>
      </c>
    </row>
    <row r="516" spans="1:48" ht="13.5" customHeight="1" x14ac:dyDescent="0.2">
      <c r="A516" s="96"/>
      <c r="B516" s="241" t="str">
        <f t="shared" si="283"/>
        <v/>
      </c>
      <c r="C516" s="112" t="s">
        <v>3115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4"/>
        <v xml:space="preserve"> 0</v>
      </c>
      <c r="Q516" s="17" t="str">
        <f t="shared" si="285"/>
        <v xml:space="preserve"> 0 </v>
      </c>
      <c r="R516" s="17" t="str">
        <f t="shared" si="286"/>
        <v>00</v>
      </c>
      <c r="S516" s="17" t="str">
        <f t="shared" si="287"/>
        <v xml:space="preserve"> 00</v>
      </c>
      <c r="T516" s="17" t="str">
        <f t="shared" si="266"/>
        <v xml:space="preserve"> 0  00</v>
      </c>
      <c r="U516" s="4">
        <f t="shared" si="288"/>
        <v>0</v>
      </c>
      <c r="V516" s="17" t="str">
        <f t="shared" si="289"/>
        <v xml:space="preserve"> 0</v>
      </c>
      <c r="W516" s="17" t="str">
        <f t="shared" si="267"/>
        <v xml:space="preserve"> 0  0</v>
      </c>
      <c r="X516" s="1" t="str">
        <f t="shared" si="290"/>
        <v>0 00000</v>
      </c>
      <c r="Y516" s="1" t="str">
        <f t="shared" si="291"/>
        <v xml:space="preserve"> 0 00000</v>
      </c>
      <c r="Z516" s="1" t="str">
        <f t="shared" si="268"/>
        <v xml:space="preserve"> 0  0 00000</v>
      </c>
      <c r="AA516" s="1" t="str">
        <f t="shared" si="269"/>
        <v xml:space="preserve"> 000</v>
      </c>
      <c r="AB516" s="1" t="str">
        <f t="shared" si="292"/>
        <v xml:space="preserve">  000</v>
      </c>
      <c r="AC516" s="1" t="str">
        <f t="shared" si="270"/>
        <v xml:space="preserve"> 0   000</v>
      </c>
      <c r="AD516" s="1" t="str">
        <f t="shared" si="271"/>
        <v xml:space="preserve"> </v>
      </c>
      <c r="AE516" s="1" t="str">
        <f t="shared" si="293"/>
        <v xml:space="preserve">  </v>
      </c>
      <c r="AF516" s="1" t="str">
        <f t="shared" si="272"/>
        <v xml:space="preserve"> 0   </v>
      </c>
      <c r="AG516" s="1" t="str">
        <f t="shared" si="273"/>
        <v xml:space="preserve">  00</v>
      </c>
      <c r="AH516" s="1" t="str">
        <f t="shared" si="274"/>
        <v xml:space="preserve">  0</v>
      </c>
      <c r="AI516" s="1" t="str">
        <f t="shared" si="275"/>
        <v xml:space="preserve">  </v>
      </c>
      <c r="AJ516" s="1" t="str">
        <f t="shared" si="276"/>
        <v xml:space="preserve">   0</v>
      </c>
      <c r="AK516" s="1" t="str">
        <f t="shared" si="277"/>
        <v xml:space="preserve">   00</v>
      </c>
      <c r="AL516" s="1" t="str">
        <f t="shared" si="278"/>
        <v xml:space="preserve">   </v>
      </c>
      <c r="AM516" s="1" t="str">
        <f t="shared" si="279"/>
        <v xml:space="preserve"> 0    00</v>
      </c>
      <c r="AN516" s="1" t="str">
        <f t="shared" si="294"/>
        <v xml:space="preserve"> 0    0</v>
      </c>
      <c r="AO516" s="1" t="str">
        <f t="shared" si="280"/>
        <v xml:space="preserve"> 0    </v>
      </c>
      <c r="AP516" s="1" t="str">
        <f t="shared" si="281"/>
        <v>0</v>
      </c>
      <c r="AQ516" s="1">
        <f t="shared" si="282"/>
        <v>0</v>
      </c>
    </row>
    <row r="517" spans="1:48" ht="13.5" customHeight="1" x14ac:dyDescent="0.2">
      <c r="A517" s="96"/>
      <c r="B517" s="241" t="str">
        <f t="shared" si="283"/>
        <v/>
      </c>
      <c r="C517" s="112" t="s">
        <v>3115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4"/>
        <v xml:space="preserve"> 0</v>
      </c>
      <c r="Q517" s="17" t="str">
        <f t="shared" si="285"/>
        <v xml:space="preserve"> 0 </v>
      </c>
      <c r="R517" s="17" t="str">
        <f t="shared" si="286"/>
        <v>00</v>
      </c>
      <c r="S517" s="17" t="str">
        <f t="shared" si="287"/>
        <v xml:space="preserve"> 00</v>
      </c>
      <c r="T517" s="17" t="str">
        <f t="shared" si="266"/>
        <v xml:space="preserve"> 0  00</v>
      </c>
      <c r="U517" s="4">
        <f t="shared" si="288"/>
        <v>0</v>
      </c>
      <c r="V517" s="17" t="str">
        <f t="shared" si="289"/>
        <v xml:space="preserve"> 0</v>
      </c>
      <c r="W517" s="17" t="str">
        <f t="shared" si="267"/>
        <v xml:space="preserve"> 0  0</v>
      </c>
      <c r="X517" s="1" t="str">
        <f t="shared" si="290"/>
        <v>0 00000</v>
      </c>
      <c r="Y517" s="1" t="str">
        <f t="shared" si="291"/>
        <v xml:space="preserve"> 0 00000</v>
      </c>
      <c r="Z517" s="1" t="str">
        <f t="shared" si="268"/>
        <v xml:space="preserve"> 0  0 00000</v>
      </c>
      <c r="AA517" s="1" t="str">
        <f t="shared" si="269"/>
        <v xml:space="preserve"> 000</v>
      </c>
      <c r="AB517" s="1" t="str">
        <f t="shared" si="292"/>
        <v xml:space="preserve">  000</v>
      </c>
      <c r="AC517" s="1" t="str">
        <f t="shared" si="270"/>
        <v xml:space="preserve"> 0   000</v>
      </c>
      <c r="AD517" s="1" t="str">
        <f t="shared" si="271"/>
        <v xml:space="preserve"> </v>
      </c>
      <c r="AE517" s="1" t="str">
        <f t="shared" si="293"/>
        <v xml:space="preserve">  </v>
      </c>
      <c r="AF517" s="1" t="str">
        <f t="shared" si="272"/>
        <v xml:space="preserve"> 0   </v>
      </c>
      <c r="AG517" s="1" t="str">
        <f t="shared" si="273"/>
        <v xml:space="preserve">  00</v>
      </c>
      <c r="AH517" s="1" t="str">
        <f t="shared" si="274"/>
        <v xml:space="preserve">  0</v>
      </c>
      <c r="AI517" s="1" t="str">
        <f t="shared" si="275"/>
        <v xml:space="preserve">  </v>
      </c>
      <c r="AJ517" s="1" t="str">
        <f t="shared" si="276"/>
        <v xml:space="preserve">   0</v>
      </c>
      <c r="AK517" s="1" t="str">
        <f t="shared" si="277"/>
        <v xml:space="preserve">   00</v>
      </c>
      <c r="AL517" s="1" t="str">
        <f t="shared" si="278"/>
        <v xml:space="preserve">   </v>
      </c>
      <c r="AM517" s="1" t="str">
        <f t="shared" si="279"/>
        <v xml:space="preserve"> 0    00</v>
      </c>
      <c r="AN517" s="1" t="str">
        <f t="shared" si="294"/>
        <v xml:space="preserve"> 0    0</v>
      </c>
      <c r="AO517" s="1" t="str">
        <f t="shared" si="280"/>
        <v xml:space="preserve"> 0    </v>
      </c>
      <c r="AP517" s="1" t="str">
        <f t="shared" si="281"/>
        <v>0</v>
      </c>
      <c r="AQ517" s="1">
        <f t="shared" si="282"/>
        <v>0</v>
      </c>
    </row>
    <row r="518" spans="1:48" ht="13.5" customHeight="1" x14ac:dyDescent="0.2">
      <c r="A518" s="96"/>
      <c r="B518" s="241" t="str">
        <f t="shared" si="283"/>
        <v/>
      </c>
      <c r="C518" s="112" t="s">
        <v>3115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4"/>
        <v xml:space="preserve"> 0</v>
      </c>
      <c r="Q518" s="17" t="str">
        <f t="shared" si="285"/>
        <v xml:space="preserve"> 0 </v>
      </c>
      <c r="R518" s="17" t="str">
        <f t="shared" si="286"/>
        <v>00</v>
      </c>
      <c r="S518" s="17" t="str">
        <f t="shared" si="287"/>
        <v xml:space="preserve"> 00</v>
      </c>
      <c r="T518" s="17" t="str">
        <f t="shared" si="266"/>
        <v xml:space="preserve"> 0  00</v>
      </c>
      <c r="U518" s="4">
        <f t="shared" si="288"/>
        <v>0</v>
      </c>
      <c r="V518" s="17" t="str">
        <f t="shared" si="289"/>
        <v xml:space="preserve"> 0</v>
      </c>
      <c r="W518" s="17" t="str">
        <f t="shared" si="267"/>
        <v xml:space="preserve"> 0  0</v>
      </c>
      <c r="X518" s="1" t="str">
        <f t="shared" si="290"/>
        <v>0 00000</v>
      </c>
      <c r="Y518" s="1" t="str">
        <f t="shared" si="291"/>
        <v xml:space="preserve"> 0 00000</v>
      </c>
      <c r="Z518" s="1" t="str">
        <f t="shared" si="268"/>
        <v xml:space="preserve"> 0  0 00000</v>
      </c>
      <c r="AA518" s="1" t="str">
        <f t="shared" si="269"/>
        <v xml:space="preserve"> 000</v>
      </c>
      <c r="AB518" s="1" t="str">
        <f t="shared" si="292"/>
        <v xml:space="preserve">  000</v>
      </c>
      <c r="AC518" s="1" t="str">
        <f t="shared" si="270"/>
        <v xml:space="preserve"> 0   000</v>
      </c>
      <c r="AD518" s="1" t="str">
        <f t="shared" si="271"/>
        <v xml:space="preserve"> </v>
      </c>
      <c r="AE518" s="1" t="str">
        <f t="shared" si="293"/>
        <v xml:space="preserve">  </v>
      </c>
      <c r="AF518" s="1" t="str">
        <f t="shared" si="272"/>
        <v xml:space="preserve"> 0   </v>
      </c>
      <c r="AG518" s="1" t="str">
        <f t="shared" si="273"/>
        <v xml:space="preserve">  00</v>
      </c>
      <c r="AH518" s="1" t="str">
        <f t="shared" si="274"/>
        <v xml:space="preserve">  0</v>
      </c>
      <c r="AI518" s="1" t="str">
        <f t="shared" si="275"/>
        <v xml:space="preserve">  </v>
      </c>
      <c r="AJ518" s="1" t="str">
        <f t="shared" si="276"/>
        <v xml:space="preserve">   0</v>
      </c>
      <c r="AK518" s="1" t="str">
        <f t="shared" si="277"/>
        <v xml:space="preserve">   00</v>
      </c>
      <c r="AL518" s="1" t="str">
        <f t="shared" si="278"/>
        <v xml:space="preserve">   </v>
      </c>
      <c r="AM518" s="1" t="str">
        <f t="shared" si="279"/>
        <v xml:space="preserve"> 0    00</v>
      </c>
      <c r="AN518" s="1" t="str">
        <f t="shared" si="294"/>
        <v xml:space="preserve"> 0    0</v>
      </c>
      <c r="AO518" s="1" t="str">
        <f t="shared" si="280"/>
        <v xml:space="preserve"> 0    </v>
      </c>
      <c r="AP518" s="1" t="str">
        <f t="shared" si="281"/>
        <v>0</v>
      </c>
      <c r="AQ518" s="1">
        <f t="shared" si="282"/>
        <v>0</v>
      </c>
    </row>
    <row r="519" spans="1:48" s="45" customFormat="1" ht="13.5" customHeight="1" x14ac:dyDescent="0.2">
      <c r="A519" s="96"/>
      <c r="B519" s="241" t="str">
        <f t="shared" si="283"/>
        <v/>
      </c>
      <c r="C519" s="112" t="s">
        <v>3115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4"/>
        <v xml:space="preserve"> 0</v>
      </c>
      <c r="Q519" s="17" t="str">
        <f t="shared" si="285"/>
        <v xml:space="preserve"> 0 </v>
      </c>
      <c r="R519" s="17" t="str">
        <f t="shared" si="286"/>
        <v>00</v>
      </c>
      <c r="S519" s="17" t="str">
        <f t="shared" si="287"/>
        <v xml:space="preserve"> 00</v>
      </c>
      <c r="T519" s="17" t="str">
        <f t="shared" si="266"/>
        <v xml:space="preserve"> 0  00</v>
      </c>
      <c r="U519" s="4">
        <f t="shared" si="288"/>
        <v>0</v>
      </c>
      <c r="V519" s="17" t="str">
        <f t="shared" si="289"/>
        <v xml:space="preserve"> 0</v>
      </c>
      <c r="W519" s="17" t="str">
        <f t="shared" si="267"/>
        <v xml:space="preserve"> 0  0</v>
      </c>
      <c r="X519" s="1" t="str">
        <f t="shared" si="290"/>
        <v>0 00000</v>
      </c>
      <c r="Y519" s="1" t="str">
        <f t="shared" si="291"/>
        <v xml:space="preserve"> 0 00000</v>
      </c>
      <c r="Z519" s="1" t="str">
        <f t="shared" si="268"/>
        <v xml:space="preserve"> 0  0 00000</v>
      </c>
      <c r="AA519" s="1" t="str">
        <f t="shared" si="269"/>
        <v xml:space="preserve"> 000</v>
      </c>
      <c r="AB519" s="1" t="str">
        <f t="shared" si="292"/>
        <v xml:space="preserve">  000</v>
      </c>
      <c r="AC519" s="1" t="str">
        <f t="shared" si="270"/>
        <v xml:space="preserve"> 0   000</v>
      </c>
      <c r="AD519" s="1" t="str">
        <f t="shared" si="271"/>
        <v xml:space="preserve"> </v>
      </c>
      <c r="AE519" s="1" t="str">
        <f t="shared" si="293"/>
        <v xml:space="preserve">  </v>
      </c>
      <c r="AF519" s="1" t="str">
        <f t="shared" si="272"/>
        <v xml:space="preserve"> 0   </v>
      </c>
      <c r="AG519" s="1" t="str">
        <f t="shared" si="273"/>
        <v xml:space="preserve">  00</v>
      </c>
      <c r="AH519" s="1" t="str">
        <f t="shared" si="274"/>
        <v xml:space="preserve">  0</v>
      </c>
      <c r="AI519" s="1" t="str">
        <f t="shared" si="275"/>
        <v xml:space="preserve">  </v>
      </c>
      <c r="AJ519" s="1" t="str">
        <f t="shared" si="276"/>
        <v xml:space="preserve">   0</v>
      </c>
      <c r="AK519" s="1" t="str">
        <f t="shared" si="277"/>
        <v xml:space="preserve">   00</v>
      </c>
      <c r="AL519" s="1" t="str">
        <f t="shared" si="278"/>
        <v xml:space="preserve">   </v>
      </c>
      <c r="AM519" s="1" t="str">
        <f t="shared" si="279"/>
        <v xml:space="preserve"> 0    00</v>
      </c>
      <c r="AN519" s="1" t="str">
        <f t="shared" si="294"/>
        <v xml:space="preserve"> 0    0</v>
      </c>
      <c r="AO519" s="1" t="str">
        <f t="shared" si="280"/>
        <v xml:space="preserve"> 0    </v>
      </c>
      <c r="AP519" s="1" t="str">
        <f t="shared" si="281"/>
        <v>0</v>
      </c>
      <c r="AQ519" s="1">
        <f t="shared" si="282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3"/>
        <v/>
      </c>
      <c r="C520" s="112" t="s">
        <v>3115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4"/>
        <v xml:space="preserve"> 0</v>
      </c>
      <c r="Q520" s="17" t="str">
        <f t="shared" si="285"/>
        <v xml:space="preserve"> 0 </v>
      </c>
      <c r="R520" s="17" t="str">
        <f t="shared" si="286"/>
        <v>00</v>
      </c>
      <c r="S520" s="17" t="str">
        <f t="shared" si="287"/>
        <v xml:space="preserve"> 00</v>
      </c>
      <c r="T520" s="17" t="str">
        <f t="shared" si="266"/>
        <v xml:space="preserve"> 0  00</v>
      </c>
      <c r="U520" s="4">
        <f t="shared" si="288"/>
        <v>0</v>
      </c>
      <c r="V520" s="17" t="str">
        <f t="shared" si="289"/>
        <v xml:space="preserve"> 0</v>
      </c>
      <c r="W520" s="17" t="str">
        <f t="shared" si="267"/>
        <v xml:space="preserve"> 0  0</v>
      </c>
      <c r="X520" s="1" t="str">
        <f t="shared" si="290"/>
        <v>0 00000</v>
      </c>
      <c r="Y520" s="1" t="str">
        <f t="shared" si="291"/>
        <v xml:space="preserve"> 0 00000</v>
      </c>
      <c r="Z520" s="1" t="str">
        <f t="shared" si="268"/>
        <v xml:space="preserve"> 0  0 00000</v>
      </c>
      <c r="AA520" s="1" t="str">
        <f t="shared" si="269"/>
        <v xml:space="preserve"> 000</v>
      </c>
      <c r="AB520" s="1" t="str">
        <f t="shared" si="292"/>
        <v xml:space="preserve">  000</v>
      </c>
      <c r="AC520" s="1" t="str">
        <f t="shared" si="270"/>
        <v xml:space="preserve"> 0   000</v>
      </c>
      <c r="AD520" s="1" t="str">
        <f t="shared" si="271"/>
        <v xml:space="preserve"> </v>
      </c>
      <c r="AE520" s="1" t="str">
        <f t="shared" si="293"/>
        <v xml:space="preserve">  </v>
      </c>
      <c r="AF520" s="1" t="str">
        <f t="shared" si="272"/>
        <v xml:space="preserve"> 0   </v>
      </c>
      <c r="AG520" s="1" t="str">
        <f t="shared" si="273"/>
        <v xml:space="preserve">  00</v>
      </c>
      <c r="AH520" s="1" t="str">
        <f t="shared" si="274"/>
        <v xml:space="preserve">  0</v>
      </c>
      <c r="AI520" s="1" t="str">
        <f t="shared" si="275"/>
        <v xml:space="preserve">  </v>
      </c>
      <c r="AJ520" s="1" t="str">
        <f t="shared" si="276"/>
        <v xml:space="preserve">   0</v>
      </c>
      <c r="AK520" s="1" t="str">
        <f t="shared" si="277"/>
        <v xml:space="preserve">   00</v>
      </c>
      <c r="AL520" s="1" t="str">
        <f t="shared" si="278"/>
        <v xml:space="preserve">   </v>
      </c>
      <c r="AM520" s="1" t="str">
        <f t="shared" si="279"/>
        <v xml:space="preserve"> 0    00</v>
      </c>
      <c r="AN520" s="1" t="str">
        <f t="shared" si="294"/>
        <v xml:space="preserve"> 0    0</v>
      </c>
      <c r="AO520" s="1" t="str">
        <f t="shared" si="280"/>
        <v xml:space="preserve"> 0    </v>
      </c>
      <c r="AP520" s="1" t="str">
        <f t="shared" si="281"/>
        <v>0</v>
      </c>
      <c r="AQ520" s="1">
        <f t="shared" si="282"/>
        <v>0</v>
      </c>
    </row>
    <row r="521" spans="1:48" ht="13.5" customHeight="1" x14ac:dyDescent="0.2">
      <c r="A521" s="96"/>
      <c r="B521" s="241" t="str">
        <f t="shared" si="283"/>
        <v/>
      </c>
      <c r="C521" s="112" t="s">
        <v>3115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4"/>
        <v xml:space="preserve"> 0</v>
      </c>
      <c r="Q521" s="17" t="str">
        <f t="shared" si="285"/>
        <v xml:space="preserve"> 0 </v>
      </c>
      <c r="R521" s="17" t="str">
        <f t="shared" si="286"/>
        <v>00</v>
      </c>
      <c r="S521" s="17" t="str">
        <f t="shared" si="287"/>
        <v xml:space="preserve"> 00</v>
      </c>
      <c r="T521" s="17" t="str">
        <f t="shared" si="266"/>
        <v xml:space="preserve"> 0  00</v>
      </c>
      <c r="U521" s="4">
        <f t="shared" si="288"/>
        <v>0</v>
      </c>
      <c r="V521" s="17" t="str">
        <f t="shared" si="289"/>
        <v xml:space="preserve"> 0</v>
      </c>
      <c r="W521" s="17" t="str">
        <f t="shared" si="267"/>
        <v xml:space="preserve"> 0  0</v>
      </c>
      <c r="X521" s="1" t="str">
        <f t="shared" si="290"/>
        <v>0 00000</v>
      </c>
      <c r="Y521" s="1" t="str">
        <f t="shared" si="291"/>
        <v xml:space="preserve"> 0 00000</v>
      </c>
      <c r="Z521" s="1" t="str">
        <f t="shared" si="268"/>
        <v xml:space="preserve"> 0  0 00000</v>
      </c>
      <c r="AA521" s="1" t="str">
        <f t="shared" si="269"/>
        <v xml:space="preserve"> 000</v>
      </c>
      <c r="AB521" s="1" t="str">
        <f t="shared" si="292"/>
        <v xml:space="preserve">  000</v>
      </c>
      <c r="AC521" s="1" t="str">
        <f t="shared" si="270"/>
        <v xml:space="preserve"> 0   000</v>
      </c>
      <c r="AD521" s="1" t="str">
        <f t="shared" si="271"/>
        <v xml:space="preserve"> </v>
      </c>
      <c r="AE521" s="1" t="str">
        <f t="shared" si="293"/>
        <v xml:space="preserve">  </v>
      </c>
      <c r="AF521" s="1" t="str">
        <f t="shared" si="272"/>
        <v xml:space="preserve"> 0   </v>
      </c>
      <c r="AG521" s="1" t="str">
        <f t="shared" si="273"/>
        <v xml:space="preserve">  00</v>
      </c>
      <c r="AH521" s="1" t="str">
        <f t="shared" si="274"/>
        <v xml:space="preserve">  0</v>
      </c>
      <c r="AI521" s="1" t="str">
        <f t="shared" si="275"/>
        <v xml:space="preserve">  </v>
      </c>
      <c r="AJ521" s="1" t="str">
        <f t="shared" si="276"/>
        <v xml:space="preserve">   0</v>
      </c>
      <c r="AK521" s="1" t="str">
        <f t="shared" si="277"/>
        <v xml:space="preserve">   00</v>
      </c>
      <c r="AL521" s="1" t="str">
        <f t="shared" si="278"/>
        <v xml:space="preserve">   </v>
      </c>
      <c r="AM521" s="1" t="str">
        <f t="shared" si="279"/>
        <v xml:space="preserve"> 0    00</v>
      </c>
      <c r="AN521" s="1" t="str">
        <f t="shared" si="294"/>
        <v xml:space="preserve"> 0    0</v>
      </c>
      <c r="AO521" s="1" t="str">
        <f t="shared" si="280"/>
        <v xml:space="preserve"> 0    </v>
      </c>
      <c r="AP521" s="1" t="str">
        <f t="shared" si="281"/>
        <v>0</v>
      </c>
      <c r="AQ521" s="1">
        <f t="shared" si="282"/>
        <v>0</v>
      </c>
    </row>
    <row r="522" spans="1:48" ht="13.5" customHeight="1" x14ac:dyDescent="0.2">
      <c r="A522" s="96"/>
      <c r="B522" s="241" t="str">
        <f t="shared" si="283"/>
        <v/>
      </c>
      <c r="C522" s="112" t="s">
        <v>3115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4"/>
        <v xml:space="preserve"> 0</v>
      </c>
      <c r="Q522" s="17" t="str">
        <f t="shared" si="285"/>
        <v xml:space="preserve"> 0 </v>
      </c>
      <c r="R522" s="17" t="str">
        <f t="shared" si="286"/>
        <v>00</v>
      </c>
      <c r="S522" s="17" t="str">
        <f t="shared" si="287"/>
        <v xml:space="preserve"> 00</v>
      </c>
      <c r="T522" s="17" t="str">
        <f t="shared" si="266"/>
        <v xml:space="preserve"> 0  00</v>
      </c>
      <c r="U522" s="4">
        <f t="shared" si="288"/>
        <v>0</v>
      </c>
      <c r="V522" s="17" t="str">
        <f t="shared" si="289"/>
        <v xml:space="preserve"> 0</v>
      </c>
      <c r="W522" s="17" t="str">
        <f t="shared" si="267"/>
        <v xml:space="preserve"> 0  0</v>
      </c>
      <c r="X522" s="1" t="str">
        <f t="shared" si="290"/>
        <v>0 00000</v>
      </c>
      <c r="Y522" s="1" t="str">
        <f t="shared" si="291"/>
        <v xml:space="preserve"> 0 00000</v>
      </c>
      <c r="Z522" s="1" t="str">
        <f t="shared" si="268"/>
        <v xml:space="preserve"> 0  0 00000</v>
      </c>
      <c r="AA522" s="1" t="str">
        <f t="shared" si="269"/>
        <v xml:space="preserve"> 000</v>
      </c>
      <c r="AB522" s="1" t="str">
        <f t="shared" si="292"/>
        <v xml:space="preserve">  000</v>
      </c>
      <c r="AC522" s="1" t="str">
        <f t="shared" si="270"/>
        <v xml:space="preserve"> 0   000</v>
      </c>
      <c r="AD522" s="1" t="str">
        <f t="shared" si="271"/>
        <v xml:space="preserve"> </v>
      </c>
      <c r="AE522" s="1" t="str">
        <f t="shared" si="293"/>
        <v xml:space="preserve">  </v>
      </c>
      <c r="AF522" s="1" t="str">
        <f t="shared" si="272"/>
        <v xml:space="preserve"> 0   </v>
      </c>
      <c r="AG522" s="1" t="str">
        <f t="shared" si="273"/>
        <v xml:space="preserve">  00</v>
      </c>
      <c r="AH522" s="1" t="str">
        <f t="shared" si="274"/>
        <v xml:space="preserve">  0</v>
      </c>
      <c r="AI522" s="1" t="str">
        <f t="shared" si="275"/>
        <v xml:space="preserve">  </v>
      </c>
      <c r="AJ522" s="1" t="str">
        <f t="shared" si="276"/>
        <v xml:space="preserve">   0</v>
      </c>
      <c r="AK522" s="1" t="str">
        <f t="shared" si="277"/>
        <v xml:space="preserve">   00</v>
      </c>
      <c r="AL522" s="1" t="str">
        <f t="shared" si="278"/>
        <v xml:space="preserve">   </v>
      </c>
      <c r="AM522" s="1" t="str">
        <f t="shared" si="279"/>
        <v xml:space="preserve"> 0    00</v>
      </c>
      <c r="AN522" s="1" t="str">
        <f t="shared" si="294"/>
        <v xml:space="preserve"> 0    0</v>
      </c>
      <c r="AO522" s="1" t="str">
        <f t="shared" si="280"/>
        <v xml:space="preserve"> 0    </v>
      </c>
      <c r="AP522" s="1" t="str">
        <f t="shared" si="281"/>
        <v>0</v>
      </c>
      <c r="AQ522" s="1">
        <f t="shared" si="282"/>
        <v>0</v>
      </c>
    </row>
    <row r="523" spans="1:48" ht="13.5" customHeight="1" x14ac:dyDescent="0.2">
      <c r="A523" s="96"/>
      <c r="B523" s="241" t="str">
        <f t="shared" si="283"/>
        <v/>
      </c>
      <c r="C523" s="112" t="s">
        <v>3115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4"/>
        <v xml:space="preserve"> 0</v>
      </c>
      <c r="Q523" s="17" t="str">
        <f t="shared" si="285"/>
        <v xml:space="preserve"> 0 </v>
      </c>
      <c r="R523" s="17" t="str">
        <f t="shared" si="286"/>
        <v>00</v>
      </c>
      <c r="S523" s="17" t="str">
        <f t="shared" si="287"/>
        <v xml:space="preserve"> 00</v>
      </c>
      <c r="T523" s="17" t="str">
        <f t="shared" si="266"/>
        <v xml:space="preserve"> 0  00</v>
      </c>
      <c r="U523" s="4">
        <f t="shared" si="288"/>
        <v>0</v>
      </c>
      <c r="V523" s="17" t="str">
        <f t="shared" si="289"/>
        <v xml:space="preserve"> 0</v>
      </c>
      <c r="W523" s="17" t="str">
        <f t="shared" si="267"/>
        <v xml:space="preserve"> 0  0</v>
      </c>
      <c r="X523" s="1" t="str">
        <f t="shared" si="290"/>
        <v>0 00000</v>
      </c>
      <c r="Y523" s="1" t="str">
        <f t="shared" si="291"/>
        <v xml:space="preserve"> 0 00000</v>
      </c>
      <c r="Z523" s="1" t="str">
        <f t="shared" si="268"/>
        <v xml:space="preserve"> 0  0 00000</v>
      </c>
      <c r="AA523" s="1" t="str">
        <f t="shared" si="269"/>
        <v xml:space="preserve"> 000</v>
      </c>
      <c r="AB523" s="1" t="str">
        <f t="shared" si="292"/>
        <v xml:space="preserve">  000</v>
      </c>
      <c r="AC523" s="1" t="str">
        <f t="shared" si="270"/>
        <v xml:space="preserve"> 0   000</v>
      </c>
      <c r="AD523" s="1" t="str">
        <f t="shared" si="271"/>
        <v xml:space="preserve"> </v>
      </c>
      <c r="AE523" s="1" t="str">
        <f t="shared" si="293"/>
        <v xml:space="preserve">  </v>
      </c>
      <c r="AF523" s="1" t="str">
        <f t="shared" si="272"/>
        <v xml:space="preserve"> 0   </v>
      </c>
      <c r="AG523" s="1" t="str">
        <f t="shared" si="273"/>
        <v xml:space="preserve">  00</v>
      </c>
      <c r="AH523" s="1" t="str">
        <f t="shared" si="274"/>
        <v xml:space="preserve">  0</v>
      </c>
      <c r="AI523" s="1" t="str">
        <f t="shared" si="275"/>
        <v xml:space="preserve">  </v>
      </c>
      <c r="AJ523" s="1" t="str">
        <f t="shared" si="276"/>
        <v xml:space="preserve">   0</v>
      </c>
      <c r="AK523" s="1" t="str">
        <f t="shared" si="277"/>
        <v xml:space="preserve">   00</v>
      </c>
      <c r="AL523" s="1" t="str">
        <f t="shared" si="278"/>
        <v xml:space="preserve">   </v>
      </c>
      <c r="AM523" s="1" t="str">
        <f t="shared" si="279"/>
        <v xml:space="preserve"> 0    00</v>
      </c>
      <c r="AN523" s="1" t="str">
        <f t="shared" si="294"/>
        <v xml:space="preserve"> 0    0</v>
      </c>
      <c r="AO523" s="1" t="str">
        <f t="shared" si="280"/>
        <v xml:space="preserve"> 0    </v>
      </c>
      <c r="AP523" s="1" t="str">
        <f t="shared" si="281"/>
        <v>0</v>
      </c>
      <c r="AQ523" s="1">
        <f t="shared" si="282"/>
        <v>0</v>
      </c>
    </row>
    <row r="524" spans="1:48" ht="13.5" customHeight="1" x14ac:dyDescent="0.2">
      <c r="A524" s="96"/>
      <c r="B524" s="241" t="str">
        <f t="shared" si="283"/>
        <v/>
      </c>
      <c r="C524" s="112" t="s">
        <v>3115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4"/>
        <v xml:space="preserve"> 0</v>
      </c>
      <c r="Q524" s="17" t="str">
        <f t="shared" si="285"/>
        <v xml:space="preserve"> 0 </v>
      </c>
      <c r="R524" s="17" t="str">
        <f t="shared" si="286"/>
        <v>00</v>
      </c>
      <c r="S524" s="17" t="str">
        <f t="shared" si="287"/>
        <v xml:space="preserve"> 00</v>
      </c>
      <c r="T524" s="17" t="str">
        <f t="shared" si="266"/>
        <v xml:space="preserve"> 0  00</v>
      </c>
      <c r="U524" s="4">
        <f t="shared" si="288"/>
        <v>0</v>
      </c>
      <c r="V524" s="17" t="str">
        <f t="shared" si="289"/>
        <v xml:space="preserve"> 0</v>
      </c>
      <c r="W524" s="17" t="str">
        <f t="shared" si="267"/>
        <v xml:space="preserve"> 0  0</v>
      </c>
      <c r="X524" s="1" t="str">
        <f t="shared" si="290"/>
        <v>0 00000</v>
      </c>
      <c r="Y524" s="1" t="str">
        <f t="shared" si="291"/>
        <v xml:space="preserve"> 0 00000</v>
      </c>
      <c r="Z524" s="1" t="str">
        <f t="shared" si="268"/>
        <v xml:space="preserve"> 0  0 00000</v>
      </c>
      <c r="AA524" s="1" t="str">
        <f t="shared" si="269"/>
        <v xml:space="preserve"> 000</v>
      </c>
      <c r="AB524" s="1" t="str">
        <f t="shared" si="292"/>
        <v xml:space="preserve">  000</v>
      </c>
      <c r="AC524" s="1" t="str">
        <f t="shared" si="270"/>
        <v xml:space="preserve"> 0   000</v>
      </c>
      <c r="AD524" s="1" t="str">
        <f t="shared" si="271"/>
        <v xml:space="preserve"> </v>
      </c>
      <c r="AE524" s="1" t="str">
        <f t="shared" si="293"/>
        <v xml:space="preserve">  </v>
      </c>
      <c r="AF524" s="1" t="str">
        <f t="shared" si="272"/>
        <v xml:space="preserve"> 0   </v>
      </c>
      <c r="AG524" s="1" t="str">
        <f t="shared" si="273"/>
        <v xml:space="preserve">  00</v>
      </c>
      <c r="AH524" s="1" t="str">
        <f t="shared" si="274"/>
        <v xml:space="preserve">  0</v>
      </c>
      <c r="AI524" s="1" t="str">
        <f t="shared" si="275"/>
        <v xml:space="preserve">  </v>
      </c>
      <c r="AJ524" s="1" t="str">
        <f t="shared" si="276"/>
        <v xml:space="preserve">   0</v>
      </c>
      <c r="AK524" s="1" t="str">
        <f t="shared" si="277"/>
        <v xml:space="preserve">   00</v>
      </c>
      <c r="AL524" s="1" t="str">
        <f t="shared" si="278"/>
        <v xml:space="preserve">   </v>
      </c>
      <c r="AM524" s="1" t="str">
        <f t="shared" si="279"/>
        <v xml:space="preserve"> 0    00</v>
      </c>
      <c r="AN524" s="1" t="str">
        <f t="shared" si="294"/>
        <v xml:space="preserve"> 0    0</v>
      </c>
      <c r="AO524" s="1" t="str">
        <f t="shared" si="280"/>
        <v xml:space="preserve"> 0    </v>
      </c>
      <c r="AP524" s="1" t="str">
        <f t="shared" si="281"/>
        <v>0</v>
      </c>
      <c r="AQ524" s="1">
        <f t="shared" si="282"/>
        <v>0</v>
      </c>
      <c r="AU524" s="45"/>
      <c r="AV524" s="45"/>
    </row>
    <row r="525" spans="1:48" ht="13.5" customHeight="1" x14ac:dyDescent="0.2">
      <c r="A525" s="96"/>
      <c r="B525" s="241" t="str">
        <f t="shared" si="283"/>
        <v/>
      </c>
      <c r="C525" s="112" t="s">
        <v>3115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4"/>
        <v xml:space="preserve"> 0</v>
      </c>
      <c r="Q525" s="17" t="str">
        <f t="shared" si="285"/>
        <v xml:space="preserve"> 0 </v>
      </c>
      <c r="R525" s="17" t="str">
        <f t="shared" si="286"/>
        <v>00</v>
      </c>
      <c r="S525" s="17" t="str">
        <f t="shared" si="287"/>
        <v xml:space="preserve"> 00</v>
      </c>
      <c r="T525" s="17" t="str">
        <f t="shared" si="266"/>
        <v xml:space="preserve"> 0  00</v>
      </c>
      <c r="U525" s="4">
        <f t="shared" si="288"/>
        <v>0</v>
      </c>
      <c r="V525" s="17" t="str">
        <f t="shared" si="289"/>
        <v xml:space="preserve"> 0</v>
      </c>
      <c r="W525" s="17" t="str">
        <f t="shared" si="267"/>
        <v xml:space="preserve"> 0  0</v>
      </c>
      <c r="X525" s="1" t="str">
        <f t="shared" si="290"/>
        <v>0 00000</v>
      </c>
      <c r="Y525" s="1" t="str">
        <f t="shared" si="291"/>
        <v xml:space="preserve"> 0 00000</v>
      </c>
      <c r="Z525" s="1" t="str">
        <f t="shared" si="268"/>
        <v xml:space="preserve"> 0  0 00000</v>
      </c>
      <c r="AA525" s="1" t="str">
        <f t="shared" si="269"/>
        <v xml:space="preserve"> 000</v>
      </c>
      <c r="AB525" s="1" t="str">
        <f t="shared" si="292"/>
        <v xml:space="preserve">  000</v>
      </c>
      <c r="AC525" s="1" t="str">
        <f t="shared" si="270"/>
        <v xml:space="preserve"> 0   000</v>
      </c>
      <c r="AD525" s="1" t="str">
        <f t="shared" si="271"/>
        <v xml:space="preserve"> </v>
      </c>
      <c r="AE525" s="1" t="str">
        <f t="shared" si="293"/>
        <v xml:space="preserve">  </v>
      </c>
      <c r="AF525" s="1" t="str">
        <f t="shared" si="272"/>
        <v xml:space="preserve"> 0   </v>
      </c>
      <c r="AG525" s="1" t="str">
        <f t="shared" si="273"/>
        <v xml:space="preserve">  00</v>
      </c>
      <c r="AH525" s="1" t="str">
        <f t="shared" si="274"/>
        <v xml:space="preserve">  0</v>
      </c>
      <c r="AI525" s="1" t="str">
        <f t="shared" si="275"/>
        <v xml:space="preserve">  </v>
      </c>
      <c r="AJ525" s="1" t="str">
        <f t="shared" si="276"/>
        <v xml:space="preserve">   0</v>
      </c>
      <c r="AK525" s="1" t="str">
        <f t="shared" si="277"/>
        <v xml:space="preserve">   00</v>
      </c>
      <c r="AL525" s="1" t="str">
        <f t="shared" si="278"/>
        <v xml:space="preserve">   </v>
      </c>
      <c r="AM525" s="1" t="str">
        <f t="shared" si="279"/>
        <v xml:space="preserve"> 0    00</v>
      </c>
      <c r="AN525" s="1" t="str">
        <f t="shared" si="294"/>
        <v xml:space="preserve"> 0    0</v>
      </c>
      <c r="AO525" s="1" t="str">
        <f t="shared" si="280"/>
        <v xml:space="preserve"> 0    </v>
      </c>
      <c r="AP525" s="1" t="str">
        <f t="shared" si="281"/>
        <v>0</v>
      </c>
      <c r="AQ525" s="1">
        <f t="shared" si="282"/>
        <v>0</v>
      </c>
    </row>
    <row r="526" spans="1:48" ht="13.5" customHeight="1" x14ac:dyDescent="0.2">
      <c r="A526" s="96"/>
      <c r="B526" s="241" t="str">
        <f t="shared" si="283"/>
        <v/>
      </c>
      <c r="C526" s="112" t="s">
        <v>3115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4"/>
        <v xml:space="preserve"> 0</v>
      </c>
      <c r="Q526" s="17" t="str">
        <f t="shared" si="285"/>
        <v xml:space="preserve"> 0 </v>
      </c>
      <c r="R526" s="17" t="str">
        <f t="shared" si="286"/>
        <v>00</v>
      </c>
      <c r="S526" s="17" t="str">
        <f t="shared" si="287"/>
        <v xml:space="preserve"> 00</v>
      </c>
      <c r="T526" s="17" t="str">
        <f t="shared" si="266"/>
        <v xml:space="preserve"> 0  00</v>
      </c>
      <c r="U526" s="4">
        <f t="shared" si="288"/>
        <v>0</v>
      </c>
      <c r="V526" s="17" t="str">
        <f t="shared" si="289"/>
        <v xml:space="preserve"> 0</v>
      </c>
      <c r="W526" s="17" t="str">
        <f t="shared" si="267"/>
        <v xml:space="preserve"> 0  0</v>
      </c>
      <c r="X526" s="1" t="str">
        <f t="shared" si="290"/>
        <v>0 00000</v>
      </c>
      <c r="Y526" s="1" t="str">
        <f t="shared" si="291"/>
        <v xml:space="preserve"> 0 00000</v>
      </c>
      <c r="Z526" s="1" t="str">
        <f t="shared" si="268"/>
        <v xml:space="preserve"> 0  0 00000</v>
      </c>
      <c r="AA526" s="1" t="str">
        <f t="shared" si="269"/>
        <v xml:space="preserve"> 000</v>
      </c>
      <c r="AB526" s="1" t="str">
        <f t="shared" si="292"/>
        <v xml:space="preserve">  000</v>
      </c>
      <c r="AC526" s="1" t="str">
        <f t="shared" si="270"/>
        <v xml:space="preserve"> 0   000</v>
      </c>
      <c r="AD526" s="1" t="str">
        <f t="shared" si="271"/>
        <v xml:space="preserve"> </v>
      </c>
      <c r="AE526" s="1" t="str">
        <f t="shared" si="293"/>
        <v xml:space="preserve">  </v>
      </c>
      <c r="AF526" s="1" t="str">
        <f t="shared" si="272"/>
        <v xml:space="preserve"> 0   </v>
      </c>
      <c r="AG526" s="1" t="str">
        <f t="shared" si="273"/>
        <v xml:space="preserve">  00</v>
      </c>
      <c r="AH526" s="1" t="str">
        <f t="shared" si="274"/>
        <v xml:space="preserve">  0</v>
      </c>
      <c r="AI526" s="1" t="str">
        <f t="shared" si="275"/>
        <v xml:space="preserve">  </v>
      </c>
      <c r="AJ526" s="1" t="str">
        <f t="shared" si="276"/>
        <v xml:space="preserve">   0</v>
      </c>
      <c r="AK526" s="1" t="str">
        <f t="shared" si="277"/>
        <v xml:space="preserve">   00</v>
      </c>
      <c r="AL526" s="1" t="str">
        <f t="shared" si="278"/>
        <v xml:space="preserve">   </v>
      </c>
      <c r="AM526" s="1" t="str">
        <f t="shared" si="279"/>
        <v xml:space="preserve"> 0    00</v>
      </c>
      <c r="AN526" s="1" t="str">
        <f t="shared" si="294"/>
        <v xml:space="preserve"> 0    0</v>
      </c>
      <c r="AO526" s="1" t="str">
        <f t="shared" si="280"/>
        <v xml:space="preserve"> 0    </v>
      </c>
      <c r="AP526" s="1" t="str">
        <f t="shared" si="281"/>
        <v>0</v>
      </c>
      <c r="AQ526" s="1">
        <f t="shared" si="282"/>
        <v>0</v>
      </c>
    </row>
    <row r="527" spans="1:48" s="193" customFormat="1" ht="13.5" customHeight="1" x14ac:dyDescent="0.2">
      <c r="A527" s="189"/>
      <c r="B527" s="241" t="str">
        <f t="shared" si="283"/>
        <v/>
      </c>
      <c r="C527" s="112" t="s">
        <v>3115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4"/>
        <v xml:space="preserve"> 0</v>
      </c>
      <c r="Q527" s="200" t="str">
        <f t="shared" si="285"/>
        <v xml:space="preserve"> 0 </v>
      </c>
      <c r="R527" s="200" t="str">
        <f t="shared" si="286"/>
        <v>00</v>
      </c>
      <c r="S527" s="200" t="str">
        <f t="shared" si="287"/>
        <v xml:space="preserve"> 00</v>
      </c>
      <c r="T527" s="200" t="str">
        <f t="shared" si="266"/>
        <v xml:space="preserve"> 0  00</v>
      </c>
      <c r="U527" s="201">
        <f t="shared" si="288"/>
        <v>0</v>
      </c>
      <c r="V527" s="200" t="str">
        <f t="shared" si="289"/>
        <v xml:space="preserve"> 0</v>
      </c>
      <c r="W527" s="200" t="str">
        <f t="shared" si="267"/>
        <v xml:space="preserve"> 0  0</v>
      </c>
      <c r="X527" s="202" t="str">
        <f t="shared" si="290"/>
        <v>0 00000</v>
      </c>
      <c r="Y527" s="202" t="str">
        <f t="shared" si="291"/>
        <v xml:space="preserve"> 0 00000</v>
      </c>
      <c r="Z527" s="202" t="str">
        <f t="shared" si="268"/>
        <v xml:space="preserve"> 0  0 00000</v>
      </c>
      <c r="AA527" s="202" t="str">
        <f t="shared" si="269"/>
        <v xml:space="preserve"> 000</v>
      </c>
      <c r="AB527" s="202" t="str">
        <f t="shared" si="292"/>
        <v xml:space="preserve">  000</v>
      </c>
      <c r="AC527" s="202" t="str">
        <f t="shared" si="270"/>
        <v xml:space="preserve"> 0   000</v>
      </c>
      <c r="AD527" s="202" t="str">
        <f t="shared" si="271"/>
        <v xml:space="preserve"> </v>
      </c>
      <c r="AE527" s="202" t="str">
        <f t="shared" si="293"/>
        <v xml:space="preserve">  </v>
      </c>
      <c r="AF527" s="202" t="str">
        <f t="shared" si="272"/>
        <v xml:space="preserve"> 0   </v>
      </c>
      <c r="AG527" s="202" t="str">
        <f t="shared" si="273"/>
        <v xml:space="preserve">  00</v>
      </c>
      <c r="AH527" s="1" t="str">
        <f t="shared" si="274"/>
        <v xml:space="preserve">  0</v>
      </c>
      <c r="AI527" s="202" t="str">
        <f t="shared" si="275"/>
        <v xml:space="preserve">  </v>
      </c>
      <c r="AJ527" s="1" t="str">
        <f t="shared" si="276"/>
        <v xml:space="preserve">   0</v>
      </c>
      <c r="AK527" s="202" t="str">
        <f t="shared" si="277"/>
        <v xml:space="preserve">   00</v>
      </c>
      <c r="AL527" s="202" t="str">
        <f t="shared" si="278"/>
        <v xml:space="preserve">   </v>
      </c>
      <c r="AM527" s="202" t="str">
        <f t="shared" si="279"/>
        <v xml:space="preserve"> 0    00</v>
      </c>
      <c r="AN527" s="1" t="str">
        <f t="shared" si="294"/>
        <v xml:space="preserve"> 0    0</v>
      </c>
      <c r="AO527" s="202" t="str">
        <f t="shared" si="280"/>
        <v xml:space="preserve"> 0    </v>
      </c>
      <c r="AP527" s="202" t="str">
        <f t="shared" si="281"/>
        <v>0</v>
      </c>
      <c r="AQ527" s="202">
        <f t="shared" si="282"/>
        <v>0</v>
      </c>
      <c r="AR527" s="203"/>
    </row>
    <row r="528" spans="1:48" s="193" customFormat="1" ht="13.5" customHeight="1" x14ac:dyDescent="0.2">
      <c r="A528" s="189"/>
      <c r="B528" s="241" t="str">
        <f t="shared" si="283"/>
        <v/>
      </c>
      <c r="C528" s="112" t="s">
        <v>3115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4"/>
        <v xml:space="preserve"> 0</v>
      </c>
      <c r="Q528" s="200" t="str">
        <f t="shared" si="285"/>
        <v xml:space="preserve"> 0 </v>
      </c>
      <c r="R528" s="200" t="str">
        <f t="shared" si="286"/>
        <v>00</v>
      </c>
      <c r="S528" s="200" t="str">
        <f t="shared" si="287"/>
        <v xml:space="preserve"> 00</v>
      </c>
      <c r="T528" s="200" t="str">
        <f t="shared" si="266"/>
        <v xml:space="preserve"> 0  00</v>
      </c>
      <c r="U528" s="201">
        <f t="shared" si="288"/>
        <v>0</v>
      </c>
      <c r="V528" s="200" t="str">
        <f t="shared" si="289"/>
        <v xml:space="preserve"> 0</v>
      </c>
      <c r="W528" s="200" t="str">
        <f t="shared" si="267"/>
        <v xml:space="preserve"> 0  0</v>
      </c>
      <c r="X528" s="202" t="str">
        <f t="shared" si="290"/>
        <v>0 00000</v>
      </c>
      <c r="Y528" s="202" t="str">
        <f t="shared" si="291"/>
        <v xml:space="preserve"> 0 00000</v>
      </c>
      <c r="Z528" s="202" t="str">
        <f t="shared" si="268"/>
        <v xml:space="preserve"> 0  0 00000</v>
      </c>
      <c r="AA528" s="202" t="str">
        <f t="shared" si="269"/>
        <v xml:space="preserve"> 000</v>
      </c>
      <c r="AB528" s="202" t="str">
        <f t="shared" si="292"/>
        <v xml:space="preserve">  000</v>
      </c>
      <c r="AC528" s="202" t="str">
        <f t="shared" si="270"/>
        <v xml:space="preserve"> 0   000</v>
      </c>
      <c r="AD528" s="202" t="str">
        <f t="shared" si="271"/>
        <v xml:space="preserve"> </v>
      </c>
      <c r="AE528" s="202" t="str">
        <f t="shared" si="293"/>
        <v xml:space="preserve">  </v>
      </c>
      <c r="AF528" s="202" t="str">
        <f t="shared" si="272"/>
        <v xml:space="preserve"> 0   </v>
      </c>
      <c r="AG528" s="202" t="str">
        <f t="shared" si="273"/>
        <v xml:space="preserve">  00</v>
      </c>
      <c r="AH528" s="1" t="str">
        <f t="shared" si="274"/>
        <v xml:space="preserve">  0</v>
      </c>
      <c r="AI528" s="202" t="str">
        <f t="shared" si="275"/>
        <v xml:space="preserve">  </v>
      </c>
      <c r="AJ528" s="1" t="str">
        <f t="shared" si="276"/>
        <v xml:space="preserve">   0</v>
      </c>
      <c r="AK528" s="202" t="str">
        <f t="shared" si="277"/>
        <v xml:space="preserve">   00</v>
      </c>
      <c r="AL528" s="202" t="str">
        <f t="shared" si="278"/>
        <v xml:space="preserve">   </v>
      </c>
      <c r="AM528" s="202" t="str">
        <f t="shared" si="279"/>
        <v xml:space="preserve"> 0    00</v>
      </c>
      <c r="AN528" s="1" t="str">
        <f t="shared" si="294"/>
        <v xml:space="preserve"> 0    0</v>
      </c>
      <c r="AO528" s="202" t="str">
        <f t="shared" si="280"/>
        <v xml:space="preserve"> 0    </v>
      </c>
      <c r="AP528" s="202" t="str">
        <f t="shared" si="281"/>
        <v>0</v>
      </c>
      <c r="AQ528" s="202">
        <f t="shared" si="282"/>
        <v>0</v>
      </c>
      <c r="AR528" s="203"/>
    </row>
    <row r="529" spans="1:46" s="193" customFormat="1" ht="13.5" customHeight="1" x14ac:dyDescent="0.2">
      <c r="A529" s="194"/>
      <c r="B529" s="241" t="str">
        <f t="shared" si="283"/>
        <v/>
      </c>
      <c r="C529" s="112" t="s">
        <v>3115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4"/>
        <v xml:space="preserve"> 0</v>
      </c>
      <c r="Q529" s="200" t="str">
        <f t="shared" si="285"/>
        <v xml:space="preserve"> 0 </v>
      </c>
      <c r="R529" s="200" t="str">
        <f t="shared" si="286"/>
        <v>00</v>
      </c>
      <c r="S529" s="200" t="str">
        <f t="shared" si="287"/>
        <v xml:space="preserve"> 00</v>
      </c>
      <c r="T529" s="200" t="str">
        <f t="shared" si="266"/>
        <v xml:space="preserve"> 0  00</v>
      </c>
      <c r="U529" s="201">
        <f t="shared" si="288"/>
        <v>0</v>
      </c>
      <c r="V529" s="200" t="str">
        <f t="shared" si="289"/>
        <v xml:space="preserve"> 0</v>
      </c>
      <c r="W529" s="200" t="str">
        <f t="shared" si="267"/>
        <v xml:space="preserve"> 0  0</v>
      </c>
      <c r="X529" s="202" t="str">
        <f t="shared" si="290"/>
        <v>0 00000</v>
      </c>
      <c r="Y529" s="202" t="str">
        <f t="shared" si="291"/>
        <v xml:space="preserve"> 0 00000</v>
      </c>
      <c r="Z529" s="202" t="str">
        <f t="shared" si="268"/>
        <v xml:space="preserve"> 0  0 00000</v>
      </c>
      <c r="AA529" s="202" t="str">
        <f t="shared" si="269"/>
        <v xml:space="preserve"> 000</v>
      </c>
      <c r="AB529" s="202" t="str">
        <f t="shared" si="292"/>
        <v xml:space="preserve">  000</v>
      </c>
      <c r="AC529" s="202" t="str">
        <f t="shared" si="270"/>
        <v xml:space="preserve"> 0   000</v>
      </c>
      <c r="AD529" s="202" t="str">
        <f t="shared" si="271"/>
        <v xml:space="preserve"> </v>
      </c>
      <c r="AE529" s="202" t="str">
        <f t="shared" si="293"/>
        <v xml:space="preserve">  </v>
      </c>
      <c r="AF529" s="202" t="str">
        <f t="shared" si="272"/>
        <v xml:space="preserve"> 0   </v>
      </c>
      <c r="AG529" s="202" t="str">
        <f t="shared" si="273"/>
        <v xml:space="preserve">  00</v>
      </c>
      <c r="AH529" s="1" t="str">
        <f t="shared" si="274"/>
        <v xml:space="preserve">  0</v>
      </c>
      <c r="AI529" s="202" t="str">
        <f t="shared" si="275"/>
        <v xml:space="preserve">  </v>
      </c>
      <c r="AJ529" s="1" t="str">
        <f t="shared" si="276"/>
        <v xml:space="preserve">   0</v>
      </c>
      <c r="AK529" s="202" t="str">
        <f t="shared" si="277"/>
        <v xml:space="preserve">   00</v>
      </c>
      <c r="AL529" s="202" t="str">
        <f t="shared" si="278"/>
        <v xml:space="preserve">   </v>
      </c>
      <c r="AM529" s="202" t="str">
        <f t="shared" si="279"/>
        <v xml:space="preserve"> 0    00</v>
      </c>
      <c r="AN529" s="1" t="str">
        <f t="shared" si="294"/>
        <v xml:space="preserve"> 0    0</v>
      </c>
      <c r="AO529" s="202" t="str">
        <f t="shared" si="280"/>
        <v xml:space="preserve"> 0    </v>
      </c>
      <c r="AP529" s="202" t="str">
        <f t="shared" si="281"/>
        <v>0</v>
      </c>
      <c r="AQ529" s="202">
        <f t="shared" si="282"/>
        <v>0</v>
      </c>
      <c r="AR529" s="203"/>
    </row>
    <row r="530" spans="1:46" s="193" customFormat="1" ht="13.5" customHeight="1" x14ac:dyDescent="0.2">
      <c r="A530" s="194"/>
      <c r="B530" s="241" t="str">
        <f t="shared" si="283"/>
        <v/>
      </c>
      <c r="C530" s="112" t="s">
        <v>3115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4"/>
        <v xml:space="preserve"> 0</v>
      </c>
      <c r="Q530" s="200" t="str">
        <f t="shared" si="285"/>
        <v xml:space="preserve"> 0 </v>
      </c>
      <c r="R530" s="200" t="str">
        <f t="shared" si="286"/>
        <v>00</v>
      </c>
      <c r="S530" s="200" t="str">
        <f t="shared" si="287"/>
        <v xml:space="preserve"> 00</v>
      </c>
      <c r="T530" s="200" t="str">
        <f t="shared" si="266"/>
        <v xml:space="preserve"> 0  00</v>
      </c>
      <c r="U530" s="201">
        <f t="shared" si="288"/>
        <v>0</v>
      </c>
      <c r="V530" s="200" t="str">
        <f t="shared" si="289"/>
        <v xml:space="preserve"> 0</v>
      </c>
      <c r="W530" s="200" t="str">
        <f t="shared" si="267"/>
        <v xml:space="preserve"> 0  0</v>
      </c>
      <c r="X530" s="202" t="str">
        <f t="shared" si="290"/>
        <v>0 00000</v>
      </c>
      <c r="Y530" s="202" t="str">
        <f t="shared" si="291"/>
        <v xml:space="preserve"> 0 00000</v>
      </c>
      <c r="Z530" s="202" t="str">
        <f t="shared" si="268"/>
        <v xml:space="preserve"> 0  0 00000</v>
      </c>
      <c r="AA530" s="202" t="str">
        <f t="shared" si="269"/>
        <v xml:space="preserve"> 000</v>
      </c>
      <c r="AB530" s="202" t="str">
        <f t="shared" si="292"/>
        <v xml:space="preserve">  000</v>
      </c>
      <c r="AC530" s="202" t="str">
        <f t="shared" si="270"/>
        <v xml:space="preserve"> 0   000</v>
      </c>
      <c r="AD530" s="202" t="str">
        <f t="shared" si="271"/>
        <v xml:space="preserve"> </v>
      </c>
      <c r="AE530" s="202" t="str">
        <f t="shared" si="293"/>
        <v xml:space="preserve">  </v>
      </c>
      <c r="AF530" s="202" t="str">
        <f t="shared" si="272"/>
        <v xml:space="preserve"> 0   </v>
      </c>
      <c r="AG530" s="202" t="str">
        <f t="shared" si="273"/>
        <v xml:space="preserve">  00</v>
      </c>
      <c r="AH530" s="1" t="str">
        <f t="shared" si="274"/>
        <v xml:space="preserve">  0</v>
      </c>
      <c r="AI530" s="202" t="str">
        <f t="shared" si="275"/>
        <v xml:space="preserve">  </v>
      </c>
      <c r="AJ530" s="1" t="str">
        <f t="shared" si="276"/>
        <v xml:space="preserve">   0</v>
      </c>
      <c r="AK530" s="202" t="str">
        <f t="shared" si="277"/>
        <v xml:space="preserve">   00</v>
      </c>
      <c r="AL530" s="202" t="str">
        <f t="shared" si="278"/>
        <v xml:space="preserve">   </v>
      </c>
      <c r="AM530" s="202" t="str">
        <f t="shared" si="279"/>
        <v xml:space="preserve"> 0    00</v>
      </c>
      <c r="AN530" s="1" t="str">
        <f t="shared" si="294"/>
        <v xml:space="preserve"> 0    0</v>
      </c>
      <c r="AO530" s="202" t="str">
        <f t="shared" si="280"/>
        <v xml:space="preserve"> 0    </v>
      </c>
      <c r="AP530" s="202" t="str">
        <f t="shared" si="281"/>
        <v>0</v>
      </c>
      <c r="AQ530" s="202">
        <f t="shared" si="282"/>
        <v>0</v>
      </c>
      <c r="AR530" s="203"/>
    </row>
    <row r="531" spans="1:46" s="193" customFormat="1" ht="13.5" customHeight="1" x14ac:dyDescent="0.2">
      <c r="A531" s="194"/>
      <c r="B531" s="241" t="str">
        <f t="shared" si="283"/>
        <v/>
      </c>
      <c r="C531" s="112" t="s">
        <v>3115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4"/>
        <v xml:space="preserve"> 0</v>
      </c>
      <c r="Q531" s="200" t="str">
        <f t="shared" si="285"/>
        <v xml:space="preserve"> 0 </v>
      </c>
      <c r="R531" s="200" t="str">
        <f t="shared" si="286"/>
        <v>00</v>
      </c>
      <c r="S531" s="200" t="str">
        <f t="shared" si="287"/>
        <v xml:space="preserve"> 00</v>
      </c>
      <c r="T531" s="200" t="str">
        <f t="shared" si="266"/>
        <v xml:space="preserve"> 0  00</v>
      </c>
      <c r="U531" s="201">
        <f t="shared" si="288"/>
        <v>0</v>
      </c>
      <c r="V531" s="200" t="str">
        <f t="shared" si="289"/>
        <v xml:space="preserve"> 0</v>
      </c>
      <c r="W531" s="200" t="str">
        <f t="shared" si="267"/>
        <v xml:space="preserve"> 0  0</v>
      </c>
      <c r="X531" s="202" t="str">
        <f t="shared" si="290"/>
        <v>0 00000</v>
      </c>
      <c r="Y531" s="202" t="str">
        <f t="shared" si="291"/>
        <v xml:space="preserve"> 0 00000</v>
      </c>
      <c r="Z531" s="202" t="str">
        <f t="shared" si="268"/>
        <v xml:space="preserve"> 0  0 00000</v>
      </c>
      <c r="AA531" s="202" t="str">
        <f t="shared" si="269"/>
        <v xml:space="preserve"> 000</v>
      </c>
      <c r="AB531" s="202" t="str">
        <f t="shared" si="292"/>
        <v xml:space="preserve">  000</v>
      </c>
      <c r="AC531" s="202" t="str">
        <f t="shared" si="270"/>
        <v xml:space="preserve"> 0   000</v>
      </c>
      <c r="AD531" s="202" t="str">
        <f t="shared" si="271"/>
        <v xml:space="preserve"> </v>
      </c>
      <c r="AE531" s="202" t="str">
        <f t="shared" si="293"/>
        <v xml:space="preserve">  </v>
      </c>
      <c r="AF531" s="202" t="str">
        <f t="shared" si="272"/>
        <v xml:space="preserve"> 0   </v>
      </c>
      <c r="AG531" s="202" t="str">
        <f t="shared" si="273"/>
        <v xml:space="preserve">  00</v>
      </c>
      <c r="AH531" s="1" t="str">
        <f t="shared" si="274"/>
        <v xml:space="preserve">  0</v>
      </c>
      <c r="AI531" s="202" t="str">
        <f t="shared" si="275"/>
        <v xml:space="preserve">  </v>
      </c>
      <c r="AJ531" s="1" t="str">
        <f t="shared" si="276"/>
        <v xml:space="preserve">   0</v>
      </c>
      <c r="AK531" s="202" t="str">
        <f t="shared" si="277"/>
        <v xml:space="preserve">   00</v>
      </c>
      <c r="AL531" s="202" t="str">
        <f t="shared" si="278"/>
        <v xml:space="preserve">   </v>
      </c>
      <c r="AM531" s="202" t="str">
        <f t="shared" si="279"/>
        <v xml:space="preserve"> 0    00</v>
      </c>
      <c r="AN531" s="1" t="str">
        <f t="shared" si="294"/>
        <v xml:space="preserve"> 0    0</v>
      </c>
      <c r="AO531" s="202" t="str">
        <f t="shared" si="280"/>
        <v xml:space="preserve"> 0    </v>
      </c>
      <c r="AP531" s="202" t="str">
        <f t="shared" si="281"/>
        <v>0</v>
      </c>
      <c r="AQ531" s="202">
        <f t="shared" si="282"/>
        <v>0</v>
      </c>
      <c r="AR531" s="203"/>
    </row>
    <row r="532" spans="1:46" s="193" customFormat="1" ht="13.5" customHeight="1" x14ac:dyDescent="0.2">
      <c r="A532" s="194"/>
      <c r="B532" s="241" t="str">
        <f t="shared" si="283"/>
        <v/>
      </c>
      <c r="C532" s="112" t="s">
        <v>3115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4"/>
        <v xml:space="preserve"> 0</v>
      </c>
      <c r="Q532" s="200" t="str">
        <f t="shared" si="285"/>
        <v xml:space="preserve"> 0 </v>
      </c>
      <c r="R532" s="200" t="str">
        <f t="shared" si="286"/>
        <v>00</v>
      </c>
      <c r="S532" s="200" t="str">
        <f t="shared" si="287"/>
        <v xml:space="preserve"> 00</v>
      </c>
      <c r="T532" s="200" t="str">
        <f t="shared" si="266"/>
        <v xml:space="preserve"> 0  00</v>
      </c>
      <c r="U532" s="201">
        <f t="shared" si="288"/>
        <v>0</v>
      </c>
      <c r="V532" s="200" t="str">
        <f t="shared" si="289"/>
        <v xml:space="preserve"> 0</v>
      </c>
      <c r="W532" s="200" t="str">
        <f t="shared" si="267"/>
        <v xml:space="preserve"> 0  0</v>
      </c>
      <c r="X532" s="202" t="str">
        <f t="shared" si="290"/>
        <v>0 00000</v>
      </c>
      <c r="Y532" s="202" t="str">
        <f t="shared" si="291"/>
        <v xml:space="preserve"> 0 00000</v>
      </c>
      <c r="Z532" s="202" t="str">
        <f t="shared" si="268"/>
        <v xml:space="preserve"> 0  0 00000</v>
      </c>
      <c r="AA532" s="202" t="str">
        <f t="shared" si="269"/>
        <v xml:space="preserve"> 000</v>
      </c>
      <c r="AB532" s="202" t="str">
        <f t="shared" si="292"/>
        <v xml:space="preserve">  000</v>
      </c>
      <c r="AC532" s="202" t="str">
        <f t="shared" si="270"/>
        <v xml:space="preserve"> 0   000</v>
      </c>
      <c r="AD532" s="202" t="str">
        <f t="shared" si="271"/>
        <v xml:space="preserve"> </v>
      </c>
      <c r="AE532" s="202" t="str">
        <f t="shared" si="293"/>
        <v xml:space="preserve">  </v>
      </c>
      <c r="AF532" s="202" t="str">
        <f t="shared" si="272"/>
        <v xml:space="preserve"> 0   </v>
      </c>
      <c r="AG532" s="202" t="str">
        <f t="shared" si="273"/>
        <v xml:space="preserve">  00</v>
      </c>
      <c r="AH532" s="1" t="str">
        <f t="shared" si="274"/>
        <v xml:space="preserve">  0</v>
      </c>
      <c r="AI532" s="202" t="str">
        <f t="shared" si="275"/>
        <v xml:space="preserve">  </v>
      </c>
      <c r="AJ532" s="1" t="str">
        <f t="shared" si="276"/>
        <v xml:space="preserve">   0</v>
      </c>
      <c r="AK532" s="202" t="str">
        <f t="shared" si="277"/>
        <v xml:space="preserve">   00</v>
      </c>
      <c r="AL532" s="202" t="str">
        <f t="shared" si="278"/>
        <v xml:space="preserve">   </v>
      </c>
      <c r="AM532" s="202" t="str">
        <f t="shared" si="279"/>
        <v xml:space="preserve"> 0    00</v>
      </c>
      <c r="AN532" s="1" t="str">
        <f t="shared" si="294"/>
        <v xml:space="preserve"> 0    0</v>
      </c>
      <c r="AO532" s="202" t="str">
        <f t="shared" si="280"/>
        <v xml:space="preserve"> 0    </v>
      </c>
      <c r="AP532" s="202" t="str">
        <f t="shared" si="281"/>
        <v>0</v>
      </c>
      <c r="AQ532" s="202">
        <f t="shared" si="282"/>
        <v>0</v>
      </c>
      <c r="AR532" s="203"/>
    </row>
    <row r="533" spans="1:46" s="193" customFormat="1" ht="13.5" customHeight="1" x14ac:dyDescent="0.2">
      <c r="A533" s="194"/>
      <c r="B533" s="241" t="str">
        <f t="shared" si="283"/>
        <v/>
      </c>
      <c r="C533" s="112" t="s">
        <v>3115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4"/>
        <v xml:space="preserve"> 0</v>
      </c>
      <c r="Q533" s="200" t="str">
        <f t="shared" si="285"/>
        <v xml:space="preserve"> 0 </v>
      </c>
      <c r="R533" s="200" t="str">
        <f t="shared" si="286"/>
        <v>00</v>
      </c>
      <c r="S533" s="200" t="str">
        <f t="shared" si="287"/>
        <v xml:space="preserve"> 00</v>
      </c>
      <c r="T533" s="200" t="str">
        <f t="shared" si="266"/>
        <v xml:space="preserve"> 0  00</v>
      </c>
      <c r="U533" s="201">
        <f t="shared" si="288"/>
        <v>0</v>
      </c>
      <c r="V533" s="200" t="str">
        <f t="shared" si="289"/>
        <v xml:space="preserve"> 0</v>
      </c>
      <c r="W533" s="200" t="str">
        <f t="shared" si="267"/>
        <v xml:space="preserve"> 0  0</v>
      </c>
      <c r="X533" s="202" t="str">
        <f t="shared" si="290"/>
        <v>0 00000</v>
      </c>
      <c r="Y533" s="202" t="str">
        <f t="shared" si="291"/>
        <v xml:space="preserve"> 0 00000</v>
      </c>
      <c r="Z533" s="202" t="str">
        <f t="shared" si="268"/>
        <v xml:space="preserve"> 0  0 00000</v>
      </c>
      <c r="AA533" s="202" t="str">
        <f t="shared" si="269"/>
        <v xml:space="preserve"> 000</v>
      </c>
      <c r="AB533" s="202" t="str">
        <f t="shared" si="292"/>
        <v xml:space="preserve">  000</v>
      </c>
      <c r="AC533" s="202" t="str">
        <f t="shared" si="270"/>
        <v xml:space="preserve"> 0   000</v>
      </c>
      <c r="AD533" s="202" t="str">
        <f t="shared" si="271"/>
        <v xml:space="preserve"> </v>
      </c>
      <c r="AE533" s="202" t="str">
        <f t="shared" si="293"/>
        <v xml:space="preserve">  </v>
      </c>
      <c r="AF533" s="202" t="str">
        <f t="shared" si="272"/>
        <v xml:space="preserve"> 0   </v>
      </c>
      <c r="AG533" s="202" t="str">
        <f t="shared" si="273"/>
        <v xml:space="preserve">  00</v>
      </c>
      <c r="AH533" s="1" t="str">
        <f t="shared" si="274"/>
        <v xml:space="preserve">  0</v>
      </c>
      <c r="AI533" s="202" t="str">
        <f t="shared" si="275"/>
        <v xml:space="preserve">  </v>
      </c>
      <c r="AJ533" s="1" t="str">
        <f t="shared" si="276"/>
        <v xml:space="preserve">   0</v>
      </c>
      <c r="AK533" s="202" t="str">
        <f t="shared" si="277"/>
        <v xml:space="preserve">   00</v>
      </c>
      <c r="AL533" s="202" t="str">
        <f t="shared" si="278"/>
        <v xml:space="preserve">   </v>
      </c>
      <c r="AM533" s="202" t="str">
        <f t="shared" si="279"/>
        <v xml:space="preserve"> 0    00</v>
      </c>
      <c r="AN533" s="1" t="str">
        <f t="shared" si="294"/>
        <v xml:space="preserve"> 0    0</v>
      </c>
      <c r="AO533" s="202" t="str">
        <f t="shared" si="280"/>
        <v xml:space="preserve"> 0    </v>
      </c>
      <c r="AP533" s="202" t="str">
        <f t="shared" si="281"/>
        <v>0</v>
      </c>
      <c r="AQ533" s="202">
        <f t="shared" si="282"/>
        <v>0</v>
      </c>
      <c r="AR533" s="203"/>
    </row>
    <row r="534" spans="1:46" s="193" customFormat="1" ht="13.5" customHeight="1" x14ac:dyDescent="0.2">
      <c r="A534" s="194"/>
      <c r="B534" s="241" t="str">
        <f t="shared" si="283"/>
        <v/>
      </c>
      <c r="C534" s="112" t="s">
        <v>3115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4"/>
        <v xml:space="preserve"> 0</v>
      </c>
      <c r="Q534" s="200" t="str">
        <f t="shared" si="285"/>
        <v xml:space="preserve"> 0 </v>
      </c>
      <c r="R534" s="200" t="str">
        <f t="shared" si="286"/>
        <v>00</v>
      </c>
      <c r="S534" s="200" t="str">
        <f t="shared" si="287"/>
        <v xml:space="preserve"> 00</v>
      </c>
      <c r="T534" s="200" t="str">
        <f t="shared" si="266"/>
        <v xml:space="preserve"> 0  00</v>
      </c>
      <c r="U534" s="201">
        <f t="shared" si="288"/>
        <v>0</v>
      </c>
      <c r="V534" s="200" t="str">
        <f t="shared" si="289"/>
        <v xml:space="preserve"> 0</v>
      </c>
      <c r="W534" s="200" t="str">
        <f t="shared" si="267"/>
        <v xml:space="preserve"> 0  0</v>
      </c>
      <c r="X534" s="202" t="str">
        <f t="shared" si="290"/>
        <v>0 00000</v>
      </c>
      <c r="Y534" s="202" t="str">
        <f t="shared" si="291"/>
        <v xml:space="preserve"> 0 00000</v>
      </c>
      <c r="Z534" s="202" t="str">
        <f t="shared" si="268"/>
        <v xml:space="preserve"> 0  0 00000</v>
      </c>
      <c r="AA534" s="202" t="str">
        <f t="shared" si="269"/>
        <v xml:space="preserve"> 000</v>
      </c>
      <c r="AB534" s="202" t="str">
        <f t="shared" si="292"/>
        <v xml:space="preserve">  000</v>
      </c>
      <c r="AC534" s="202" t="str">
        <f t="shared" si="270"/>
        <v xml:space="preserve"> 0   000</v>
      </c>
      <c r="AD534" s="202" t="str">
        <f t="shared" si="271"/>
        <v xml:space="preserve"> </v>
      </c>
      <c r="AE534" s="202" t="str">
        <f t="shared" si="293"/>
        <v xml:space="preserve">  </v>
      </c>
      <c r="AF534" s="202" t="str">
        <f t="shared" si="272"/>
        <v xml:space="preserve"> 0   </v>
      </c>
      <c r="AG534" s="202" t="str">
        <f t="shared" si="273"/>
        <v xml:space="preserve">  00</v>
      </c>
      <c r="AH534" s="1" t="str">
        <f t="shared" si="274"/>
        <v xml:space="preserve">  0</v>
      </c>
      <c r="AI534" s="202" t="str">
        <f t="shared" si="275"/>
        <v xml:space="preserve">  </v>
      </c>
      <c r="AJ534" s="1" t="str">
        <f t="shared" si="276"/>
        <v xml:space="preserve">   0</v>
      </c>
      <c r="AK534" s="202" t="str">
        <f t="shared" si="277"/>
        <v xml:space="preserve">   00</v>
      </c>
      <c r="AL534" s="202" t="str">
        <f t="shared" si="278"/>
        <v xml:space="preserve">   </v>
      </c>
      <c r="AM534" s="202" t="str">
        <f t="shared" si="279"/>
        <v xml:space="preserve"> 0    00</v>
      </c>
      <c r="AN534" s="1" t="str">
        <f t="shared" si="294"/>
        <v xml:space="preserve"> 0    0</v>
      </c>
      <c r="AO534" s="202" t="str">
        <f t="shared" si="280"/>
        <v xml:space="preserve"> 0    </v>
      </c>
      <c r="AP534" s="202" t="str">
        <f t="shared" si="281"/>
        <v>0</v>
      </c>
      <c r="AQ534" s="202">
        <f t="shared" si="282"/>
        <v>0</v>
      </c>
      <c r="AR534" s="203"/>
    </row>
    <row r="535" spans="1:46" s="193" customFormat="1" ht="13.5" customHeight="1" x14ac:dyDescent="0.2">
      <c r="A535" s="194"/>
      <c r="B535" s="241" t="str">
        <f t="shared" si="283"/>
        <v/>
      </c>
      <c r="C535" s="112" t="s">
        <v>3115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4"/>
        <v xml:space="preserve"> 0</v>
      </c>
      <c r="Q535" s="200" t="str">
        <f t="shared" si="285"/>
        <v xml:space="preserve"> 0 </v>
      </c>
      <c r="R535" s="200" t="str">
        <f t="shared" si="286"/>
        <v>00</v>
      </c>
      <c r="S535" s="200" t="str">
        <f t="shared" si="287"/>
        <v xml:space="preserve"> 00</v>
      </c>
      <c r="T535" s="200" t="str">
        <f t="shared" si="266"/>
        <v xml:space="preserve"> 0  00</v>
      </c>
      <c r="U535" s="201">
        <f t="shared" si="288"/>
        <v>0</v>
      </c>
      <c r="V535" s="200" t="str">
        <f t="shared" si="289"/>
        <v xml:space="preserve"> 0</v>
      </c>
      <c r="W535" s="200" t="str">
        <f t="shared" si="267"/>
        <v xml:space="preserve"> 0  0</v>
      </c>
      <c r="X535" s="202" t="str">
        <f t="shared" si="290"/>
        <v>0 00000</v>
      </c>
      <c r="Y535" s="202" t="str">
        <f t="shared" si="291"/>
        <v xml:space="preserve"> 0 00000</v>
      </c>
      <c r="Z535" s="202" t="str">
        <f t="shared" si="268"/>
        <v xml:space="preserve"> 0  0 00000</v>
      </c>
      <c r="AA535" s="202" t="str">
        <f t="shared" si="269"/>
        <v xml:space="preserve"> 000</v>
      </c>
      <c r="AB535" s="202" t="str">
        <f t="shared" si="292"/>
        <v xml:space="preserve">  000</v>
      </c>
      <c r="AC535" s="202" t="str">
        <f t="shared" si="270"/>
        <v xml:space="preserve"> 0   000</v>
      </c>
      <c r="AD535" s="202" t="str">
        <f t="shared" si="271"/>
        <v xml:space="preserve"> </v>
      </c>
      <c r="AE535" s="202" t="str">
        <f t="shared" si="293"/>
        <v xml:space="preserve">  </v>
      </c>
      <c r="AF535" s="202" t="str">
        <f t="shared" si="272"/>
        <v xml:space="preserve"> 0   </v>
      </c>
      <c r="AG535" s="202" t="str">
        <f t="shared" si="273"/>
        <v xml:space="preserve">  00</v>
      </c>
      <c r="AH535" s="1" t="str">
        <f t="shared" si="274"/>
        <v xml:space="preserve">  0</v>
      </c>
      <c r="AI535" s="202" t="str">
        <f t="shared" si="275"/>
        <v xml:space="preserve">  </v>
      </c>
      <c r="AJ535" s="1" t="str">
        <f t="shared" si="276"/>
        <v xml:space="preserve">   0</v>
      </c>
      <c r="AK535" s="202" t="str">
        <f t="shared" si="277"/>
        <v xml:space="preserve">   00</v>
      </c>
      <c r="AL535" s="202" t="str">
        <f t="shared" si="278"/>
        <v xml:space="preserve">   </v>
      </c>
      <c r="AM535" s="202" t="str">
        <f t="shared" si="279"/>
        <v xml:space="preserve"> 0    00</v>
      </c>
      <c r="AN535" s="1" t="str">
        <f t="shared" si="294"/>
        <v xml:space="preserve"> 0    0</v>
      </c>
      <c r="AO535" s="202" t="str">
        <f t="shared" si="280"/>
        <v xml:space="preserve"> 0    </v>
      </c>
      <c r="AP535" s="202" t="str">
        <f t="shared" si="281"/>
        <v>0</v>
      </c>
      <c r="AQ535" s="202">
        <f t="shared" si="282"/>
        <v>0</v>
      </c>
      <c r="AR535" s="203"/>
    </row>
    <row r="536" spans="1:46" s="193" customFormat="1" ht="13.5" customHeight="1" x14ac:dyDescent="0.2">
      <c r="A536" s="194"/>
      <c r="B536" s="241" t="str">
        <f t="shared" si="283"/>
        <v/>
      </c>
      <c r="C536" s="112" t="s">
        <v>3115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4"/>
        <v xml:space="preserve"> 0</v>
      </c>
      <c r="Q536" s="200" t="str">
        <f t="shared" si="285"/>
        <v xml:space="preserve"> 0 </v>
      </c>
      <c r="R536" s="200" t="str">
        <f t="shared" si="286"/>
        <v>00</v>
      </c>
      <c r="S536" s="200" t="str">
        <f t="shared" si="287"/>
        <v xml:space="preserve"> 00</v>
      </c>
      <c r="T536" s="200" t="str">
        <f t="shared" si="266"/>
        <v xml:space="preserve"> 0  00</v>
      </c>
      <c r="U536" s="201">
        <f t="shared" si="288"/>
        <v>0</v>
      </c>
      <c r="V536" s="200" t="str">
        <f t="shared" si="289"/>
        <v xml:space="preserve"> 0</v>
      </c>
      <c r="W536" s="200" t="str">
        <f t="shared" si="267"/>
        <v xml:space="preserve"> 0  0</v>
      </c>
      <c r="X536" s="202" t="str">
        <f t="shared" si="290"/>
        <v>0 00000</v>
      </c>
      <c r="Y536" s="202" t="str">
        <f t="shared" si="291"/>
        <v xml:space="preserve"> 0 00000</v>
      </c>
      <c r="Z536" s="202" t="str">
        <f t="shared" si="268"/>
        <v xml:space="preserve"> 0  0 00000</v>
      </c>
      <c r="AA536" s="202" t="str">
        <f t="shared" si="269"/>
        <v xml:space="preserve"> 000</v>
      </c>
      <c r="AB536" s="202" t="str">
        <f t="shared" si="292"/>
        <v xml:space="preserve">  000</v>
      </c>
      <c r="AC536" s="202" t="str">
        <f t="shared" si="270"/>
        <v xml:space="preserve"> 0   000</v>
      </c>
      <c r="AD536" s="202" t="str">
        <f t="shared" si="271"/>
        <v xml:space="preserve"> </v>
      </c>
      <c r="AE536" s="202" t="str">
        <f t="shared" si="293"/>
        <v xml:space="preserve">  </v>
      </c>
      <c r="AF536" s="202" t="str">
        <f t="shared" si="272"/>
        <v xml:space="preserve"> 0   </v>
      </c>
      <c r="AG536" s="202" t="str">
        <f t="shared" si="273"/>
        <v xml:space="preserve">  00</v>
      </c>
      <c r="AH536" s="1" t="str">
        <f t="shared" si="274"/>
        <v xml:space="preserve">  0</v>
      </c>
      <c r="AI536" s="202" t="str">
        <f t="shared" si="275"/>
        <v xml:space="preserve">  </v>
      </c>
      <c r="AJ536" s="1" t="str">
        <f t="shared" si="276"/>
        <v xml:space="preserve">   0</v>
      </c>
      <c r="AK536" s="202" t="str">
        <f t="shared" si="277"/>
        <v xml:space="preserve">   00</v>
      </c>
      <c r="AL536" s="202" t="str">
        <f t="shared" si="278"/>
        <v xml:space="preserve">   </v>
      </c>
      <c r="AM536" s="202" t="str">
        <f t="shared" si="279"/>
        <v xml:space="preserve"> 0    00</v>
      </c>
      <c r="AN536" s="1" t="str">
        <f t="shared" si="294"/>
        <v xml:space="preserve"> 0    0</v>
      </c>
      <c r="AO536" s="202" t="str">
        <f t="shared" si="280"/>
        <v xml:space="preserve"> 0    </v>
      </c>
      <c r="AP536" s="202" t="str">
        <f t="shared" si="281"/>
        <v>0</v>
      </c>
      <c r="AQ536" s="202">
        <f t="shared" si="282"/>
        <v>0</v>
      </c>
      <c r="AR536" s="203"/>
    </row>
    <row r="537" spans="1:46" s="193" customFormat="1" ht="13.5" customHeight="1" x14ac:dyDescent="0.2">
      <c r="A537" s="194"/>
      <c r="B537" s="241" t="str">
        <f t="shared" si="283"/>
        <v/>
      </c>
      <c r="C537" s="112" t="s">
        <v>3115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4"/>
        <v xml:space="preserve"> 0</v>
      </c>
      <c r="Q537" s="200" t="str">
        <f t="shared" si="285"/>
        <v xml:space="preserve"> 0 </v>
      </c>
      <c r="R537" s="200" t="str">
        <f t="shared" si="286"/>
        <v>00</v>
      </c>
      <c r="S537" s="200" t="str">
        <f t="shared" si="287"/>
        <v xml:space="preserve"> 00</v>
      </c>
      <c r="T537" s="200" t="str">
        <f t="shared" si="266"/>
        <v xml:space="preserve"> 0  00</v>
      </c>
      <c r="U537" s="201">
        <f t="shared" si="288"/>
        <v>0</v>
      </c>
      <c r="V537" s="200" t="str">
        <f t="shared" si="289"/>
        <v xml:space="preserve"> 0</v>
      </c>
      <c r="W537" s="200" t="str">
        <f t="shared" si="267"/>
        <v xml:space="preserve"> 0  0</v>
      </c>
      <c r="X537" s="202" t="str">
        <f t="shared" si="290"/>
        <v>0 00000</v>
      </c>
      <c r="Y537" s="202" t="str">
        <f t="shared" si="291"/>
        <v xml:space="preserve"> 0 00000</v>
      </c>
      <c r="Z537" s="202" t="str">
        <f t="shared" si="268"/>
        <v xml:space="preserve"> 0  0 00000</v>
      </c>
      <c r="AA537" s="202" t="str">
        <f t="shared" si="269"/>
        <v xml:space="preserve"> 000</v>
      </c>
      <c r="AB537" s="202" t="str">
        <f t="shared" si="292"/>
        <v xml:space="preserve">  000</v>
      </c>
      <c r="AC537" s="202" t="str">
        <f t="shared" si="270"/>
        <v xml:space="preserve"> 0   000</v>
      </c>
      <c r="AD537" s="202" t="str">
        <f t="shared" si="271"/>
        <v xml:space="preserve"> </v>
      </c>
      <c r="AE537" s="202" t="str">
        <f t="shared" si="293"/>
        <v xml:space="preserve">  </v>
      </c>
      <c r="AF537" s="202" t="str">
        <f t="shared" si="272"/>
        <v xml:space="preserve"> 0   </v>
      </c>
      <c r="AG537" s="202" t="str">
        <f t="shared" si="273"/>
        <v xml:space="preserve">  00</v>
      </c>
      <c r="AH537" s="1" t="str">
        <f t="shared" si="274"/>
        <v xml:space="preserve">  0</v>
      </c>
      <c r="AI537" s="202" t="str">
        <f t="shared" si="275"/>
        <v xml:space="preserve">  </v>
      </c>
      <c r="AJ537" s="1" t="str">
        <f t="shared" si="276"/>
        <v xml:space="preserve">   0</v>
      </c>
      <c r="AK537" s="202" t="str">
        <f t="shared" si="277"/>
        <v xml:space="preserve">   00</v>
      </c>
      <c r="AL537" s="202" t="str">
        <f t="shared" si="278"/>
        <v xml:space="preserve">   </v>
      </c>
      <c r="AM537" s="202" t="str">
        <f t="shared" si="279"/>
        <v xml:space="preserve"> 0    00</v>
      </c>
      <c r="AN537" s="1" t="str">
        <f t="shared" si="294"/>
        <v xml:space="preserve"> 0    0</v>
      </c>
      <c r="AO537" s="202" t="str">
        <f t="shared" si="280"/>
        <v xml:space="preserve"> 0    </v>
      </c>
      <c r="AP537" s="202" t="str">
        <f t="shared" si="281"/>
        <v>0</v>
      </c>
      <c r="AQ537" s="202">
        <f t="shared" si="282"/>
        <v>0</v>
      </c>
      <c r="AR537" s="203"/>
    </row>
    <row r="538" spans="1:46" s="193" customFormat="1" ht="13.5" customHeight="1" x14ac:dyDescent="0.2">
      <c r="A538" s="194"/>
      <c r="B538" s="241" t="str">
        <f t="shared" si="283"/>
        <v/>
      </c>
      <c r="C538" s="112" t="s">
        <v>3115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4"/>
        <v xml:space="preserve"> 0</v>
      </c>
      <c r="Q538" s="200" t="str">
        <f t="shared" si="285"/>
        <v xml:space="preserve"> 0 </v>
      </c>
      <c r="R538" s="200" t="str">
        <f t="shared" si="286"/>
        <v>00</v>
      </c>
      <c r="S538" s="200" t="str">
        <f t="shared" si="287"/>
        <v xml:space="preserve"> 00</v>
      </c>
      <c r="T538" s="200" t="str">
        <f t="shared" si="266"/>
        <v xml:space="preserve"> 0  00</v>
      </c>
      <c r="U538" s="201">
        <f t="shared" si="288"/>
        <v>0</v>
      </c>
      <c r="V538" s="200" t="str">
        <f t="shared" si="289"/>
        <v xml:space="preserve"> 0</v>
      </c>
      <c r="W538" s="200" t="str">
        <f t="shared" si="267"/>
        <v xml:space="preserve"> 0  0</v>
      </c>
      <c r="X538" s="202" t="str">
        <f t="shared" si="290"/>
        <v>0 00000</v>
      </c>
      <c r="Y538" s="202" t="str">
        <f t="shared" si="291"/>
        <v xml:space="preserve"> 0 00000</v>
      </c>
      <c r="Z538" s="202" t="str">
        <f t="shared" si="268"/>
        <v xml:space="preserve"> 0  0 00000</v>
      </c>
      <c r="AA538" s="202" t="str">
        <f t="shared" si="269"/>
        <v xml:space="preserve"> 000</v>
      </c>
      <c r="AB538" s="202" t="str">
        <f t="shared" si="292"/>
        <v xml:space="preserve">  000</v>
      </c>
      <c r="AC538" s="202" t="str">
        <f t="shared" si="270"/>
        <v xml:space="preserve"> 0   000</v>
      </c>
      <c r="AD538" s="202" t="str">
        <f t="shared" si="271"/>
        <v xml:space="preserve"> </v>
      </c>
      <c r="AE538" s="202" t="str">
        <f t="shared" si="293"/>
        <v xml:space="preserve">  </v>
      </c>
      <c r="AF538" s="202" t="str">
        <f t="shared" si="272"/>
        <v xml:space="preserve"> 0   </v>
      </c>
      <c r="AG538" s="202" t="str">
        <f t="shared" si="273"/>
        <v xml:space="preserve">  00</v>
      </c>
      <c r="AH538" s="1" t="str">
        <f t="shared" si="274"/>
        <v xml:space="preserve">  0</v>
      </c>
      <c r="AI538" s="202" t="str">
        <f t="shared" si="275"/>
        <v xml:space="preserve">  </v>
      </c>
      <c r="AJ538" s="1" t="str">
        <f t="shared" si="276"/>
        <v xml:space="preserve">   0</v>
      </c>
      <c r="AK538" s="202" t="str">
        <f t="shared" si="277"/>
        <v xml:space="preserve">   00</v>
      </c>
      <c r="AL538" s="202" t="str">
        <f t="shared" si="278"/>
        <v xml:space="preserve">   </v>
      </c>
      <c r="AM538" s="202" t="str">
        <f t="shared" si="279"/>
        <v xml:space="preserve"> 0    00</v>
      </c>
      <c r="AN538" s="1" t="str">
        <f t="shared" si="294"/>
        <v xml:space="preserve"> 0    0</v>
      </c>
      <c r="AO538" s="202" t="str">
        <f t="shared" si="280"/>
        <v xml:space="preserve"> 0    </v>
      </c>
      <c r="AP538" s="202" t="str">
        <f t="shared" si="281"/>
        <v>0</v>
      </c>
      <c r="AQ538" s="202">
        <f t="shared" si="282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3"/>
        <v/>
      </c>
      <c r="C539" s="112" t="s">
        <v>3115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4"/>
        <v xml:space="preserve"> 0</v>
      </c>
      <c r="Q539" s="200" t="str">
        <f t="shared" si="285"/>
        <v xml:space="preserve"> 0 </v>
      </c>
      <c r="R539" s="200" t="str">
        <f t="shared" si="286"/>
        <v>00</v>
      </c>
      <c r="S539" s="200" t="str">
        <f t="shared" si="287"/>
        <v xml:space="preserve"> 00</v>
      </c>
      <c r="T539" s="200" t="str">
        <f t="shared" si="266"/>
        <v xml:space="preserve"> 0  00</v>
      </c>
      <c r="U539" s="201">
        <f t="shared" si="288"/>
        <v>0</v>
      </c>
      <c r="V539" s="200" t="str">
        <f t="shared" si="289"/>
        <v xml:space="preserve"> 0</v>
      </c>
      <c r="W539" s="200" t="str">
        <f t="shared" si="267"/>
        <v xml:space="preserve"> 0  0</v>
      </c>
      <c r="X539" s="202" t="str">
        <f t="shared" si="290"/>
        <v>0 00000</v>
      </c>
      <c r="Y539" s="202" t="str">
        <f t="shared" si="291"/>
        <v xml:space="preserve"> 0 00000</v>
      </c>
      <c r="Z539" s="202" t="str">
        <f t="shared" si="268"/>
        <v xml:space="preserve"> 0  0 00000</v>
      </c>
      <c r="AA539" s="202" t="str">
        <f t="shared" si="269"/>
        <v xml:space="preserve"> 000</v>
      </c>
      <c r="AB539" s="202" t="str">
        <f t="shared" si="292"/>
        <v xml:space="preserve">  000</v>
      </c>
      <c r="AC539" s="202" t="str">
        <f t="shared" si="270"/>
        <v xml:space="preserve"> 0   000</v>
      </c>
      <c r="AD539" s="202" t="str">
        <f t="shared" si="271"/>
        <v xml:space="preserve"> </v>
      </c>
      <c r="AE539" s="202" t="str">
        <f t="shared" si="293"/>
        <v xml:space="preserve">  </v>
      </c>
      <c r="AF539" s="202" t="str">
        <f t="shared" si="272"/>
        <v xml:space="preserve"> 0   </v>
      </c>
      <c r="AG539" s="202" t="str">
        <f t="shared" si="273"/>
        <v xml:space="preserve">  00</v>
      </c>
      <c r="AH539" s="1" t="str">
        <f t="shared" si="274"/>
        <v xml:space="preserve">  0</v>
      </c>
      <c r="AI539" s="202" t="str">
        <f t="shared" si="275"/>
        <v xml:space="preserve">  </v>
      </c>
      <c r="AJ539" s="1" t="str">
        <f t="shared" si="276"/>
        <v xml:space="preserve">   0</v>
      </c>
      <c r="AK539" s="202" t="str">
        <f t="shared" si="277"/>
        <v xml:space="preserve">   00</v>
      </c>
      <c r="AL539" s="202" t="str">
        <f t="shared" si="278"/>
        <v xml:space="preserve">   </v>
      </c>
      <c r="AM539" s="202" t="str">
        <f t="shared" si="279"/>
        <v xml:space="preserve"> 0    00</v>
      </c>
      <c r="AN539" s="1" t="str">
        <f t="shared" si="294"/>
        <v xml:space="preserve"> 0    0</v>
      </c>
      <c r="AO539" s="202" t="str">
        <f t="shared" si="280"/>
        <v xml:space="preserve"> 0    </v>
      </c>
      <c r="AP539" s="202" t="str">
        <f t="shared" si="281"/>
        <v>0</v>
      </c>
      <c r="AQ539" s="202">
        <f t="shared" si="282"/>
        <v>0</v>
      </c>
      <c r="AR539" s="203"/>
    </row>
    <row r="540" spans="1:46" s="193" customFormat="1" ht="13.5" customHeight="1" x14ac:dyDescent="0.2">
      <c r="A540" s="194"/>
      <c r="B540" s="241" t="str">
        <f t="shared" si="283"/>
        <v/>
      </c>
      <c r="C540" s="112" t="s">
        <v>3115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4"/>
        <v xml:space="preserve"> 0</v>
      </c>
      <c r="Q540" s="200" t="str">
        <f t="shared" si="285"/>
        <v xml:space="preserve"> 0 </v>
      </c>
      <c r="R540" s="200" t="str">
        <f t="shared" si="286"/>
        <v>00</v>
      </c>
      <c r="S540" s="200" t="str">
        <f t="shared" si="287"/>
        <v xml:space="preserve"> 00</v>
      </c>
      <c r="T540" s="200" t="str">
        <f t="shared" si="266"/>
        <v xml:space="preserve"> 0  00</v>
      </c>
      <c r="U540" s="201">
        <f t="shared" si="288"/>
        <v>0</v>
      </c>
      <c r="V540" s="200" t="str">
        <f t="shared" si="289"/>
        <v xml:space="preserve"> 0</v>
      </c>
      <c r="W540" s="200" t="str">
        <f t="shared" si="267"/>
        <v xml:space="preserve"> 0  0</v>
      </c>
      <c r="X540" s="202" t="str">
        <f t="shared" si="290"/>
        <v>0 00000</v>
      </c>
      <c r="Y540" s="202" t="str">
        <f t="shared" si="291"/>
        <v xml:space="preserve"> 0 00000</v>
      </c>
      <c r="Z540" s="202" t="str">
        <f t="shared" si="268"/>
        <v xml:space="preserve"> 0  0 00000</v>
      </c>
      <c r="AA540" s="202" t="str">
        <f t="shared" si="269"/>
        <v xml:space="preserve"> 000</v>
      </c>
      <c r="AB540" s="202" t="str">
        <f t="shared" si="292"/>
        <v xml:space="preserve">  000</v>
      </c>
      <c r="AC540" s="202" t="str">
        <f t="shared" si="270"/>
        <v xml:space="preserve"> 0   000</v>
      </c>
      <c r="AD540" s="202" t="str">
        <f t="shared" si="271"/>
        <v xml:space="preserve"> </v>
      </c>
      <c r="AE540" s="202" t="str">
        <f t="shared" si="293"/>
        <v xml:space="preserve">  </v>
      </c>
      <c r="AF540" s="202" t="str">
        <f t="shared" si="272"/>
        <v xml:space="preserve"> 0   </v>
      </c>
      <c r="AG540" s="202" t="str">
        <f t="shared" si="273"/>
        <v xml:space="preserve">  00</v>
      </c>
      <c r="AH540" s="1" t="str">
        <f t="shared" si="274"/>
        <v xml:space="preserve">  0</v>
      </c>
      <c r="AI540" s="202" t="str">
        <f t="shared" si="275"/>
        <v xml:space="preserve">  </v>
      </c>
      <c r="AJ540" s="1" t="str">
        <f t="shared" si="276"/>
        <v xml:space="preserve">   0</v>
      </c>
      <c r="AK540" s="202" t="str">
        <f t="shared" si="277"/>
        <v xml:space="preserve">   00</v>
      </c>
      <c r="AL540" s="202" t="str">
        <f t="shared" si="278"/>
        <v xml:space="preserve">   </v>
      </c>
      <c r="AM540" s="202" t="str">
        <f t="shared" si="279"/>
        <v xml:space="preserve"> 0    00</v>
      </c>
      <c r="AN540" s="1" t="str">
        <f t="shared" si="294"/>
        <v xml:space="preserve"> 0    0</v>
      </c>
      <c r="AO540" s="202" t="str">
        <f t="shared" si="280"/>
        <v xml:space="preserve"> 0    </v>
      </c>
      <c r="AP540" s="202" t="str">
        <f t="shared" si="281"/>
        <v>0</v>
      </c>
      <c r="AQ540" s="202">
        <f t="shared" si="282"/>
        <v>0</v>
      </c>
      <c r="AR540" s="203"/>
    </row>
    <row r="541" spans="1:46" s="193" customFormat="1" ht="13.5" customHeight="1" x14ac:dyDescent="0.2">
      <c r="A541" s="194"/>
      <c r="B541" s="241" t="str">
        <f t="shared" si="283"/>
        <v/>
      </c>
      <c r="C541" s="112" t="s">
        <v>3115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4"/>
        <v xml:space="preserve"> 0</v>
      </c>
      <c r="Q541" s="200" t="str">
        <f t="shared" si="285"/>
        <v xml:space="preserve"> 0 </v>
      </c>
      <c r="R541" s="200" t="str">
        <f t="shared" si="286"/>
        <v>00</v>
      </c>
      <c r="S541" s="200" t="str">
        <f t="shared" si="287"/>
        <v xml:space="preserve"> 00</v>
      </c>
      <c r="T541" s="200" t="str">
        <f t="shared" si="266"/>
        <v xml:space="preserve"> 0  00</v>
      </c>
      <c r="U541" s="201">
        <f t="shared" si="288"/>
        <v>0</v>
      </c>
      <c r="V541" s="200" t="str">
        <f t="shared" si="289"/>
        <v xml:space="preserve"> 0</v>
      </c>
      <c r="W541" s="200" t="str">
        <f t="shared" si="267"/>
        <v xml:space="preserve"> 0  0</v>
      </c>
      <c r="X541" s="202" t="str">
        <f t="shared" si="290"/>
        <v>0 00000</v>
      </c>
      <c r="Y541" s="202" t="str">
        <f t="shared" si="291"/>
        <v xml:space="preserve"> 0 00000</v>
      </c>
      <c r="Z541" s="202" t="str">
        <f t="shared" si="268"/>
        <v xml:space="preserve"> 0  0 00000</v>
      </c>
      <c r="AA541" s="202" t="str">
        <f t="shared" si="269"/>
        <v xml:space="preserve"> 000</v>
      </c>
      <c r="AB541" s="202" t="str">
        <f t="shared" si="292"/>
        <v xml:space="preserve">  000</v>
      </c>
      <c r="AC541" s="202" t="str">
        <f t="shared" si="270"/>
        <v xml:space="preserve"> 0   000</v>
      </c>
      <c r="AD541" s="202" t="str">
        <f t="shared" si="271"/>
        <v xml:space="preserve"> </v>
      </c>
      <c r="AE541" s="202" t="str">
        <f t="shared" si="293"/>
        <v xml:space="preserve">  </v>
      </c>
      <c r="AF541" s="202" t="str">
        <f t="shared" si="272"/>
        <v xml:space="preserve"> 0   </v>
      </c>
      <c r="AG541" s="202" t="str">
        <f t="shared" si="273"/>
        <v xml:space="preserve">  00</v>
      </c>
      <c r="AH541" s="1" t="str">
        <f t="shared" si="274"/>
        <v xml:space="preserve">  0</v>
      </c>
      <c r="AI541" s="202" t="str">
        <f t="shared" si="275"/>
        <v xml:space="preserve">  </v>
      </c>
      <c r="AJ541" s="1" t="str">
        <f t="shared" si="276"/>
        <v xml:space="preserve">   0</v>
      </c>
      <c r="AK541" s="202" t="str">
        <f t="shared" si="277"/>
        <v xml:space="preserve">   00</v>
      </c>
      <c r="AL541" s="202" t="str">
        <f t="shared" si="278"/>
        <v xml:space="preserve">   </v>
      </c>
      <c r="AM541" s="202" t="str">
        <f t="shared" si="279"/>
        <v xml:space="preserve"> 0    00</v>
      </c>
      <c r="AN541" s="1" t="str">
        <f t="shared" si="294"/>
        <v xml:space="preserve"> 0    0</v>
      </c>
      <c r="AO541" s="202" t="str">
        <f t="shared" si="280"/>
        <v xml:space="preserve"> 0    </v>
      </c>
      <c r="AP541" s="202" t="str">
        <f t="shared" si="281"/>
        <v>0</v>
      </c>
      <c r="AQ541" s="202">
        <f t="shared" si="282"/>
        <v>0</v>
      </c>
      <c r="AR541" s="203"/>
    </row>
    <row r="542" spans="1:46" s="193" customFormat="1" ht="13.5" customHeight="1" x14ac:dyDescent="0.2">
      <c r="A542" s="194"/>
      <c r="B542" s="241" t="str">
        <f t="shared" si="283"/>
        <v/>
      </c>
      <c r="C542" s="112" t="s">
        <v>3115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4"/>
        <v xml:space="preserve"> 0</v>
      </c>
      <c r="Q542" s="200" t="str">
        <f t="shared" si="285"/>
        <v xml:space="preserve"> 0 </v>
      </c>
      <c r="R542" s="200" t="str">
        <f t="shared" si="286"/>
        <v>00</v>
      </c>
      <c r="S542" s="200" t="str">
        <f t="shared" si="287"/>
        <v xml:space="preserve"> 00</v>
      </c>
      <c r="T542" s="200" t="str">
        <f t="shared" si="266"/>
        <v xml:space="preserve"> 0  00</v>
      </c>
      <c r="U542" s="201">
        <f t="shared" si="288"/>
        <v>0</v>
      </c>
      <c r="V542" s="200" t="str">
        <f t="shared" si="289"/>
        <v xml:space="preserve"> 0</v>
      </c>
      <c r="W542" s="200" t="str">
        <f t="shared" si="267"/>
        <v xml:space="preserve"> 0  0</v>
      </c>
      <c r="X542" s="202" t="str">
        <f t="shared" si="290"/>
        <v>0 00000</v>
      </c>
      <c r="Y542" s="202" t="str">
        <f t="shared" si="291"/>
        <v xml:space="preserve"> 0 00000</v>
      </c>
      <c r="Z542" s="202" t="str">
        <f t="shared" si="268"/>
        <v xml:space="preserve"> 0  0 00000</v>
      </c>
      <c r="AA542" s="202" t="str">
        <f t="shared" si="269"/>
        <v xml:space="preserve"> 000</v>
      </c>
      <c r="AB542" s="202" t="str">
        <f t="shared" si="292"/>
        <v xml:space="preserve">  000</v>
      </c>
      <c r="AC542" s="202" t="str">
        <f t="shared" si="270"/>
        <v xml:space="preserve"> 0   000</v>
      </c>
      <c r="AD542" s="202" t="str">
        <f t="shared" si="271"/>
        <v xml:space="preserve"> </v>
      </c>
      <c r="AE542" s="202" t="str">
        <f t="shared" si="293"/>
        <v xml:space="preserve">  </v>
      </c>
      <c r="AF542" s="202" t="str">
        <f t="shared" si="272"/>
        <v xml:space="preserve"> 0   </v>
      </c>
      <c r="AG542" s="202" t="str">
        <f t="shared" si="273"/>
        <v xml:space="preserve">  00</v>
      </c>
      <c r="AH542" s="1" t="str">
        <f t="shared" si="274"/>
        <v xml:space="preserve">  0</v>
      </c>
      <c r="AI542" s="202" t="str">
        <f t="shared" si="275"/>
        <v xml:space="preserve">  </v>
      </c>
      <c r="AJ542" s="1" t="str">
        <f t="shared" si="276"/>
        <v xml:space="preserve">   0</v>
      </c>
      <c r="AK542" s="202" t="str">
        <f t="shared" si="277"/>
        <v xml:space="preserve">   00</v>
      </c>
      <c r="AL542" s="202" t="str">
        <f t="shared" si="278"/>
        <v xml:space="preserve">   </v>
      </c>
      <c r="AM542" s="202" t="str">
        <f t="shared" si="279"/>
        <v xml:space="preserve"> 0    00</v>
      </c>
      <c r="AN542" s="1" t="str">
        <f t="shared" si="294"/>
        <v xml:space="preserve"> 0    0</v>
      </c>
      <c r="AO542" s="202" t="str">
        <f t="shared" si="280"/>
        <v xml:space="preserve"> 0    </v>
      </c>
      <c r="AP542" s="202" t="str">
        <f t="shared" si="281"/>
        <v>0</v>
      </c>
      <c r="AQ542" s="202">
        <f t="shared" si="282"/>
        <v>0</v>
      </c>
      <c r="AR542" s="203"/>
    </row>
    <row r="543" spans="1:46" s="193" customFormat="1" ht="13.5" customHeight="1" x14ac:dyDescent="0.2">
      <c r="A543" s="194"/>
      <c r="B543" s="241" t="str">
        <f t="shared" si="283"/>
        <v/>
      </c>
      <c r="C543" s="112" t="s">
        <v>3115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4"/>
        <v xml:space="preserve"> 0</v>
      </c>
      <c r="Q543" s="200" t="str">
        <f t="shared" si="285"/>
        <v xml:space="preserve"> 0 </v>
      </c>
      <c r="R543" s="200" t="str">
        <f t="shared" si="286"/>
        <v>00</v>
      </c>
      <c r="S543" s="200" t="str">
        <f t="shared" si="287"/>
        <v xml:space="preserve"> 00</v>
      </c>
      <c r="T543" s="200" t="str">
        <f t="shared" si="266"/>
        <v xml:space="preserve"> 0  00</v>
      </c>
      <c r="U543" s="201">
        <f t="shared" si="288"/>
        <v>0</v>
      </c>
      <c r="V543" s="200" t="str">
        <f t="shared" si="289"/>
        <v xml:space="preserve"> 0</v>
      </c>
      <c r="W543" s="200" t="str">
        <f t="shared" si="267"/>
        <v xml:space="preserve"> 0  0</v>
      </c>
      <c r="X543" s="202" t="str">
        <f t="shared" si="290"/>
        <v>0 00000</v>
      </c>
      <c r="Y543" s="202" t="str">
        <f t="shared" si="291"/>
        <v xml:space="preserve"> 0 00000</v>
      </c>
      <c r="Z543" s="202" t="str">
        <f t="shared" si="268"/>
        <v xml:space="preserve"> 0  0 00000</v>
      </c>
      <c r="AA543" s="202" t="str">
        <f t="shared" si="269"/>
        <v xml:space="preserve"> 000</v>
      </c>
      <c r="AB543" s="202" t="str">
        <f t="shared" si="292"/>
        <v xml:space="preserve">  000</v>
      </c>
      <c r="AC543" s="202" t="str">
        <f t="shared" si="270"/>
        <v xml:space="preserve"> 0   000</v>
      </c>
      <c r="AD543" s="202" t="str">
        <f t="shared" si="271"/>
        <v xml:space="preserve"> </v>
      </c>
      <c r="AE543" s="202" t="str">
        <f t="shared" si="293"/>
        <v xml:space="preserve">  </v>
      </c>
      <c r="AF543" s="202" t="str">
        <f t="shared" si="272"/>
        <v xml:space="preserve"> 0   </v>
      </c>
      <c r="AG543" s="202" t="str">
        <f t="shared" si="273"/>
        <v xml:space="preserve">  00</v>
      </c>
      <c r="AH543" s="1" t="str">
        <f t="shared" si="274"/>
        <v xml:space="preserve">  0</v>
      </c>
      <c r="AI543" s="202" t="str">
        <f t="shared" si="275"/>
        <v xml:space="preserve">  </v>
      </c>
      <c r="AJ543" s="1" t="str">
        <f t="shared" si="276"/>
        <v xml:space="preserve">   0</v>
      </c>
      <c r="AK543" s="202" t="str">
        <f t="shared" si="277"/>
        <v xml:space="preserve">   00</v>
      </c>
      <c r="AL543" s="202" t="str">
        <f t="shared" si="278"/>
        <v xml:space="preserve">   </v>
      </c>
      <c r="AM543" s="202" t="str">
        <f t="shared" si="279"/>
        <v xml:space="preserve"> 0    00</v>
      </c>
      <c r="AN543" s="1" t="str">
        <f t="shared" si="294"/>
        <v xml:space="preserve"> 0    0</v>
      </c>
      <c r="AO543" s="202" t="str">
        <f t="shared" si="280"/>
        <v xml:space="preserve"> 0    </v>
      </c>
      <c r="AP543" s="202" t="str">
        <f t="shared" si="281"/>
        <v>0</v>
      </c>
      <c r="AQ543" s="202">
        <f t="shared" si="282"/>
        <v>0</v>
      </c>
      <c r="AR543" s="203"/>
    </row>
    <row r="544" spans="1:46" s="193" customFormat="1" ht="13.5" customHeight="1" x14ac:dyDescent="0.2">
      <c r="A544" s="194"/>
      <c r="B544" s="241" t="str">
        <f t="shared" si="283"/>
        <v/>
      </c>
      <c r="C544" s="112" t="s">
        <v>3115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4"/>
        <v xml:space="preserve"> 0</v>
      </c>
      <c r="Q544" s="200" t="str">
        <f t="shared" si="285"/>
        <v xml:space="preserve"> 0 </v>
      </c>
      <c r="R544" s="200" t="str">
        <f t="shared" si="286"/>
        <v>00</v>
      </c>
      <c r="S544" s="200" t="str">
        <f t="shared" si="287"/>
        <v xml:space="preserve"> 00</v>
      </c>
      <c r="T544" s="200" t="str">
        <f t="shared" ref="T544:T607" si="295">Q544&amp;" "&amp;R544</f>
        <v xml:space="preserve"> 0  00</v>
      </c>
      <c r="U544" s="201">
        <f t="shared" si="288"/>
        <v>0</v>
      </c>
      <c r="V544" s="200" t="str">
        <f t="shared" si="289"/>
        <v xml:space="preserve"> 0</v>
      </c>
      <c r="W544" s="200" t="str">
        <f t="shared" ref="W544:W607" si="296">Q544&amp;" "&amp;U544</f>
        <v xml:space="preserve"> 0  0</v>
      </c>
      <c r="X544" s="202" t="str">
        <f t="shared" si="290"/>
        <v>0 00000</v>
      </c>
      <c r="Y544" s="202" t="str">
        <f t="shared" si="291"/>
        <v xml:space="preserve"> 0 00000</v>
      </c>
      <c r="Z544" s="202" t="str">
        <f t="shared" ref="Z544:Z607" si="297">Q544&amp;" "&amp;X544</f>
        <v xml:space="preserve"> 0  0 00000</v>
      </c>
      <c r="AA544" s="202" t="str">
        <f t="shared" ref="AA544:AA607" si="298">E544&amp;" "&amp;F544&amp;LEFT(G544,2)&amp;"000"</f>
        <v xml:space="preserve"> 000</v>
      </c>
      <c r="AB544" s="202" t="str">
        <f t="shared" si="292"/>
        <v xml:space="preserve">  000</v>
      </c>
      <c r="AC544" s="202" t="str">
        <f t="shared" ref="AC544:AC607" si="299">Q544&amp;" "&amp;AA544</f>
        <v xml:space="preserve"> 0   000</v>
      </c>
      <c r="AD544" s="202" t="str">
        <f t="shared" ref="AD544:AD607" si="300">E544&amp;" "&amp;F544&amp;G544</f>
        <v xml:space="preserve"> </v>
      </c>
      <c r="AE544" s="202" t="str">
        <f t="shared" si="293"/>
        <v xml:space="preserve">  </v>
      </c>
      <c r="AF544" s="202" t="str">
        <f t="shared" ref="AF544:AF607" si="301">Q544&amp;" "&amp;AD544</f>
        <v xml:space="preserve"> 0   </v>
      </c>
      <c r="AG544" s="202" t="str">
        <f t="shared" si="273"/>
        <v xml:space="preserve">  00</v>
      </c>
      <c r="AH544" s="1" t="str">
        <f t="shared" si="274"/>
        <v xml:space="preserve">  0</v>
      </c>
      <c r="AI544" s="202" t="str">
        <f t="shared" si="275"/>
        <v xml:space="preserve">  </v>
      </c>
      <c r="AJ544" s="1" t="str">
        <f t="shared" si="276"/>
        <v xml:space="preserve">   0</v>
      </c>
      <c r="AK544" s="202" t="str">
        <f t="shared" si="277"/>
        <v xml:space="preserve">   00</v>
      </c>
      <c r="AL544" s="202" t="str">
        <f t="shared" si="278"/>
        <v xml:space="preserve">   </v>
      </c>
      <c r="AM544" s="202" t="str">
        <f t="shared" si="279"/>
        <v xml:space="preserve"> 0    00</v>
      </c>
      <c r="AN544" s="1" t="str">
        <f t="shared" si="294"/>
        <v xml:space="preserve"> 0    0</v>
      </c>
      <c r="AO544" s="202" t="str">
        <f t="shared" si="280"/>
        <v xml:space="preserve"> 0    </v>
      </c>
      <c r="AP544" s="202" t="str">
        <f t="shared" si="281"/>
        <v>0</v>
      </c>
      <c r="AQ544" s="202">
        <f t="shared" si="282"/>
        <v>0</v>
      </c>
      <c r="AR544" s="203"/>
    </row>
    <row r="545" spans="1:44" ht="13.5" customHeight="1" x14ac:dyDescent="0.2">
      <c r="A545" s="15"/>
      <c r="B545" s="241" t="str">
        <f t="shared" si="283"/>
        <v/>
      </c>
      <c r="C545" s="112" t="s">
        <v>3115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4"/>
        <v xml:space="preserve"> 0</v>
      </c>
      <c r="Q545" s="200" t="str">
        <f t="shared" si="285"/>
        <v xml:space="preserve"> 0 </v>
      </c>
      <c r="R545" s="200" t="str">
        <f t="shared" si="286"/>
        <v>00</v>
      </c>
      <c r="S545" s="200" t="str">
        <f t="shared" si="287"/>
        <v xml:space="preserve"> 00</v>
      </c>
      <c r="T545" s="200" t="str">
        <f t="shared" si="295"/>
        <v xml:space="preserve"> 0  00</v>
      </c>
      <c r="U545" s="201">
        <f t="shared" si="288"/>
        <v>0</v>
      </c>
      <c r="V545" s="200" t="str">
        <f t="shared" si="289"/>
        <v xml:space="preserve"> 0</v>
      </c>
      <c r="W545" s="200" t="str">
        <f t="shared" si="296"/>
        <v xml:space="preserve"> 0  0</v>
      </c>
      <c r="X545" s="202" t="str">
        <f t="shared" si="290"/>
        <v>0 00000</v>
      </c>
      <c r="Y545" s="202" t="str">
        <f t="shared" si="291"/>
        <v xml:space="preserve"> 0 00000</v>
      </c>
      <c r="Z545" s="202" t="str">
        <f t="shared" si="297"/>
        <v xml:space="preserve"> 0  0 00000</v>
      </c>
      <c r="AA545" s="202" t="str">
        <f t="shared" si="298"/>
        <v xml:space="preserve"> 000</v>
      </c>
      <c r="AB545" s="202" t="str">
        <f t="shared" si="292"/>
        <v xml:space="preserve">  000</v>
      </c>
      <c r="AC545" s="202" t="str">
        <f t="shared" si="299"/>
        <v xml:space="preserve"> 0   000</v>
      </c>
      <c r="AD545" s="202" t="str">
        <f t="shared" si="300"/>
        <v xml:space="preserve"> </v>
      </c>
      <c r="AE545" s="202" t="str">
        <f t="shared" si="293"/>
        <v xml:space="preserve">  </v>
      </c>
      <c r="AF545" s="202" t="str">
        <f t="shared" si="301"/>
        <v xml:space="preserve"> 0   </v>
      </c>
      <c r="AG545" s="202" t="str">
        <f t="shared" si="273"/>
        <v xml:space="preserve">  00</v>
      </c>
      <c r="AH545" s="1" t="str">
        <f t="shared" si="274"/>
        <v xml:space="preserve">  0</v>
      </c>
      <c r="AI545" s="202" t="str">
        <f t="shared" si="275"/>
        <v xml:space="preserve">  </v>
      </c>
      <c r="AJ545" s="1" t="str">
        <f t="shared" si="276"/>
        <v xml:space="preserve">   0</v>
      </c>
      <c r="AK545" s="202" t="str">
        <f t="shared" si="277"/>
        <v xml:space="preserve">   00</v>
      </c>
      <c r="AL545" s="202" t="str">
        <f t="shared" si="278"/>
        <v xml:space="preserve">   </v>
      </c>
      <c r="AM545" s="202" t="str">
        <f t="shared" si="279"/>
        <v xml:space="preserve"> 0    00</v>
      </c>
      <c r="AN545" s="1" t="str">
        <f t="shared" si="294"/>
        <v xml:space="preserve"> 0    0</v>
      </c>
      <c r="AO545" s="202" t="str">
        <f t="shared" si="280"/>
        <v xml:space="preserve"> 0    </v>
      </c>
      <c r="AP545" s="202" t="str">
        <f t="shared" si="281"/>
        <v>0</v>
      </c>
      <c r="AQ545" s="202">
        <f t="shared" si="282"/>
        <v>0</v>
      </c>
      <c r="AR545" s="203"/>
    </row>
    <row r="546" spans="1:44" ht="13.5" customHeight="1" x14ac:dyDescent="0.2">
      <c r="A546" s="15"/>
      <c r="B546" s="241" t="str">
        <f t="shared" si="283"/>
        <v/>
      </c>
      <c r="C546" s="112" t="s">
        <v>3115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4"/>
        <v xml:space="preserve"> 0</v>
      </c>
      <c r="Q546" s="17" t="str">
        <f t="shared" si="285"/>
        <v xml:space="preserve"> 0 </v>
      </c>
      <c r="R546" s="17" t="str">
        <f t="shared" si="286"/>
        <v>00</v>
      </c>
      <c r="S546" s="17" t="str">
        <f t="shared" si="287"/>
        <v xml:space="preserve"> 00</v>
      </c>
      <c r="T546" s="17" t="str">
        <f t="shared" si="295"/>
        <v xml:space="preserve"> 0  00</v>
      </c>
      <c r="U546" s="4">
        <f t="shared" si="288"/>
        <v>0</v>
      </c>
      <c r="V546" s="17" t="str">
        <f t="shared" si="289"/>
        <v xml:space="preserve"> 0</v>
      </c>
      <c r="W546" s="17" t="str">
        <f t="shared" si="296"/>
        <v xml:space="preserve"> 0  0</v>
      </c>
      <c r="X546" s="1" t="str">
        <f t="shared" si="290"/>
        <v>0 00000</v>
      </c>
      <c r="Y546" s="1" t="str">
        <f t="shared" si="291"/>
        <v xml:space="preserve"> 0 00000</v>
      </c>
      <c r="Z546" s="1" t="str">
        <f t="shared" si="297"/>
        <v xml:space="preserve"> 0  0 00000</v>
      </c>
      <c r="AA546" s="1" t="str">
        <f t="shared" si="298"/>
        <v xml:space="preserve"> 000</v>
      </c>
      <c r="AB546" s="1" t="str">
        <f t="shared" si="292"/>
        <v xml:space="preserve">  000</v>
      </c>
      <c r="AC546" s="1" t="str">
        <f t="shared" si="299"/>
        <v xml:space="preserve"> 0   000</v>
      </c>
      <c r="AD546" s="1" t="str">
        <f t="shared" si="300"/>
        <v xml:space="preserve"> </v>
      </c>
      <c r="AE546" s="1" t="str">
        <f t="shared" si="293"/>
        <v xml:space="preserve">  </v>
      </c>
      <c r="AF546" s="1" t="str">
        <f t="shared" si="301"/>
        <v xml:space="preserve"> 0   </v>
      </c>
      <c r="AG546" s="1" t="str">
        <f t="shared" si="273"/>
        <v xml:space="preserve">  00</v>
      </c>
      <c r="AH546" s="1" t="str">
        <f t="shared" si="274"/>
        <v xml:space="preserve">  0</v>
      </c>
      <c r="AI546" s="1" t="str">
        <f t="shared" si="275"/>
        <v xml:space="preserve">  </v>
      </c>
      <c r="AJ546" s="1" t="str">
        <f t="shared" si="276"/>
        <v xml:space="preserve">   0</v>
      </c>
      <c r="AK546" s="1" t="str">
        <f t="shared" si="277"/>
        <v xml:space="preserve">   00</v>
      </c>
      <c r="AL546" s="1" t="str">
        <f t="shared" si="278"/>
        <v xml:space="preserve">   </v>
      </c>
      <c r="AM546" s="1" t="str">
        <f t="shared" si="279"/>
        <v xml:space="preserve"> 0    00</v>
      </c>
      <c r="AN546" s="1" t="str">
        <f t="shared" si="294"/>
        <v xml:space="preserve"> 0    0</v>
      </c>
      <c r="AO546" s="1" t="str">
        <f t="shared" si="280"/>
        <v xml:space="preserve"> 0    </v>
      </c>
      <c r="AP546" s="1" t="str">
        <f t="shared" si="281"/>
        <v>0</v>
      </c>
      <c r="AQ546" s="1">
        <f t="shared" si="282"/>
        <v>0</v>
      </c>
    </row>
    <row r="547" spans="1:44" ht="13.5" customHeight="1" x14ac:dyDescent="0.2">
      <c r="A547" s="15"/>
      <c r="B547" s="241" t="str">
        <f t="shared" si="283"/>
        <v/>
      </c>
      <c r="C547" s="112" t="s">
        <v>3115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4"/>
        <v xml:space="preserve"> 0</v>
      </c>
      <c r="Q547" s="17" t="str">
        <f t="shared" si="285"/>
        <v xml:space="preserve"> 0 </v>
      </c>
      <c r="R547" s="17" t="str">
        <f t="shared" si="286"/>
        <v>00</v>
      </c>
      <c r="S547" s="17" t="str">
        <f t="shared" si="287"/>
        <v xml:space="preserve"> 00</v>
      </c>
      <c r="T547" s="17" t="str">
        <f t="shared" si="295"/>
        <v xml:space="preserve"> 0  00</v>
      </c>
      <c r="U547" s="4">
        <f t="shared" si="288"/>
        <v>0</v>
      </c>
      <c r="V547" s="17" t="str">
        <f t="shared" si="289"/>
        <v xml:space="preserve"> 0</v>
      </c>
      <c r="W547" s="17" t="str">
        <f t="shared" si="296"/>
        <v xml:space="preserve"> 0  0</v>
      </c>
      <c r="X547" s="1" t="str">
        <f t="shared" si="290"/>
        <v>0 00000</v>
      </c>
      <c r="Y547" s="1" t="str">
        <f t="shared" si="291"/>
        <v xml:space="preserve"> 0 00000</v>
      </c>
      <c r="Z547" s="1" t="str">
        <f t="shared" si="297"/>
        <v xml:space="preserve"> 0  0 00000</v>
      </c>
      <c r="AA547" s="1" t="str">
        <f t="shared" si="298"/>
        <v xml:space="preserve"> 000</v>
      </c>
      <c r="AB547" s="1" t="str">
        <f t="shared" si="292"/>
        <v xml:space="preserve">  000</v>
      </c>
      <c r="AC547" s="1" t="str">
        <f t="shared" si="299"/>
        <v xml:space="preserve"> 0   000</v>
      </c>
      <c r="AD547" s="1" t="str">
        <f t="shared" si="300"/>
        <v xml:space="preserve"> </v>
      </c>
      <c r="AE547" s="1" t="str">
        <f t="shared" si="293"/>
        <v xml:space="preserve">  </v>
      </c>
      <c r="AF547" s="1" t="str">
        <f t="shared" si="301"/>
        <v xml:space="preserve"> 0   </v>
      </c>
      <c r="AG547" s="1" t="str">
        <f t="shared" si="273"/>
        <v xml:space="preserve">  00</v>
      </c>
      <c r="AH547" s="1" t="str">
        <f t="shared" si="274"/>
        <v xml:space="preserve">  0</v>
      </c>
      <c r="AI547" s="1" t="str">
        <f t="shared" si="275"/>
        <v xml:space="preserve">  </v>
      </c>
      <c r="AJ547" s="1" t="str">
        <f t="shared" si="276"/>
        <v xml:space="preserve">   0</v>
      </c>
      <c r="AK547" s="1" t="str">
        <f t="shared" si="277"/>
        <v xml:space="preserve">   00</v>
      </c>
      <c r="AL547" s="1" t="str">
        <f t="shared" si="278"/>
        <v xml:space="preserve">   </v>
      </c>
      <c r="AM547" s="1" t="str">
        <f t="shared" si="279"/>
        <v xml:space="preserve"> 0    00</v>
      </c>
      <c r="AN547" s="1" t="str">
        <f t="shared" si="294"/>
        <v xml:space="preserve"> 0    0</v>
      </c>
      <c r="AO547" s="1" t="str">
        <f t="shared" si="280"/>
        <v xml:space="preserve"> 0    </v>
      </c>
      <c r="AP547" s="1" t="str">
        <f t="shared" si="281"/>
        <v>0</v>
      </c>
      <c r="AQ547" s="1">
        <f t="shared" si="282"/>
        <v>0</v>
      </c>
    </row>
    <row r="548" spans="1:44" ht="13.5" customHeight="1" x14ac:dyDescent="0.2">
      <c r="A548" s="15"/>
      <c r="B548" s="241" t="str">
        <f t="shared" si="283"/>
        <v/>
      </c>
      <c r="C548" s="112" t="s">
        <v>3115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4"/>
        <v xml:space="preserve"> 0</v>
      </c>
      <c r="Q548" s="17" t="str">
        <f t="shared" si="285"/>
        <v xml:space="preserve"> 0 </v>
      </c>
      <c r="R548" s="17" t="str">
        <f t="shared" si="286"/>
        <v>00</v>
      </c>
      <c r="S548" s="17" t="str">
        <f t="shared" si="287"/>
        <v xml:space="preserve"> 00</v>
      </c>
      <c r="T548" s="17" t="str">
        <f t="shared" si="295"/>
        <v xml:space="preserve"> 0  00</v>
      </c>
      <c r="U548" s="4">
        <f t="shared" si="288"/>
        <v>0</v>
      </c>
      <c r="V548" s="17" t="str">
        <f t="shared" si="289"/>
        <v xml:space="preserve"> 0</v>
      </c>
      <c r="W548" s="17" t="str">
        <f t="shared" si="296"/>
        <v xml:space="preserve"> 0  0</v>
      </c>
      <c r="X548" s="1" t="str">
        <f t="shared" si="290"/>
        <v>0 00000</v>
      </c>
      <c r="Y548" s="1" t="str">
        <f t="shared" si="291"/>
        <v xml:space="preserve"> 0 00000</v>
      </c>
      <c r="Z548" s="1" t="str">
        <f t="shared" si="297"/>
        <v xml:space="preserve"> 0  0 00000</v>
      </c>
      <c r="AA548" s="1" t="str">
        <f t="shared" si="298"/>
        <v xml:space="preserve"> 000</v>
      </c>
      <c r="AB548" s="1" t="str">
        <f t="shared" si="292"/>
        <v xml:space="preserve">  000</v>
      </c>
      <c r="AC548" s="1" t="str">
        <f t="shared" si="299"/>
        <v xml:space="preserve"> 0   000</v>
      </c>
      <c r="AD548" s="1" t="str">
        <f t="shared" si="300"/>
        <v xml:space="preserve"> </v>
      </c>
      <c r="AE548" s="1" t="str">
        <f t="shared" si="293"/>
        <v xml:space="preserve">  </v>
      </c>
      <c r="AF548" s="1" t="str">
        <f t="shared" si="301"/>
        <v xml:space="preserve"> 0   </v>
      </c>
      <c r="AG548" s="1" t="str">
        <f t="shared" si="273"/>
        <v xml:space="preserve">  00</v>
      </c>
      <c r="AH548" s="1" t="str">
        <f t="shared" si="274"/>
        <v xml:space="preserve">  0</v>
      </c>
      <c r="AI548" s="1" t="str">
        <f t="shared" si="275"/>
        <v xml:space="preserve">  </v>
      </c>
      <c r="AJ548" s="1" t="str">
        <f t="shared" si="276"/>
        <v xml:space="preserve">   0</v>
      </c>
      <c r="AK548" s="1" t="str">
        <f t="shared" si="277"/>
        <v xml:space="preserve">   00</v>
      </c>
      <c r="AL548" s="1" t="str">
        <f t="shared" si="278"/>
        <v xml:space="preserve">   </v>
      </c>
      <c r="AM548" s="1" t="str">
        <f t="shared" si="279"/>
        <v xml:space="preserve"> 0    00</v>
      </c>
      <c r="AN548" s="1" t="str">
        <f t="shared" si="294"/>
        <v xml:space="preserve"> 0    0</v>
      </c>
      <c r="AO548" s="1" t="str">
        <f t="shared" si="280"/>
        <v xml:space="preserve"> 0    </v>
      </c>
      <c r="AP548" s="1" t="str">
        <f t="shared" si="281"/>
        <v>0</v>
      </c>
      <c r="AQ548" s="1">
        <f t="shared" si="282"/>
        <v>0</v>
      </c>
    </row>
    <row r="549" spans="1:44" ht="13.5" customHeight="1" x14ac:dyDescent="0.2">
      <c r="A549" s="15"/>
      <c r="B549" s="241" t="str">
        <f t="shared" si="283"/>
        <v/>
      </c>
      <c r="C549" s="112" t="s">
        <v>3115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4"/>
        <v xml:space="preserve"> 0</v>
      </c>
      <c r="Q549" s="17" t="str">
        <f t="shared" si="285"/>
        <v xml:space="preserve"> 0 </v>
      </c>
      <c r="R549" s="17" t="str">
        <f t="shared" si="286"/>
        <v>00</v>
      </c>
      <c r="S549" s="17" t="str">
        <f t="shared" si="287"/>
        <v xml:space="preserve"> 00</v>
      </c>
      <c r="T549" s="17" t="str">
        <f t="shared" si="295"/>
        <v xml:space="preserve"> 0  00</v>
      </c>
      <c r="U549" s="4">
        <f t="shared" si="288"/>
        <v>0</v>
      </c>
      <c r="V549" s="17" t="str">
        <f t="shared" si="289"/>
        <v xml:space="preserve"> 0</v>
      </c>
      <c r="W549" s="17" t="str">
        <f t="shared" si="296"/>
        <v xml:space="preserve"> 0  0</v>
      </c>
      <c r="X549" s="1" t="str">
        <f t="shared" si="290"/>
        <v>0 00000</v>
      </c>
      <c r="Y549" s="1" t="str">
        <f t="shared" si="291"/>
        <v xml:space="preserve"> 0 00000</v>
      </c>
      <c r="Z549" s="1" t="str">
        <f t="shared" si="297"/>
        <v xml:space="preserve"> 0  0 00000</v>
      </c>
      <c r="AA549" s="1" t="str">
        <f t="shared" si="298"/>
        <v xml:space="preserve"> 000</v>
      </c>
      <c r="AB549" s="1" t="str">
        <f t="shared" si="292"/>
        <v xml:space="preserve">  000</v>
      </c>
      <c r="AC549" s="1" t="str">
        <f t="shared" si="299"/>
        <v xml:space="preserve"> 0   000</v>
      </c>
      <c r="AD549" s="1" t="str">
        <f t="shared" si="300"/>
        <v xml:space="preserve"> </v>
      </c>
      <c r="AE549" s="1" t="str">
        <f t="shared" si="293"/>
        <v xml:space="preserve">  </v>
      </c>
      <c r="AF549" s="1" t="str">
        <f t="shared" si="301"/>
        <v xml:space="preserve"> 0   </v>
      </c>
      <c r="AG549" s="1" t="str">
        <f t="shared" si="273"/>
        <v xml:space="preserve">  00</v>
      </c>
      <c r="AH549" s="1" t="str">
        <f t="shared" si="274"/>
        <v xml:space="preserve">  0</v>
      </c>
      <c r="AI549" s="1" t="str">
        <f t="shared" si="275"/>
        <v xml:space="preserve">  </v>
      </c>
      <c r="AJ549" s="1" t="str">
        <f t="shared" si="276"/>
        <v xml:space="preserve">   0</v>
      </c>
      <c r="AK549" s="1" t="str">
        <f t="shared" si="277"/>
        <v xml:space="preserve">   00</v>
      </c>
      <c r="AL549" s="1" t="str">
        <f t="shared" si="278"/>
        <v xml:space="preserve">   </v>
      </c>
      <c r="AM549" s="1" t="str">
        <f t="shared" si="279"/>
        <v xml:space="preserve"> 0    00</v>
      </c>
      <c r="AN549" s="1" t="str">
        <f t="shared" si="294"/>
        <v xml:space="preserve"> 0    0</v>
      </c>
      <c r="AO549" s="1" t="str">
        <f t="shared" si="280"/>
        <v xml:space="preserve"> 0    </v>
      </c>
      <c r="AP549" s="1" t="str">
        <f t="shared" si="281"/>
        <v>0</v>
      </c>
      <c r="AQ549" s="1">
        <f t="shared" si="282"/>
        <v>0</v>
      </c>
    </row>
    <row r="550" spans="1:44" ht="13.5" customHeight="1" x14ac:dyDescent="0.2">
      <c r="A550" s="15"/>
      <c r="B550" s="241" t="str">
        <f t="shared" si="283"/>
        <v/>
      </c>
      <c r="C550" s="112" t="s">
        <v>3115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4"/>
        <v xml:space="preserve"> 0</v>
      </c>
      <c r="Q550" s="17" t="str">
        <f t="shared" si="285"/>
        <v xml:space="preserve"> 0 </v>
      </c>
      <c r="R550" s="17" t="str">
        <f t="shared" si="286"/>
        <v>00</v>
      </c>
      <c r="S550" s="17" t="str">
        <f t="shared" si="287"/>
        <v xml:space="preserve"> 00</v>
      </c>
      <c r="T550" s="17" t="str">
        <f t="shared" si="295"/>
        <v xml:space="preserve"> 0  00</v>
      </c>
      <c r="U550" s="4">
        <f t="shared" si="288"/>
        <v>0</v>
      </c>
      <c r="V550" s="17" t="str">
        <f t="shared" si="289"/>
        <v xml:space="preserve"> 0</v>
      </c>
      <c r="W550" s="17" t="str">
        <f t="shared" si="296"/>
        <v xml:space="preserve"> 0  0</v>
      </c>
      <c r="X550" s="1" t="str">
        <f t="shared" si="290"/>
        <v>0 00000</v>
      </c>
      <c r="Y550" s="1" t="str">
        <f t="shared" si="291"/>
        <v xml:space="preserve"> 0 00000</v>
      </c>
      <c r="Z550" s="1" t="str">
        <f t="shared" si="297"/>
        <v xml:space="preserve"> 0  0 00000</v>
      </c>
      <c r="AA550" s="1" t="str">
        <f t="shared" si="298"/>
        <v xml:space="preserve"> 000</v>
      </c>
      <c r="AB550" s="1" t="str">
        <f t="shared" si="292"/>
        <v xml:space="preserve">  000</v>
      </c>
      <c r="AC550" s="1" t="str">
        <f t="shared" si="299"/>
        <v xml:space="preserve"> 0   000</v>
      </c>
      <c r="AD550" s="1" t="str">
        <f t="shared" si="300"/>
        <v xml:space="preserve"> </v>
      </c>
      <c r="AE550" s="1" t="str">
        <f t="shared" si="293"/>
        <v xml:space="preserve">  </v>
      </c>
      <c r="AF550" s="1" t="str">
        <f t="shared" si="301"/>
        <v xml:space="preserve"> 0   </v>
      </c>
      <c r="AG550" s="1" t="str">
        <f t="shared" si="273"/>
        <v xml:space="preserve">  00</v>
      </c>
      <c r="AH550" s="1" t="str">
        <f t="shared" si="274"/>
        <v xml:space="preserve">  0</v>
      </c>
      <c r="AI550" s="1" t="str">
        <f t="shared" si="275"/>
        <v xml:space="preserve">  </v>
      </c>
      <c r="AJ550" s="1" t="str">
        <f t="shared" si="276"/>
        <v xml:space="preserve">   0</v>
      </c>
      <c r="AK550" s="1" t="str">
        <f t="shared" si="277"/>
        <v xml:space="preserve">   00</v>
      </c>
      <c r="AL550" s="1" t="str">
        <f t="shared" si="278"/>
        <v xml:space="preserve">   </v>
      </c>
      <c r="AM550" s="1" t="str">
        <f t="shared" si="279"/>
        <v xml:space="preserve"> 0    00</v>
      </c>
      <c r="AN550" s="1" t="str">
        <f t="shared" si="294"/>
        <v xml:space="preserve"> 0    0</v>
      </c>
      <c r="AO550" s="1" t="str">
        <f t="shared" si="280"/>
        <v xml:space="preserve"> 0    </v>
      </c>
      <c r="AP550" s="1" t="str">
        <f t="shared" si="281"/>
        <v>0</v>
      </c>
      <c r="AQ550" s="1">
        <f t="shared" si="282"/>
        <v>0</v>
      </c>
    </row>
    <row r="551" spans="1:44" ht="13.5" customHeight="1" x14ac:dyDescent="0.2">
      <c r="A551" s="15"/>
      <c r="B551" s="241" t="str">
        <f t="shared" si="283"/>
        <v/>
      </c>
      <c r="C551" s="112" t="s">
        <v>3115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4"/>
        <v xml:space="preserve"> 0</v>
      </c>
      <c r="Q551" s="17" t="str">
        <f t="shared" si="285"/>
        <v xml:space="preserve"> 0 </v>
      </c>
      <c r="R551" s="17" t="str">
        <f t="shared" si="286"/>
        <v>00</v>
      </c>
      <c r="S551" s="17" t="str">
        <f t="shared" si="287"/>
        <v xml:space="preserve"> 00</v>
      </c>
      <c r="T551" s="17" t="str">
        <f t="shared" si="295"/>
        <v xml:space="preserve"> 0  00</v>
      </c>
      <c r="U551" s="4">
        <f t="shared" si="288"/>
        <v>0</v>
      </c>
      <c r="V551" s="17" t="str">
        <f t="shared" si="289"/>
        <v xml:space="preserve"> 0</v>
      </c>
      <c r="W551" s="17" t="str">
        <f t="shared" si="296"/>
        <v xml:space="preserve"> 0  0</v>
      </c>
      <c r="X551" s="1" t="str">
        <f t="shared" si="290"/>
        <v>0 00000</v>
      </c>
      <c r="Y551" s="1" t="str">
        <f t="shared" si="291"/>
        <v xml:space="preserve"> 0 00000</v>
      </c>
      <c r="Z551" s="1" t="str">
        <f t="shared" si="297"/>
        <v xml:space="preserve"> 0  0 00000</v>
      </c>
      <c r="AA551" s="1" t="str">
        <f t="shared" si="298"/>
        <v xml:space="preserve"> 000</v>
      </c>
      <c r="AB551" s="1" t="str">
        <f t="shared" si="292"/>
        <v xml:space="preserve">  000</v>
      </c>
      <c r="AC551" s="1" t="str">
        <f t="shared" si="299"/>
        <v xml:space="preserve"> 0   000</v>
      </c>
      <c r="AD551" s="1" t="str">
        <f t="shared" si="300"/>
        <v xml:space="preserve"> </v>
      </c>
      <c r="AE551" s="1" t="str">
        <f t="shared" si="293"/>
        <v xml:space="preserve">  </v>
      </c>
      <c r="AF551" s="1" t="str">
        <f t="shared" si="301"/>
        <v xml:space="preserve"> 0   </v>
      </c>
      <c r="AG551" s="1" t="str">
        <f t="shared" si="273"/>
        <v xml:space="preserve">  00</v>
      </c>
      <c r="AH551" s="1" t="str">
        <f t="shared" si="274"/>
        <v xml:space="preserve">  0</v>
      </c>
      <c r="AI551" s="1" t="str">
        <f t="shared" si="275"/>
        <v xml:space="preserve">  </v>
      </c>
      <c r="AJ551" s="1" t="str">
        <f t="shared" si="276"/>
        <v xml:space="preserve">   0</v>
      </c>
      <c r="AK551" s="1" t="str">
        <f t="shared" si="277"/>
        <v xml:space="preserve">   00</v>
      </c>
      <c r="AL551" s="1" t="str">
        <f t="shared" si="278"/>
        <v xml:space="preserve">   </v>
      </c>
      <c r="AM551" s="1" t="str">
        <f t="shared" si="279"/>
        <v xml:space="preserve"> 0    00</v>
      </c>
      <c r="AN551" s="1" t="str">
        <f t="shared" si="294"/>
        <v xml:space="preserve"> 0    0</v>
      </c>
      <c r="AO551" s="1" t="str">
        <f t="shared" si="280"/>
        <v xml:space="preserve"> 0    </v>
      </c>
      <c r="AP551" s="1" t="str">
        <f t="shared" si="281"/>
        <v>0</v>
      </c>
      <c r="AQ551" s="1">
        <f t="shared" si="282"/>
        <v>0</v>
      </c>
    </row>
    <row r="552" spans="1:44" ht="13.5" customHeight="1" x14ac:dyDescent="0.2">
      <c r="A552" s="15"/>
      <c r="B552" s="241" t="str">
        <f t="shared" si="283"/>
        <v/>
      </c>
      <c r="C552" s="112" t="s">
        <v>3115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4"/>
        <v xml:space="preserve"> 0</v>
      </c>
      <c r="Q552" s="17" t="str">
        <f t="shared" si="285"/>
        <v xml:space="preserve"> 0 </v>
      </c>
      <c r="R552" s="17" t="str">
        <f t="shared" si="286"/>
        <v>00</v>
      </c>
      <c r="S552" s="17" t="str">
        <f t="shared" si="287"/>
        <v xml:space="preserve"> 00</v>
      </c>
      <c r="T552" s="17" t="str">
        <f t="shared" si="295"/>
        <v xml:space="preserve"> 0  00</v>
      </c>
      <c r="U552" s="4">
        <f t="shared" si="288"/>
        <v>0</v>
      </c>
      <c r="V552" s="17" t="str">
        <f t="shared" si="289"/>
        <v xml:space="preserve"> 0</v>
      </c>
      <c r="W552" s="17" t="str">
        <f t="shared" si="296"/>
        <v xml:space="preserve"> 0  0</v>
      </c>
      <c r="X552" s="1" t="str">
        <f t="shared" si="290"/>
        <v>0 00000</v>
      </c>
      <c r="Y552" s="1" t="str">
        <f t="shared" si="291"/>
        <v xml:space="preserve"> 0 00000</v>
      </c>
      <c r="Z552" s="1" t="str">
        <f t="shared" si="297"/>
        <v xml:space="preserve"> 0  0 00000</v>
      </c>
      <c r="AA552" s="1" t="str">
        <f t="shared" si="298"/>
        <v xml:space="preserve"> 000</v>
      </c>
      <c r="AB552" s="1" t="str">
        <f t="shared" si="292"/>
        <v xml:space="preserve">  000</v>
      </c>
      <c r="AC552" s="1" t="str">
        <f t="shared" si="299"/>
        <v xml:space="preserve"> 0   000</v>
      </c>
      <c r="AD552" s="1" t="str">
        <f t="shared" si="300"/>
        <v xml:space="preserve"> </v>
      </c>
      <c r="AE552" s="1" t="str">
        <f t="shared" si="293"/>
        <v xml:space="preserve">  </v>
      </c>
      <c r="AF552" s="1" t="str">
        <f t="shared" si="301"/>
        <v xml:space="preserve"> 0   </v>
      </c>
      <c r="AG552" s="1" t="str">
        <f t="shared" si="273"/>
        <v xml:space="preserve">  00</v>
      </c>
      <c r="AH552" s="1" t="str">
        <f t="shared" si="274"/>
        <v xml:space="preserve">  0</v>
      </c>
      <c r="AI552" s="1" t="str">
        <f t="shared" si="275"/>
        <v xml:space="preserve">  </v>
      </c>
      <c r="AJ552" s="1" t="str">
        <f t="shared" si="276"/>
        <v xml:space="preserve">   0</v>
      </c>
      <c r="AK552" s="1" t="str">
        <f t="shared" si="277"/>
        <v xml:space="preserve">   00</v>
      </c>
      <c r="AL552" s="1" t="str">
        <f t="shared" si="278"/>
        <v xml:space="preserve">   </v>
      </c>
      <c r="AM552" s="1" t="str">
        <f t="shared" si="279"/>
        <v xml:space="preserve"> 0    00</v>
      </c>
      <c r="AN552" s="1" t="str">
        <f t="shared" si="294"/>
        <v xml:space="preserve"> 0    0</v>
      </c>
      <c r="AO552" s="1" t="str">
        <f t="shared" si="280"/>
        <v xml:space="preserve"> 0    </v>
      </c>
      <c r="AP552" s="1" t="str">
        <f t="shared" si="281"/>
        <v>0</v>
      </c>
      <c r="AQ552" s="1">
        <f t="shared" si="282"/>
        <v>0</v>
      </c>
    </row>
    <row r="553" spans="1:44" ht="13.5" customHeight="1" x14ac:dyDescent="0.2">
      <c r="A553" s="15"/>
      <c r="B553" s="241" t="str">
        <f t="shared" si="283"/>
        <v/>
      </c>
      <c r="C553" s="112" t="s">
        <v>3115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4"/>
        <v xml:space="preserve"> 0</v>
      </c>
      <c r="Q553" s="17" t="str">
        <f t="shared" si="285"/>
        <v xml:space="preserve"> 0 </v>
      </c>
      <c r="R553" s="17" t="str">
        <f t="shared" si="286"/>
        <v>00</v>
      </c>
      <c r="S553" s="17" t="str">
        <f t="shared" si="287"/>
        <v xml:space="preserve"> 00</v>
      </c>
      <c r="T553" s="17" t="str">
        <f t="shared" si="295"/>
        <v xml:space="preserve"> 0  00</v>
      </c>
      <c r="U553" s="4">
        <f t="shared" si="288"/>
        <v>0</v>
      </c>
      <c r="V553" s="17" t="str">
        <f t="shared" si="289"/>
        <v xml:space="preserve"> 0</v>
      </c>
      <c r="W553" s="17" t="str">
        <f t="shared" si="296"/>
        <v xml:space="preserve"> 0  0</v>
      </c>
      <c r="X553" s="1" t="str">
        <f t="shared" si="290"/>
        <v>0 00000</v>
      </c>
      <c r="Y553" s="1" t="str">
        <f t="shared" si="291"/>
        <v xml:space="preserve"> 0 00000</v>
      </c>
      <c r="Z553" s="1" t="str">
        <f t="shared" si="297"/>
        <v xml:space="preserve"> 0  0 00000</v>
      </c>
      <c r="AA553" s="1" t="str">
        <f t="shared" si="298"/>
        <v xml:space="preserve"> 000</v>
      </c>
      <c r="AB553" s="1" t="str">
        <f t="shared" si="292"/>
        <v xml:space="preserve">  000</v>
      </c>
      <c r="AC553" s="1" t="str">
        <f t="shared" si="299"/>
        <v xml:space="preserve"> 0   000</v>
      </c>
      <c r="AD553" s="1" t="str">
        <f t="shared" si="300"/>
        <v xml:space="preserve"> </v>
      </c>
      <c r="AE553" s="1" t="str">
        <f t="shared" si="293"/>
        <v xml:space="preserve">  </v>
      </c>
      <c r="AF553" s="1" t="str">
        <f t="shared" si="301"/>
        <v xml:space="preserve"> 0   </v>
      </c>
      <c r="AG553" s="1" t="str">
        <f t="shared" si="273"/>
        <v xml:space="preserve">  00</v>
      </c>
      <c r="AH553" s="1" t="str">
        <f t="shared" si="274"/>
        <v xml:space="preserve">  0</v>
      </c>
      <c r="AI553" s="1" t="str">
        <f t="shared" si="275"/>
        <v xml:space="preserve">  </v>
      </c>
      <c r="AJ553" s="1" t="str">
        <f t="shared" si="276"/>
        <v xml:space="preserve">   0</v>
      </c>
      <c r="AK553" s="1" t="str">
        <f t="shared" si="277"/>
        <v xml:space="preserve">   00</v>
      </c>
      <c r="AL553" s="1" t="str">
        <f t="shared" si="278"/>
        <v xml:space="preserve">   </v>
      </c>
      <c r="AM553" s="1" t="str">
        <f t="shared" si="279"/>
        <v xml:space="preserve"> 0    00</v>
      </c>
      <c r="AN553" s="1" t="str">
        <f t="shared" si="294"/>
        <v xml:space="preserve"> 0    0</v>
      </c>
      <c r="AO553" s="1" t="str">
        <f t="shared" si="280"/>
        <v xml:space="preserve"> 0    </v>
      </c>
      <c r="AP553" s="1" t="str">
        <f t="shared" si="281"/>
        <v>0</v>
      </c>
      <c r="AQ553" s="1">
        <f t="shared" si="282"/>
        <v>0</v>
      </c>
    </row>
    <row r="554" spans="1:44" ht="13.5" customHeight="1" x14ac:dyDescent="0.2">
      <c r="A554" s="15"/>
      <c r="B554" s="241" t="str">
        <f t="shared" si="283"/>
        <v/>
      </c>
      <c r="C554" s="112" t="s">
        <v>3115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4"/>
        <v xml:space="preserve"> 0</v>
      </c>
      <c r="Q554" s="17" t="str">
        <f t="shared" si="285"/>
        <v xml:space="preserve"> 0 </v>
      </c>
      <c r="R554" s="17" t="str">
        <f t="shared" si="286"/>
        <v>00</v>
      </c>
      <c r="S554" s="17" t="str">
        <f t="shared" si="287"/>
        <v xml:space="preserve"> 00</v>
      </c>
      <c r="T554" s="17" t="str">
        <f t="shared" si="295"/>
        <v xml:space="preserve"> 0  00</v>
      </c>
      <c r="U554" s="4">
        <f t="shared" si="288"/>
        <v>0</v>
      </c>
      <c r="V554" s="17" t="str">
        <f t="shared" si="289"/>
        <v xml:space="preserve"> 0</v>
      </c>
      <c r="W554" s="17" t="str">
        <f t="shared" si="296"/>
        <v xml:space="preserve"> 0  0</v>
      </c>
      <c r="X554" s="1" t="str">
        <f t="shared" si="290"/>
        <v>0 00000</v>
      </c>
      <c r="Y554" s="1" t="str">
        <f t="shared" si="291"/>
        <v xml:space="preserve"> 0 00000</v>
      </c>
      <c r="Z554" s="1" t="str">
        <f t="shared" si="297"/>
        <v xml:space="preserve"> 0  0 00000</v>
      </c>
      <c r="AA554" s="1" t="str">
        <f t="shared" si="298"/>
        <v xml:space="preserve"> 000</v>
      </c>
      <c r="AB554" s="1" t="str">
        <f t="shared" si="292"/>
        <v xml:space="preserve">  000</v>
      </c>
      <c r="AC554" s="1" t="str">
        <f t="shared" si="299"/>
        <v xml:space="preserve"> 0   000</v>
      </c>
      <c r="AD554" s="1" t="str">
        <f t="shared" si="300"/>
        <v xml:space="preserve"> </v>
      </c>
      <c r="AE554" s="1" t="str">
        <f t="shared" si="293"/>
        <v xml:space="preserve">  </v>
      </c>
      <c r="AF554" s="1" t="str">
        <f t="shared" si="301"/>
        <v xml:space="preserve"> 0   </v>
      </c>
      <c r="AG554" s="1" t="str">
        <f t="shared" si="273"/>
        <v xml:space="preserve">  00</v>
      </c>
      <c r="AH554" s="1" t="str">
        <f t="shared" si="274"/>
        <v xml:space="preserve">  0</v>
      </c>
      <c r="AI554" s="1" t="str">
        <f t="shared" si="275"/>
        <v xml:space="preserve">  </v>
      </c>
      <c r="AJ554" s="1" t="str">
        <f t="shared" si="276"/>
        <v xml:space="preserve">   0</v>
      </c>
      <c r="AK554" s="1" t="str">
        <f t="shared" si="277"/>
        <v xml:space="preserve">   00</v>
      </c>
      <c r="AL554" s="1" t="str">
        <f t="shared" si="278"/>
        <v xml:space="preserve">   </v>
      </c>
      <c r="AM554" s="1" t="str">
        <f t="shared" si="279"/>
        <v xml:space="preserve"> 0    00</v>
      </c>
      <c r="AN554" s="1" t="str">
        <f t="shared" si="294"/>
        <v xml:space="preserve"> 0    0</v>
      </c>
      <c r="AO554" s="1" t="str">
        <f t="shared" si="280"/>
        <v xml:space="preserve"> 0    </v>
      </c>
      <c r="AP554" s="1" t="str">
        <f t="shared" si="281"/>
        <v>0</v>
      </c>
      <c r="AQ554" s="1">
        <f t="shared" si="282"/>
        <v>0</v>
      </c>
    </row>
    <row r="555" spans="1:44" ht="13.5" customHeight="1" x14ac:dyDescent="0.2">
      <c r="A555" s="15"/>
      <c r="B555" s="241" t="str">
        <f t="shared" si="283"/>
        <v/>
      </c>
      <c r="C555" s="112" t="s">
        <v>3115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4"/>
        <v xml:space="preserve"> 0</v>
      </c>
      <c r="Q555" s="17" t="str">
        <f t="shared" si="285"/>
        <v xml:space="preserve"> 0 </v>
      </c>
      <c r="R555" s="17" t="str">
        <f t="shared" si="286"/>
        <v>00</v>
      </c>
      <c r="S555" s="17" t="str">
        <f t="shared" si="287"/>
        <v xml:space="preserve"> 00</v>
      </c>
      <c r="T555" s="17" t="str">
        <f t="shared" si="295"/>
        <v xml:space="preserve"> 0  00</v>
      </c>
      <c r="U555" s="4">
        <f t="shared" si="288"/>
        <v>0</v>
      </c>
      <c r="V555" s="17" t="str">
        <f t="shared" si="289"/>
        <v xml:space="preserve"> 0</v>
      </c>
      <c r="W555" s="17" t="str">
        <f t="shared" si="296"/>
        <v xml:space="preserve"> 0  0</v>
      </c>
      <c r="X555" s="1" t="str">
        <f t="shared" si="290"/>
        <v>0 00000</v>
      </c>
      <c r="Y555" s="1" t="str">
        <f t="shared" si="291"/>
        <v xml:space="preserve"> 0 00000</v>
      </c>
      <c r="Z555" s="1" t="str">
        <f t="shared" si="297"/>
        <v xml:space="preserve"> 0  0 00000</v>
      </c>
      <c r="AA555" s="1" t="str">
        <f t="shared" si="298"/>
        <v xml:space="preserve"> 000</v>
      </c>
      <c r="AB555" s="1" t="str">
        <f t="shared" si="292"/>
        <v xml:space="preserve">  000</v>
      </c>
      <c r="AC555" s="1" t="str">
        <f t="shared" si="299"/>
        <v xml:space="preserve"> 0   000</v>
      </c>
      <c r="AD555" s="1" t="str">
        <f t="shared" si="300"/>
        <v xml:space="preserve"> </v>
      </c>
      <c r="AE555" s="1" t="str">
        <f t="shared" si="293"/>
        <v xml:space="preserve">  </v>
      </c>
      <c r="AF555" s="1" t="str">
        <f t="shared" si="301"/>
        <v xml:space="preserve"> 0   </v>
      </c>
      <c r="AG555" s="1" t="str">
        <f t="shared" si="273"/>
        <v xml:space="preserve">  00</v>
      </c>
      <c r="AH555" s="1" t="str">
        <f t="shared" si="274"/>
        <v xml:space="preserve">  0</v>
      </c>
      <c r="AI555" s="1" t="str">
        <f t="shared" si="275"/>
        <v xml:space="preserve">  </v>
      </c>
      <c r="AJ555" s="1" t="str">
        <f t="shared" si="276"/>
        <v xml:space="preserve">   0</v>
      </c>
      <c r="AK555" s="1" t="str">
        <f t="shared" si="277"/>
        <v xml:space="preserve">   00</v>
      </c>
      <c r="AL555" s="1" t="str">
        <f t="shared" si="278"/>
        <v xml:space="preserve">   </v>
      </c>
      <c r="AM555" s="1" t="str">
        <f t="shared" si="279"/>
        <v xml:space="preserve"> 0    00</v>
      </c>
      <c r="AN555" s="1" t="str">
        <f t="shared" si="294"/>
        <v xml:space="preserve"> 0    0</v>
      </c>
      <c r="AO555" s="1" t="str">
        <f t="shared" si="280"/>
        <v xml:space="preserve"> 0    </v>
      </c>
      <c r="AP555" s="1" t="str">
        <f t="shared" si="281"/>
        <v>0</v>
      </c>
      <c r="AQ555" s="1">
        <f t="shared" si="282"/>
        <v>0</v>
      </c>
    </row>
    <row r="556" spans="1:44" ht="13.5" customHeight="1" x14ac:dyDescent="0.2">
      <c r="A556" s="205"/>
      <c r="B556" s="241" t="str">
        <f t="shared" si="283"/>
        <v/>
      </c>
      <c r="C556" s="112" t="s">
        <v>3115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4"/>
        <v xml:space="preserve"> 0</v>
      </c>
      <c r="Q556" s="17" t="str">
        <f t="shared" si="285"/>
        <v xml:space="preserve"> 0 </v>
      </c>
      <c r="R556" s="17" t="str">
        <f t="shared" si="286"/>
        <v>00</v>
      </c>
      <c r="S556" s="17" t="str">
        <f t="shared" si="287"/>
        <v xml:space="preserve"> 00</v>
      </c>
      <c r="T556" s="17" t="str">
        <f t="shared" si="295"/>
        <v xml:space="preserve"> 0  00</v>
      </c>
      <c r="U556" s="4">
        <f t="shared" si="288"/>
        <v>0</v>
      </c>
      <c r="V556" s="17" t="str">
        <f t="shared" si="289"/>
        <v xml:space="preserve"> 0</v>
      </c>
      <c r="W556" s="17" t="str">
        <f t="shared" si="296"/>
        <v xml:space="preserve"> 0  0</v>
      </c>
      <c r="X556" s="1" t="str">
        <f t="shared" si="290"/>
        <v>0 00000</v>
      </c>
      <c r="Y556" s="1" t="str">
        <f t="shared" si="291"/>
        <v xml:space="preserve"> 0 00000</v>
      </c>
      <c r="Z556" s="1" t="str">
        <f t="shared" si="297"/>
        <v xml:space="preserve"> 0  0 00000</v>
      </c>
      <c r="AA556" s="1" t="str">
        <f t="shared" si="298"/>
        <v xml:space="preserve"> 000</v>
      </c>
      <c r="AB556" s="1" t="str">
        <f t="shared" si="292"/>
        <v xml:space="preserve">  000</v>
      </c>
      <c r="AC556" s="1" t="str">
        <f t="shared" si="299"/>
        <v xml:space="preserve"> 0   000</v>
      </c>
      <c r="AD556" s="1" t="str">
        <f t="shared" si="300"/>
        <v xml:space="preserve"> </v>
      </c>
      <c r="AE556" s="1" t="str">
        <f t="shared" si="293"/>
        <v xml:space="preserve">  </v>
      </c>
      <c r="AF556" s="1" t="str">
        <f t="shared" si="301"/>
        <v xml:space="preserve"> 0   </v>
      </c>
      <c r="AG556" s="1" t="str">
        <f t="shared" si="273"/>
        <v xml:space="preserve">  00</v>
      </c>
      <c r="AH556" s="1" t="str">
        <f t="shared" si="274"/>
        <v xml:space="preserve">  0</v>
      </c>
      <c r="AI556" s="1" t="str">
        <f t="shared" si="275"/>
        <v xml:space="preserve">  </v>
      </c>
      <c r="AJ556" s="1" t="str">
        <f t="shared" si="276"/>
        <v xml:space="preserve">   0</v>
      </c>
      <c r="AK556" s="1" t="str">
        <f t="shared" si="277"/>
        <v xml:space="preserve">   00</v>
      </c>
      <c r="AL556" s="1" t="str">
        <f t="shared" si="278"/>
        <v xml:space="preserve">   </v>
      </c>
      <c r="AM556" s="1" t="str">
        <f t="shared" si="279"/>
        <v xml:space="preserve"> 0    00</v>
      </c>
      <c r="AN556" s="1" t="str">
        <f t="shared" si="294"/>
        <v xml:space="preserve"> 0    0</v>
      </c>
      <c r="AO556" s="1" t="str">
        <f t="shared" si="280"/>
        <v xml:space="preserve"> 0    </v>
      </c>
      <c r="AP556" s="1" t="str">
        <f t="shared" si="281"/>
        <v>0</v>
      </c>
      <c r="AQ556" s="1">
        <f t="shared" si="282"/>
        <v>0</v>
      </c>
    </row>
    <row r="557" spans="1:44" ht="13.5" customHeight="1" x14ac:dyDescent="0.2">
      <c r="A557" s="205"/>
      <c r="B557" s="241" t="str">
        <f t="shared" si="283"/>
        <v/>
      </c>
      <c r="C557" s="112" t="s">
        <v>3115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4"/>
        <v xml:space="preserve"> 0</v>
      </c>
      <c r="Q557" s="17" t="str">
        <f t="shared" si="285"/>
        <v xml:space="preserve"> 0 </v>
      </c>
      <c r="R557" s="17" t="str">
        <f t="shared" si="286"/>
        <v>00</v>
      </c>
      <c r="S557" s="17" t="str">
        <f t="shared" si="287"/>
        <v xml:space="preserve"> 00</v>
      </c>
      <c r="T557" s="17" t="str">
        <f t="shared" si="295"/>
        <v xml:space="preserve"> 0  00</v>
      </c>
      <c r="U557" s="4">
        <f t="shared" si="288"/>
        <v>0</v>
      </c>
      <c r="V557" s="17" t="str">
        <f t="shared" si="289"/>
        <v xml:space="preserve"> 0</v>
      </c>
      <c r="W557" s="17" t="str">
        <f t="shared" si="296"/>
        <v xml:space="preserve"> 0  0</v>
      </c>
      <c r="X557" s="1" t="str">
        <f t="shared" si="290"/>
        <v>0 00000</v>
      </c>
      <c r="Y557" s="1" t="str">
        <f t="shared" si="291"/>
        <v xml:space="preserve"> 0 00000</v>
      </c>
      <c r="Z557" s="1" t="str">
        <f t="shared" si="297"/>
        <v xml:space="preserve"> 0  0 00000</v>
      </c>
      <c r="AA557" s="1" t="str">
        <f t="shared" si="298"/>
        <v xml:space="preserve"> 000</v>
      </c>
      <c r="AB557" s="1" t="str">
        <f t="shared" si="292"/>
        <v xml:space="preserve">  000</v>
      </c>
      <c r="AC557" s="1" t="str">
        <f t="shared" si="299"/>
        <v xml:space="preserve"> 0   000</v>
      </c>
      <c r="AD557" s="1" t="str">
        <f t="shared" si="300"/>
        <v xml:space="preserve"> </v>
      </c>
      <c r="AE557" s="1" t="str">
        <f t="shared" si="293"/>
        <v xml:space="preserve">  </v>
      </c>
      <c r="AF557" s="1" t="str">
        <f t="shared" si="301"/>
        <v xml:space="preserve"> 0   </v>
      </c>
      <c r="AG557" s="1" t="str">
        <f t="shared" si="273"/>
        <v xml:space="preserve">  00</v>
      </c>
      <c r="AH557" s="1" t="str">
        <f t="shared" si="274"/>
        <v xml:space="preserve">  0</v>
      </c>
      <c r="AI557" s="1" t="str">
        <f t="shared" si="275"/>
        <v xml:space="preserve">  </v>
      </c>
      <c r="AJ557" s="1" t="str">
        <f t="shared" si="276"/>
        <v xml:space="preserve">   0</v>
      </c>
      <c r="AK557" s="1" t="str">
        <f t="shared" si="277"/>
        <v xml:space="preserve">   00</v>
      </c>
      <c r="AL557" s="1" t="str">
        <f t="shared" si="278"/>
        <v xml:space="preserve">   </v>
      </c>
      <c r="AM557" s="1" t="str">
        <f t="shared" si="279"/>
        <v xml:space="preserve"> 0    00</v>
      </c>
      <c r="AN557" s="1" t="str">
        <f t="shared" si="294"/>
        <v xml:space="preserve"> 0    0</v>
      </c>
      <c r="AO557" s="1" t="str">
        <f t="shared" si="280"/>
        <v xml:space="preserve"> 0    </v>
      </c>
      <c r="AP557" s="1" t="str">
        <f t="shared" si="281"/>
        <v>0</v>
      </c>
      <c r="AQ557" s="1">
        <f t="shared" si="282"/>
        <v>0</v>
      </c>
    </row>
    <row r="558" spans="1:44" ht="13.5" customHeight="1" x14ac:dyDescent="0.2">
      <c r="A558" s="15"/>
      <c r="B558" s="241" t="str">
        <f t="shared" si="283"/>
        <v/>
      </c>
      <c r="C558" s="112" t="s">
        <v>3115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4"/>
        <v xml:space="preserve"> 0</v>
      </c>
      <c r="Q558" s="17" t="str">
        <f t="shared" si="285"/>
        <v xml:space="preserve"> 0 </v>
      </c>
      <c r="R558" s="17" t="str">
        <f t="shared" si="286"/>
        <v>00</v>
      </c>
      <c r="S558" s="17" t="str">
        <f t="shared" si="287"/>
        <v xml:space="preserve"> 00</v>
      </c>
      <c r="T558" s="17" t="str">
        <f t="shared" si="295"/>
        <v xml:space="preserve"> 0  00</v>
      </c>
      <c r="U558" s="4">
        <f t="shared" si="288"/>
        <v>0</v>
      </c>
      <c r="V558" s="17" t="str">
        <f t="shared" si="289"/>
        <v xml:space="preserve"> 0</v>
      </c>
      <c r="W558" s="17" t="str">
        <f t="shared" si="296"/>
        <v xml:space="preserve"> 0  0</v>
      </c>
      <c r="X558" s="1" t="str">
        <f t="shared" si="290"/>
        <v>0 00000</v>
      </c>
      <c r="Y558" s="1" t="str">
        <f t="shared" si="291"/>
        <v xml:space="preserve"> 0 00000</v>
      </c>
      <c r="Z558" s="1" t="str">
        <f t="shared" si="297"/>
        <v xml:space="preserve"> 0  0 00000</v>
      </c>
      <c r="AA558" s="1" t="str">
        <f t="shared" si="298"/>
        <v xml:space="preserve"> 000</v>
      </c>
      <c r="AB558" s="1" t="str">
        <f t="shared" si="292"/>
        <v xml:space="preserve">  000</v>
      </c>
      <c r="AC558" s="1" t="str">
        <f t="shared" si="299"/>
        <v xml:space="preserve"> 0   000</v>
      </c>
      <c r="AD558" s="1" t="str">
        <f t="shared" si="300"/>
        <v xml:space="preserve"> </v>
      </c>
      <c r="AE558" s="1" t="str">
        <f t="shared" si="293"/>
        <v xml:space="preserve">  </v>
      </c>
      <c r="AF558" s="1" t="str">
        <f t="shared" si="301"/>
        <v xml:space="preserve"> 0   </v>
      </c>
      <c r="AG558" s="1" t="str">
        <f t="shared" si="273"/>
        <v xml:space="preserve">  00</v>
      </c>
      <c r="AH558" s="1" t="str">
        <f t="shared" si="274"/>
        <v xml:space="preserve">  0</v>
      </c>
      <c r="AI558" s="1" t="str">
        <f t="shared" si="275"/>
        <v xml:space="preserve">  </v>
      </c>
      <c r="AJ558" s="1" t="str">
        <f t="shared" si="276"/>
        <v xml:space="preserve">   0</v>
      </c>
      <c r="AK558" s="1" t="str">
        <f t="shared" si="277"/>
        <v xml:space="preserve">   00</v>
      </c>
      <c r="AL558" s="1" t="str">
        <f t="shared" si="278"/>
        <v xml:space="preserve">   </v>
      </c>
      <c r="AM558" s="1" t="str">
        <f t="shared" si="279"/>
        <v xml:space="preserve"> 0    00</v>
      </c>
      <c r="AN558" s="1" t="str">
        <f t="shared" si="294"/>
        <v xml:space="preserve"> 0    0</v>
      </c>
      <c r="AO558" s="1" t="str">
        <f t="shared" si="280"/>
        <v xml:space="preserve"> 0    </v>
      </c>
      <c r="AP558" s="1" t="str">
        <f t="shared" si="281"/>
        <v>0</v>
      </c>
      <c r="AQ558" s="1">
        <f t="shared" si="282"/>
        <v>0</v>
      </c>
    </row>
    <row r="559" spans="1:44" ht="13.5" customHeight="1" x14ac:dyDescent="0.2">
      <c r="A559" s="15"/>
      <c r="B559" s="241" t="str">
        <f t="shared" si="283"/>
        <v/>
      </c>
      <c r="C559" s="112" t="s">
        <v>3115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4"/>
        <v xml:space="preserve"> 0</v>
      </c>
      <c r="Q559" s="17" t="str">
        <f t="shared" si="285"/>
        <v xml:space="preserve"> 0 </v>
      </c>
      <c r="R559" s="17" t="str">
        <f t="shared" si="286"/>
        <v>00</v>
      </c>
      <c r="S559" s="17" t="str">
        <f t="shared" si="287"/>
        <v xml:space="preserve"> 00</v>
      </c>
      <c r="T559" s="17" t="str">
        <f t="shared" si="295"/>
        <v xml:space="preserve"> 0  00</v>
      </c>
      <c r="U559" s="4">
        <f t="shared" si="288"/>
        <v>0</v>
      </c>
      <c r="V559" s="17" t="str">
        <f t="shared" si="289"/>
        <v xml:space="preserve"> 0</v>
      </c>
      <c r="W559" s="17" t="str">
        <f t="shared" si="296"/>
        <v xml:space="preserve"> 0  0</v>
      </c>
      <c r="X559" s="1" t="str">
        <f t="shared" si="290"/>
        <v>0 00000</v>
      </c>
      <c r="Y559" s="1" t="str">
        <f t="shared" si="291"/>
        <v xml:space="preserve"> 0 00000</v>
      </c>
      <c r="Z559" s="1" t="str">
        <f t="shared" si="297"/>
        <v xml:space="preserve"> 0  0 00000</v>
      </c>
      <c r="AA559" s="1" t="str">
        <f t="shared" si="298"/>
        <v xml:space="preserve"> 000</v>
      </c>
      <c r="AB559" s="1" t="str">
        <f t="shared" si="292"/>
        <v xml:space="preserve">  000</v>
      </c>
      <c r="AC559" s="1" t="str">
        <f t="shared" si="299"/>
        <v xml:space="preserve"> 0   000</v>
      </c>
      <c r="AD559" s="1" t="str">
        <f t="shared" si="300"/>
        <v xml:space="preserve"> </v>
      </c>
      <c r="AE559" s="1" t="str">
        <f t="shared" si="293"/>
        <v xml:space="preserve">  </v>
      </c>
      <c r="AF559" s="1" t="str">
        <f t="shared" si="301"/>
        <v xml:space="preserve"> 0   </v>
      </c>
      <c r="AG559" s="1" t="str">
        <f t="shared" si="273"/>
        <v xml:space="preserve">  00</v>
      </c>
      <c r="AH559" s="1" t="str">
        <f t="shared" si="274"/>
        <v xml:space="preserve">  0</v>
      </c>
      <c r="AI559" s="1" t="str">
        <f t="shared" si="275"/>
        <v xml:space="preserve">  </v>
      </c>
      <c r="AJ559" s="1" t="str">
        <f t="shared" si="276"/>
        <v xml:space="preserve">   0</v>
      </c>
      <c r="AK559" s="1" t="str">
        <f t="shared" si="277"/>
        <v xml:space="preserve">   00</v>
      </c>
      <c r="AL559" s="1" t="str">
        <f t="shared" si="278"/>
        <v xml:space="preserve">   </v>
      </c>
      <c r="AM559" s="1" t="str">
        <f t="shared" si="279"/>
        <v xml:space="preserve"> 0    00</v>
      </c>
      <c r="AN559" s="1" t="str">
        <f t="shared" si="294"/>
        <v xml:space="preserve"> 0    0</v>
      </c>
      <c r="AO559" s="1" t="str">
        <f t="shared" si="280"/>
        <v xml:space="preserve"> 0    </v>
      </c>
      <c r="AP559" s="1" t="str">
        <f t="shared" si="281"/>
        <v>0</v>
      </c>
      <c r="AQ559" s="1">
        <f t="shared" si="282"/>
        <v>0</v>
      </c>
    </row>
    <row r="560" spans="1:44" ht="13.5" customHeight="1" x14ac:dyDescent="0.2">
      <c r="A560" s="15"/>
      <c r="B560" s="241" t="str">
        <f t="shared" si="283"/>
        <v/>
      </c>
      <c r="C560" s="112" t="s">
        <v>3115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4"/>
        <v xml:space="preserve"> 0</v>
      </c>
      <c r="Q560" s="17" t="str">
        <f t="shared" si="285"/>
        <v xml:space="preserve"> 0 </v>
      </c>
      <c r="R560" s="17" t="str">
        <f t="shared" si="286"/>
        <v>00</v>
      </c>
      <c r="S560" s="17" t="str">
        <f t="shared" si="287"/>
        <v xml:space="preserve"> 00</v>
      </c>
      <c r="T560" s="17" t="str">
        <f t="shared" si="295"/>
        <v xml:space="preserve"> 0  00</v>
      </c>
      <c r="U560" s="4">
        <f t="shared" si="288"/>
        <v>0</v>
      </c>
      <c r="V560" s="17" t="str">
        <f t="shared" si="289"/>
        <v xml:space="preserve"> 0</v>
      </c>
      <c r="W560" s="17" t="str">
        <f t="shared" si="296"/>
        <v xml:space="preserve"> 0  0</v>
      </c>
      <c r="X560" s="1" t="str">
        <f t="shared" si="290"/>
        <v>0 00000</v>
      </c>
      <c r="Y560" s="1" t="str">
        <f t="shared" si="291"/>
        <v xml:space="preserve"> 0 00000</v>
      </c>
      <c r="Z560" s="1" t="str">
        <f t="shared" si="297"/>
        <v xml:space="preserve"> 0  0 00000</v>
      </c>
      <c r="AA560" s="1" t="str">
        <f t="shared" si="298"/>
        <v xml:space="preserve"> 000</v>
      </c>
      <c r="AB560" s="1" t="str">
        <f t="shared" si="292"/>
        <v xml:space="preserve">  000</v>
      </c>
      <c r="AC560" s="1" t="str">
        <f t="shared" si="299"/>
        <v xml:space="preserve"> 0   000</v>
      </c>
      <c r="AD560" s="1" t="str">
        <f t="shared" si="300"/>
        <v xml:space="preserve"> </v>
      </c>
      <c r="AE560" s="1" t="str">
        <f t="shared" si="293"/>
        <v xml:space="preserve">  </v>
      </c>
      <c r="AF560" s="1" t="str">
        <f t="shared" si="301"/>
        <v xml:space="preserve"> 0   </v>
      </c>
      <c r="AG560" s="1" t="str">
        <f t="shared" si="273"/>
        <v xml:space="preserve">  00</v>
      </c>
      <c r="AH560" s="1" t="str">
        <f t="shared" si="274"/>
        <v xml:space="preserve">  0</v>
      </c>
      <c r="AI560" s="1" t="str">
        <f t="shared" si="275"/>
        <v xml:space="preserve">  </v>
      </c>
      <c r="AJ560" s="1" t="str">
        <f t="shared" si="276"/>
        <v xml:space="preserve">   0</v>
      </c>
      <c r="AK560" s="1" t="str">
        <f t="shared" si="277"/>
        <v xml:space="preserve">   00</v>
      </c>
      <c r="AL560" s="1" t="str">
        <f t="shared" si="278"/>
        <v xml:space="preserve">   </v>
      </c>
      <c r="AM560" s="1" t="str">
        <f t="shared" si="279"/>
        <v xml:space="preserve"> 0    00</v>
      </c>
      <c r="AN560" s="1" t="str">
        <f t="shared" si="294"/>
        <v xml:space="preserve"> 0    0</v>
      </c>
      <c r="AO560" s="1" t="str">
        <f t="shared" si="280"/>
        <v xml:space="preserve"> 0    </v>
      </c>
      <c r="AP560" s="1" t="str">
        <f t="shared" si="281"/>
        <v>0</v>
      </c>
      <c r="AQ560" s="1">
        <f t="shared" si="282"/>
        <v>0</v>
      </c>
    </row>
    <row r="561" spans="1:43" ht="13.5" customHeight="1" x14ac:dyDescent="0.2">
      <c r="A561" s="15"/>
      <c r="B561" s="241" t="str">
        <f t="shared" si="283"/>
        <v/>
      </c>
      <c r="C561" s="112" t="s">
        <v>3115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4"/>
        <v xml:space="preserve"> 0</v>
      </c>
      <c r="Q561" s="17" t="str">
        <f t="shared" si="285"/>
        <v xml:space="preserve"> 0 </v>
      </c>
      <c r="R561" s="17" t="str">
        <f t="shared" si="286"/>
        <v>00</v>
      </c>
      <c r="S561" s="17" t="str">
        <f t="shared" si="287"/>
        <v xml:space="preserve"> 00</v>
      </c>
      <c r="T561" s="17" t="str">
        <f t="shared" si="295"/>
        <v xml:space="preserve"> 0  00</v>
      </c>
      <c r="U561" s="4">
        <f t="shared" si="288"/>
        <v>0</v>
      </c>
      <c r="V561" s="17" t="str">
        <f t="shared" si="289"/>
        <v xml:space="preserve"> 0</v>
      </c>
      <c r="W561" s="17" t="str">
        <f t="shared" si="296"/>
        <v xml:space="preserve"> 0  0</v>
      </c>
      <c r="X561" s="1" t="str">
        <f t="shared" si="290"/>
        <v>0 00000</v>
      </c>
      <c r="Y561" s="1" t="str">
        <f t="shared" si="291"/>
        <v xml:space="preserve"> 0 00000</v>
      </c>
      <c r="Z561" s="1" t="str">
        <f t="shared" si="297"/>
        <v xml:space="preserve"> 0  0 00000</v>
      </c>
      <c r="AA561" s="1" t="str">
        <f t="shared" si="298"/>
        <v xml:space="preserve"> 000</v>
      </c>
      <c r="AB561" s="1" t="str">
        <f t="shared" si="292"/>
        <v xml:space="preserve">  000</v>
      </c>
      <c r="AC561" s="1" t="str">
        <f t="shared" si="299"/>
        <v xml:space="preserve"> 0   000</v>
      </c>
      <c r="AD561" s="1" t="str">
        <f t="shared" si="300"/>
        <v xml:space="preserve"> </v>
      </c>
      <c r="AE561" s="1" t="str">
        <f t="shared" si="293"/>
        <v xml:space="preserve">  </v>
      </c>
      <c r="AF561" s="1" t="str">
        <f t="shared" si="301"/>
        <v xml:space="preserve"> 0   </v>
      </c>
      <c r="AG561" s="1" t="str">
        <f t="shared" si="273"/>
        <v xml:space="preserve">  00</v>
      </c>
      <c r="AH561" s="1" t="str">
        <f t="shared" si="274"/>
        <v xml:space="preserve">  0</v>
      </c>
      <c r="AI561" s="1" t="str">
        <f t="shared" si="275"/>
        <v xml:space="preserve">  </v>
      </c>
      <c r="AJ561" s="1" t="str">
        <f t="shared" si="276"/>
        <v xml:space="preserve">   0</v>
      </c>
      <c r="AK561" s="1" t="str">
        <f t="shared" si="277"/>
        <v xml:space="preserve">   00</v>
      </c>
      <c r="AL561" s="1" t="str">
        <f t="shared" si="278"/>
        <v xml:space="preserve">   </v>
      </c>
      <c r="AM561" s="1" t="str">
        <f t="shared" si="279"/>
        <v xml:space="preserve"> 0    00</v>
      </c>
      <c r="AN561" s="1" t="str">
        <f t="shared" si="294"/>
        <v xml:space="preserve"> 0    0</v>
      </c>
      <c r="AO561" s="1" t="str">
        <f t="shared" si="280"/>
        <v xml:space="preserve"> 0    </v>
      </c>
      <c r="AP561" s="1" t="str">
        <f t="shared" si="281"/>
        <v>0</v>
      </c>
      <c r="AQ561" s="1">
        <f t="shared" si="282"/>
        <v>0</v>
      </c>
    </row>
    <row r="562" spans="1:43" ht="13.5" customHeight="1" x14ac:dyDescent="0.2">
      <c r="A562" s="15"/>
      <c r="B562" s="241" t="str">
        <f t="shared" si="283"/>
        <v/>
      </c>
      <c r="C562" s="112" t="s">
        <v>3115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4"/>
        <v xml:space="preserve"> 0</v>
      </c>
      <c r="Q562" s="17" t="str">
        <f t="shared" si="285"/>
        <v xml:space="preserve"> 0 </v>
      </c>
      <c r="R562" s="17" t="str">
        <f t="shared" si="286"/>
        <v>00</v>
      </c>
      <c r="S562" s="17" t="str">
        <f t="shared" si="287"/>
        <v xml:space="preserve"> 00</v>
      </c>
      <c r="T562" s="17" t="str">
        <f t="shared" si="295"/>
        <v xml:space="preserve"> 0  00</v>
      </c>
      <c r="U562" s="4">
        <f t="shared" si="288"/>
        <v>0</v>
      </c>
      <c r="V562" s="17" t="str">
        <f t="shared" si="289"/>
        <v xml:space="preserve"> 0</v>
      </c>
      <c r="W562" s="17" t="str">
        <f t="shared" si="296"/>
        <v xml:space="preserve"> 0  0</v>
      </c>
      <c r="X562" s="1" t="str">
        <f t="shared" si="290"/>
        <v>0 00000</v>
      </c>
      <c r="Y562" s="1" t="str">
        <f t="shared" si="291"/>
        <v xml:space="preserve"> 0 00000</v>
      </c>
      <c r="Z562" s="1" t="str">
        <f t="shared" si="297"/>
        <v xml:space="preserve"> 0  0 00000</v>
      </c>
      <c r="AA562" s="1" t="str">
        <f t="shared" si="298"/>
        <v xml:space="preserve"> 000</v>
      </c>
      <c r="AB562" s="1" t="str">
        <f t="shared" si="292"/>
        <v xml:space="preserve">  000</v>
      </c>
      <c r="AC562" s="1" t="str">
        <f t="shared" si="299"/>
        <v xml:space="preserve"> 0   000</v>
      </c>
      <c r="AD562" s="1" t="str">
        <f t="shared" si="300"/>
        <v xml:space="preserve"> </v>
      </c>
      <c r="AE562" s="1" t="str">
        <f t="shared" si="293"/>
        <v xml:space="preserve">  </v>
      </c>
      <c r="AF562" s="1" t="str">
        <f t="shared" si="301"/>
        <v xml:space="preserve"> 0   </v>
      </c>
      <c r="AG562" s="1" t="str">
        <f t="shared" si="273"/>
        <v xml:space="preserve">  00</v>
      </c>
      <c r="AH562" s="1" t="str">
        <f t="shared" si="274"/>
        <v xml:space="preserve">  0</v>
      </c>
      <c r="AI562" s="1" t="str">
        <f t="shared" si="275"/>
        <v xml:space="preserve">  </v>
      </c>
      <c r="AJ562" s="1" t="str">
        <f t="shared" si="276"/>
        <v xml:space="preserve">   0</v>
      </c>
      <c r="AK562" s="1" t="str">
        <f t="shared" si="277"/>
        <v xml:space="preserve">   00</v>
      </c>
      <c r="AL562" s="1" t="str">
        <f t="shared" si="278"/>
        <v xml:space="preserve">   </v>
      </c>
      <c r="AM562" s="1" t="str">
        <f t="shared" si="279"/>
        <v xml:space="preserve"> 0    00</v>
      </c>
      <c r="AN562" s="1" t="str">
        <f t="shared" si="294"/>
        <v xml:space="preserve"> 0    0</v>
      </c>
      <c r="AO562" s="1" t="str">
        <f t="shared" si="280"/>
        <v xml:space="preserve"> 0    </v>
      </c>
      <c r="AP562" s="1" t="str">
        <f t="shared" si="281"/>
        <v>0</v>
      </c>
      <c r="AQ562" s="1">
        <f t="shared" si="282"/>
        <v>0</v>
      </c>
    </row>
    <row r="563" spans="1:43" ht="13.5" customHeight="1" x14ac:dyDescent="0.2">
      <c r="A563" s="15"/>
      <c r="B563" s="241" t="str">
        <f t="shared" si="283"/>
        <v/>
      </c>
      <c r="C563" s="112" t="s">
        <v>3115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4"/>
        <v xml:space="preserve"> 0</v>
      </c>
      <c r="Q563" s="17" t="str">
        <f t="shared" si="285"/>
        <v xml:space="preserve"> 0 </v>
      </c>
      <c r="R563" s="17" t="str">
        <f t="shared" si="286"/>
        <v>00</v>
      </c>
      <c r="S563" s="17" t="str">
        <f t="shared" si="287"/>
        <v xml:space="preserve"> 00</v>
      </c>
      <c r="T563" s="17" t="str">
        <f t="shared" si="295"/>
        <v xml:space="preserve"> 0  00</v>
      </c>
      <c r="U563" s="4">
        <f t="shared" si="288"/>
        <v>0</v>
      </c>
      <c r="V563" s="17" t="str">
        <f t="shared" si="289"/>
        <v xml:space="preserve"> 0</v>
      </c>
      <c r="W563" s="17" t="str">
        <f t="shared" si="296"/>
        <v xml:space="preserve"> 0  0</v>
      </c>
      <c r="X563" s="1" t="str">
        <f t="shared" si="290"/>
        <v>0 00000</v>
      </c>
      <c r="Y563" s="1" t="str">
        <f t="shared" si="291"/>
        <v xml:space="preserve"> 0 00000</v>
      </c>
      <c r="Z563" s="1" t="str">
        <f t="shared" si="297"/>
        <v xml:space="preserve"> 0  0 00000</v>
      </c>
      <c r="AA563" s="1" t="str">
        <f t="shared" si="298"/>
        <v xml:space="preserve"> 000</v>
      </c>
      <c r="AB563" s="1" t="str">
        <f t="shared" si="292"/>
        <v xml:space="preserve">  000</v>
      </c>
      <c r="AC563" s="1" t="str">
        <f t="shared" si="299"/>
        <v xml:space="preserve"> 0   000</v>
      </c>
      <c r="AD563" s="1" t="str">
        <f t="shared" si="300"/>
        <v xml:space="preserve"> </v>
      </c>
      <c r="AE563" s="1" t="str">
        <f t="shared" si="293"/>
        <v xml:space="preserve">  </v>
      </c>
      <c r="AF563" s="1" t="str">
        <f t="shared" si="301"/>
        <v xml:space="preserve"> 0   </v>
      </c>
      <c r="AG563" s="1" t="str">
        <f t="shared" si="273"/>
        <v xml:space="preserve">  00</v>
      </c>
      <c r="AH563" s="1" t="str">
        <f t="shared" si="274"/>
        <v xml:space="preserve">  0</v>
      </c>
      <c r="AI563" s="1" t="str">
        <f t="shared" si="275"/>
        <v xml:space="preserve">  </v>
      </c>
      <c r="AJ563" s="1" t="str">
        <f t="shared" si="276"/>
        <v xml:space="preserve">   0</v>
      </c>
      <c r="AK563" s="1" t="str">
        <f t="shared" si="277"/>
        <v xml:space="preserve">   00</v>
      </c>
      <c r="AL563" s="1" t="str">
        <f t="shared" si="278"/>
        <v xml:space="preserve">   </v>
      </c>
      <c r="AM563" s="1" t="str">
        <f t="shared" si="279"/>
        <v xml:space="preserve"> 0    00</v>
      </c>
      <c r="AN563" s="1" t="str">
        <f t="shared" si="294"/>
        <v xml:space="preserve"> 0    0</v>
      </c>
      <c r="AO563" s="1" t="str">
        <f t="shared" si="280"/>
        <v xml:space="preserve"> 0    </v>
      </c>
      <c r="AP563" s="1" t="str">
        <f t="shared" si="281"/>
        <v>0</v>
      </c>
      <c r="AQ563" s="1">
        <f t="shared" si="282"/>
        <v>0</v>
      </c>
    </row>
    <row r="564" spans="1:43" ht="13.5" customHeight="1" x14ac:dyDescent="0.2">
      <c r="A564" s="15"/>
      <c r="B564" s="241" t="str">
        <f t="shared" si="283"/>
        <v/>
      </c>
      <c r="C564" s="112" t="s">
        <v>3115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4"/>
        <v xml:space="preserve"> 0</v>
      </c>
      <c r="Q564" s="17" t="str">
        <f t="shared" si="285"/>
        <v xml:space="preserve"> 0 </v>
      </c>
      <c r="R564" s="17" t="str">
        <f t="shared" si="286"/>
        <v>00</v>
      </c>
      <c r="S564" s="17" t="str">
        <f t="shared" si="287"/>
        <v xml:space="preserve"> 00</v>
      </c>
      <c r="T564" s="17" t="str">
        <f t="shared" si="295"/>
        <v xml:space="preserve"> 0  00</v>
      </c>
      <c r="U564" s="4">
        <f t="shared" si="288"/>
        <v>0</v>
      </c>
      <c r="V564" s="17" t="str">
        <f t="shared" si="289"/>
        <v xml:space="preserve"> 0</v>
      </c>
      <c r="W564" s="17" t="str">
        <f t="shared" si="296"/>
        <v xml:space="preserve"> 0  0</v>
      </c>
      <c r="X564" s="1" t="str">
        <f t="shared" si="290"/>
        <v>0 00000</v>
      </c>
      <c r="Y564" s="1" t="str">
        <f t="shared" si="291"/>
        <v xml:space="preserve"> 0 00000</v>
      </c>
      <c r="Z564" s="1" t="str">
        <f t="shared" si="297"/>
        <v xml:space="preserve"> 0  0 00000</v>
      </c>
      <c r="AA564" s="1" t="str">
        <f t="shared" si="298"/>
        <v xml:space="preserve"> 000</v>
      </c>
      <c r="AB564" s="1" t="str">
        <f t="shared" si="292"/>
        <v xml:space="preserve">  000</v>
      </c>
      <c r="AC564" s="1" t="str">
        <f t="shared" si="299"/>
        <v xml:space="preserve"> 0   000</v>
      </c>
      <c r="AD564" s="1" t="str">
        <f t="shared" si="300"/>
        <v xml:space="preserve"> </v>
      </c>
      <c r="AE564" s="1" t="str">
        <f t="shared" si="293"/>
        <v xml:space="preserve">  </v>
      </c>
      <c r="AF564" s="1" t="str">
        <f t="shared" si="301"/>
        <v xml:space="preserve"> 0   </v>
      </c>
      <c r="AG564" s="1" t="str">
        <f t="shared" si="273"/>
        <v xml:space="preserve">  00</v>
      </c>
      <c r="AH564" s="1" t="str">
        <f t="shared" si="274"/>
        <v xml:space="preserve">  0</v>
      </c>
      <c r="AI564" s="1" t="str">
        <f t="shared" si="275"/>
        <v xml:space="preserve">  </v>
      </c>
      <c r="AJ564" s="1" t="str">
        <f t="shared" si="276"/>
        <v xml:space="preserve">   0</v>
      </c>
      <c r="AK564" s="1" t="str">
        <f t="shared" si="277"/>
        <v xml:space="preserve">   00</v>
      </c>
      <c r="AL564" s="1" t="str">
        <f t="shared" si="278"/>
        <v xml:space="preserve">   </v>
      </c>
      <c r="AM564" s="1" t="str">
        <f t="shared" si="279"/>
        <v xml:space="preserve"> 0    00</v>
      </c>
      <c r="AN564" s="1" t="str">
        <f t="shared" si="294"/>
        <v xml:space="preserve"> 0    0</v>
      </c>
      <c r="AO564" s="1" t="str">
        <f t="shared" si="280"/>
        <v xml:space="preserve"> 0    </v>
      </c>
      <c r="AP564" s="1" t="str">
        <f t="shared" si="281"/>
        <v>0</v>
      </c>
      <c r="AQ564" s="1">
        <f t="shared" si="282"/>
        <v>0</v>
      </c>
    </row>
    <row r="565" spans="1:43" ht="13.5" customHeight="1" x14ac:dyDescent="0.2">
      <c r="A565" s="15"/>
      <c r="B565" s="241" t="str">
        <f t="shared" si="283"/>
        <v/>
      </c>
      <c r="C565" s="112" t="s">
        <v>3115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4"/>
        <v xml:space="preserve"> 0</v>
      </c>
      <c r="Q565" s="17" t="str">
        <f t="shared" si="285"/>
        <v xml:space="preserve"> 0 </v>
      </c>
      <c r="R565" s="17" t="str">
        <f t="shared" si="286"/>
        <v>00</v>
      </c>
      <c r="S565" s="17" t="str">
        <f t="shared" si="287"/>
        <v xml:space="preserve"> 00</v>
      </c>
      <c r="T565" s="17" t="str">
        <f t="shared" si="295"/>
        <v xml:space="preserve"> 0  00</v>
      </c>
      <c r="U565" s="4">
        <f t="shared" si="288"/>
        <v>0</v>
      </c>
      <c r="V565" s="17" t="str">
        <f t="shared" si="289"/>
        <v xml:space="preserve"> 0</v>
      </c>
      <c r="W565" s="17" t="str">
        <f t="shared" si="296"/>
        <v xml:space="preserve"> 0  0</v>
      </c>
      <c r="X565" s="1" t="str">
        <f t="shared" si="290"/>
        <v>0 00000</v>
      </c>
      <c r="Y565" s="1" t="str">
        <f t="shared" si="291"/>
        <v xml:space="preserve"> 0 00000</v>
      </c>
      <c r="Z565" s="1" t="str">
        <f t="shared" si="297"/>
        <v xml:space="preserve"> 0  0 00000</v>
      </c>
      <c r="AA565" s="1" t="str">
        <f t="shared" si="298"/>
        <v xml:space="preserve"> 000</v>
      </c>
      <c r="AB565" s="1" t="str">
        <f t="shared" si="292"/>
        <v xml:space="preserve">  000</v>
      </c>
      <c r="AC565" s="1" t="str">
        <f t="shared" si="299"/>
        <v xml:space="preserve"> 0   000</v>
      </c>
      <c r="AD565" s="1" t="str">
        <f t="shared" si="300"/>
        <v xml:space="preserve"> </v>
      </c>
      <c r="AE565" s="1" t="str">
        <f t="shared" si="293"/>
        <v xml:space="preserve">  </v>
      </c>
      <c r="AF565" s="1" t="str">
        <f t="shared" si="301"/>
        <v xml:space="preserve"> 0   </v>
      </c>
      <c r="AG565" s="1" t="str">
        <f t="shared" si="273"/>
        <v xml:space="preserve">  00</v>
      </c>
      <c r="AH565" s="1" t="str">
        <f t="shared" si="274"/>
        <v xml:space="preserve">  0</v>
      </c>
      <c r="AI565" s="1" t="str">
        <f t="shared" si="275"/>
        <v xml:space="preserve">  </v>
      </c>
      <c r="AJ565" s="1" t="str">
        <f t="shared" si="276"/>
        <v xml:space="preserve">   0</v>
      </c>
      <c r="AK565" s="1" t="str">
        <f t="shared" si="277"/>
        <v xml:space="preserve">   00</v>
      </c>
      <c r="AL565" s="1" t="str">
        <f t="shared" si="278"/>
        <v xml:space="preserve">   </v>
      </c>
      <c r="AM565" s="1" t="str">
        <f t="shared" si="279"/>
        <v xml:space="preserve"> 0    00</v>
      </c>
      <c r="AN565" s="1" t="str">
        <f t="shared" si="294"/>
        <v xml:space="preserve"> 0    0</v>
      </c>
      <c r="AO565" s="1" t="str">
        <f t="shared" si="280"/>
        <v xml:space="preserve"> 0    </v>
      </c>
      <c r="AP565" s="1" t="str">
        <f t="shared" si="281"/>
        <v>0</v>
      </c>
      <c r="AQ565" s="1">
        <f t="shared" si="282"/>
        <v>0</v>
      </c>
    </row>
    <row r="566" spans="1:43" ht="13.5" customHeight="1" x14ac:dyDescent="0.2">
      <c r="A566" s="15"/>
      <c r="B566" s="241" t="str">
        <f t="shared" si="283"/>
        <v/>
      </c>
      <c r="C566" s="112" t="s">
        <v>3115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4"/>
        <v xml:space="preserve"> 0</v>
      </c>
      <c r="Q566" s="17" t="str">
        <f t="shared" si="285"/>
        <v xml:space="preserve"> 0 </v>
      </c>
      <c r="R566" s="17" t="str">
        <f t="shared" si="286"/>
        <v>00</v>
      </c>
      <c r="S566" s="17" t="str">
        <f t="shared" si="287"/>
        <v xml:space="preserve"> 00</v>
      </c>
      <c r="T566" s="17" t="str">
        <f t="shared" si="295"/>
        <v xml:space="preserve"> 0  00</v>
      </c>
      <c r="U566" s="4">
        <f t="shared" si="288"/>
        <v>0</v>
      </c>
      <c r="V566" s="17" t="str">
        <f t="shared" si="289"/>
        <v xml:space="preserve"> 0</v>
      </c>
      <c r="W566" s="17" t="str">
        <f t="shared" si="296"/>
        <v xml:space="preserve"> 0  0</v>
      </c>
      <c r="X566" s="1" t="str">
        <f t="shared" si="290"/>
        <v>0 00000</v>
      </c>
      <c r="Y566" s="1" t="str">
        <f t="shared" si="291"/>
        <v xml:space="preserve"> 0 00000</v>
      </c>
      <c r="Z566" s="1" t="str">
        <f t="shared" si="297"/>
        <v xml:space="preserve"> 0  0 00000</v>
      </c>
      <c r="AA566" s="1" t="str">
        <f t="shared" si="298"/>
        <v xml:space="preserve"> 000</v>
      </c>
      <c r="AB566" s="1" t="str">
        <f t="shared" si="292"/>
        <v xml:space="preserve">  000</v>
      </c>
      <c r="AC566" s="1" t="str">
        <f t="shared" si="299"/>
        <v xml:space="preserve"> 0   000</v>
      </c>
      <c r="AD566" s="1" t="str">
        <f t="shared" si="300"/>
        <v xml:space="preserve"> </v>
      </c>
      <c r="AE566" s="1" t="str">
        <f t="shared" si="293"/>
        <v xml:space="preserve">  </v>
      </c>
      <c r="AF566" s="1" t="str">
        <f t="shared" si="301"/>
        <v xml:space="preserve"> 0   </v>
      </c>
      <c r="AG566" s="1" t="str">
        <f t="shared" si="273"/>
        <v xml:space="preserve">  00</v>
      </c>
      <c r="AH566" s="1" t="str">
        <f t="shared" si="274"/>
        <v xml:space="preserve">  0</v>
      </c>
      <c r="AI566" s="1" t="str">
        <f t="shared" si="275"/>
        <v xml:space="preserve">  </v>
      </c>
      <c r="AJ566" s="1" t="str">
        <f t="shared" si="276"/>
        <v xml:space="preserve">   0</v>
      </c>
      <c r="AK566" s="1" t="str">
        <f t="shared" si="277"/>
        <v xml:space="preserve">   00</v>
      </c>
      <c r="AL566" s="1" t="str">
        <f t="shared" si="278"/>
        <v xml:space="preserve">   </v>
      </c>
      <c r="AM566" s="1" t="str">
        <f t="shared" si="279"/>
        <v xml:space="preserve"> 0    00</v>
      </c>
      <c r="AN566" s="1" t="str">
        <f t="shared" si="294"/>
        <v xml:space="preserve"> 0    0</v>
      </c>
      <c r="AO566" s="1" t="str">
        <f t="shared" si="280"/>
        <v xml:space="preserve"> 0    </v>
      </c>
      <c r="AP566" s="1" t="str">
        <f t="shared" si="281"/>
        <v>0</v>
      </c>
      <c r="AQ566" s="1">
        <f t="shared" si="282"/>
        <v>0</v>
      </c>
    </row>
    <row r="567" spans="1:43" ht="13.5" customHeight="1" x14ac:dyDescent="0.2">
      <c r="A567" s="15"/>
      <c r="B567" s="241" t="str">
        <f t="shared" si="283"/>
        <v/>
      </c>
      <c r="C567" s="112" t="s">
        <v>3115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4"/>
        <v xml:space="preserve"> 0</v>
      </c>
      <c r="Q567" s="17" t="str">
        <f t="shared" si="285"/>
        <v xml:space="preserve"> 0 </v>
      </c>
      <c r="R567" s="17" t="str">
        <f t="shared" si="286"/>
        <v>00</v>
      </c>
      <c r="S567" s="17" t="str">
        <f t="shared" si="287"/>
        <v xml:space="preserve"> 00</v>
      </c>
      <c r="T567" s="17" t="str">
        <f t="shared" si="295"/>
        <v xml:space="preserve"> 0  00</v>
      </c>
      <c r="U567" s="4">
        <f t="shared" si="288"/>
        <v>0</v>
      </c>
      <c r="V567" s="17" t="str">
        <f t="shared" si="289"/>
        <v xml:space="preserve"> 0</v>
      </c>
      <c r="W567" s="17" t="str">
        <f t="shared" si="296"/>
        <v xml:space="preserve"> 0  0</v>
      </c>
      <c r="X567" s="1" t="str">
        <f t="shared" si="290"/>
        <v>0 00000</v>
      </c>
      <c r="Y567" s="1" t="str">
        <f t="shared" si="291"/>
        <v xml:space="preserve"> 0 00000</v>
      </c>
      <c r="Z567" s="1" t="str">
        <f t="shared" si="297"/>
        <v xml:space="preserve"> 0  0 00000</v>
      </c>
      <c r="AA567" s="1" t="str">
        <f t="shared" si="298"/>
        <v xml:space="preserve"> 000</v>
      </c>
      <c r="AB567" s="1" t="str">
        <f t="shared" si="292"/>
        <v xml:space="preserve">  000</v>
      </c>
      <c r="AC567" s="1" t="str">
        <f t="shared" si="299"/>
        <v xml:space="preserve"> 0   000</v>
      </c>
      <c r="AD567" s="1" t="str">
        <f t="shared" si="300"/>
        <v xml:space="preserve"> </v>
      </c>
      <c r="AE567" s="1" t="str">
        <f t="shared" si="293"/>
        <v xml:space="preserve">  </v>
      </c>
      <c r="AF567" s="1" t="str">
        <f t="shared" si="301"/>
        <v xml:space="preserve"> 0   </v>
      </c>
      <c r="AG567" s="1" t="str">
        <f t="shared" si="273"/>
        <v xml:space="preserve">  00</v>
      </c>
      <c r="AH567" s="1" t="str">
        <f t="shared" si="274"/>
        <v xml:space="preserve">  0</v>
      </c>
      <c r="AI567" s="1" t="str">
        <f t="shared" si="275"/>
        <v xml:space="preserve">  </v>
      </c>
      <c r="AJ567" s="1" t="str">
        <f t="shared" si="276"/>
        <v xml:space="preserve">   0</v>
      </c>
      <c r="AK567" s="1" t="str">
        <f t="shared" si="277"/>
        <v xml:space="preserve">   00</v>
      </c>
      <c r="AL567" s="1" t="str">
        <f t="shared" si="278"/>
        <v xml:space="preserve">   </v>
      </c>
      <c r="AM567" s="1" t="str">
        <f t="shared" si="279"/>
        <v xml:space="preserve"> 0    00</v>
      </c>
      <c r="AN567" s="1" t="str">
        <f t="shared" si="294"/>
        <v xml:space="preserve"> 0    0</v>
      </c>
      <c r="AO567" s="1" t="str">
        <f t="shared" si="280"/>
        <v xml:space="preserve"> 0    </v>
      </c>
      <c r="AP567" s="1" t="str">
        <f t="shared" si="281"/>
        <v>0</v>
      </c>
      <c r="AQ567" s="1">
        <f t="shared" si="282"/>
        <v>0</v>
      </c>
    </row>
    <row r="568" spans="1:43" ht="13.5" customHeight="1" x14ac:dyDescent="0.2">
      <c r="A568" s="15"/>
      <c r="B568" s="241" t="str">
        <f t="shared" si="283"/>
        <v/>
      </c>
      <c r="C568" s="112" t="s">
        <v>3115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4"/>
        <v xml:space="preserve"> 0</v>
      </c>
      <c r="Q568" s="17" t="str">
        <f t="shared" si="285"/>
        <v xml:space="preserve"> 0 </v>
      </c>
      <c r="R568" s="17" t="str">
        <f t="shared" si="286"/>
        <v>00</v>
      </c>
      <c r="S568" s="17" t="str">
        <f t="shared" si="287"/>
        <v xml:space="preserve"> 00</v>
      </c>
      <c r="T568" s="17" t="str">
        <f t="shared" si="295"/>
        <v xml:space="preserve"> 0  00</v>
      </c>
      <c r="U568" s="4">
        <f t="shared" si="288"/>
        <v>0</v>
      </c>
      <c r="V568" s="17" t="str">
        <f t="shared" si="289"/>
        <v xml:space="preserve"> 0</v>
      </c>
      <c r="W568" s="17" t="str">
        <f t="shared" si="296"/>
        <v xml:space="preserve"> 0  0</v>
      </c>
      <c r="X568" s="1" t="str">
        <f t="shared" si="290"/>
        <v>0 00000</v>
      </c>
      <c r="Y568" s="1" t="str">
        <f t="shared" si="291"/>
        <v xml:space="preserve"> 0 00000</v>
      </c>
      <c r="Z568" s="1" t="str">
        <f t="shared" si="297"/>
        <v xml:space="preserve"> 0  0 00000</v>
      </c>
      <c r="AA568" s="1" t="str">
        <f t="shared" si="298"/>
        <v xml:space="preserve"> 000</v>
      </c>
      <c r="AB568" s="1" t="str">
        <f t="shared" si="292"/>
        <v xml:space="preserve">  000</v>
      </c>
      <c r="AC568" s="1" t="str">
        <f t="shared" si="299"/>
        <v xml:space="preserve"> 0   000</v>
      </c>
      <c r="AD568" s="1" t="str">
        <f t="shared" si="300"/>
        <v xml:space="preserve"> </v>
      </c>
      <c r="AE568" s="1" t="str">
        <f t="shared" si="293"/>
        <v xml:space="preserve">  </v>
      </c>
      <c r="AF568" s="1" t="str">
        <f t="shared" si="301"/>
        <v xml:space="preserve"> 0   </v>
      </c>
      <c r="AG568" s="1" t="str">
        <f t="shared" si="273"/>
        <v xml:space="preserve">  00</v>
      </c>
      <c r="AH568" s="1" t="str">
        <f t="shared" si="274"/>
        <v xml:space="preserve">  0</v>
      </c>
      <c r="AI568" s="1" t="str">
        <f t="shared" si="275"/>
        <v xml:space="preserve">  </v>
      </c>
      <c r="AJ568" s="1" t="str">
        <f t="shared" si="276"/>
        <v xml:space="preserve">   0</v>
      </c>
      <c r="AK568" s="1" t="str">
        <f t="shared" si="277"/>
        <v xml:space="preserve">   00</v>
      </c>
      <c r="AL568" s="1" t="str">
        <f t="shared" si="278"/>
        <v xml:space="preserve">   </v>
      </c>
      <c r="AM568" s="1" t="str">
        <f t="shared" si="279"/>
        <v xml:space="preserve"> 0    00</v>
      </c>
      <c r="AN568" s="1" t="str">
        <f t="shared" si="294"/>
        <v xml:space="preserve"> 0    0</v>
      </c>
      <c r="AO568" s="1" t="str">
        <f t="shared" si="280"/>
        <v xml:space="preserve"> 0    </v>
      </c>
      <c r="AP568" s="1" t="str">
        <f t="shared" si="281"/>
        <v>0</v>
      </c>
      <c r="AQ568" s="1">
        <f t="shared" si="282"/>
        <v>0</v>
      </c>
    </row>
    <row r="569" spans="1:43" ht="13.5" customHeight="1" x14ac:dyDescent="0.2">
      <c r="A569" s="15"/>
      <c r="B569" s="241" t="str">
        <f t="shared" si="283"/>
        <v/>
      </c>
      <c r="C569" s="112" t="s">
        <v>3115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4"/>
        <v xml:space="preserve"> 0</v>
      </c>
      <c r="Q569" s="17" t="str">
        <f t="shared" si="285"/>
        <v xml:space="preserve"> 0 </v>
      </c>
      <c r="R569" s="17" t="str">
        <f t="shared" si="286"/>
        <v>00</v>
      </c>
      <c r="S569" s="17" t="str">
        <f t="shared" si="287"/>
        <v xml:space="preserve"> 00</v>
      </c>
      <c r="T569" s="17" t="str">
        <f t="shared" si="295"/>
        <v xml:space="preserve"> 0  00</v>
      </c>
      <c r="U569" s="4">
        <f t="shared" si="288"/>
        <v>0</v>
      </c>
      <c r="V569" s="17" t="str">
        <f t="shared" si="289"/>
        <v xml:space="preserve"> 0</v>
      </c>
      <c r="W569" s="17" t="str">
        <f t="shared" si="296"/>
        <v xml:space="preserve"> 0  0</v>
      </c>
      <c r="X569" s="1" t="str">
        <f t="shared" si="290"/>
        <v>0 00000</v>
      </c>
      <c r="Y569" s="1" t="str">
        <f t="shared" si="291"/>
        <v xml:space="preserve"> 0 00000</v>
      </c>
      <c r="Z569" s="1" t="str">
        <f t="shared" si="297"/>
        <v xml:space="preserve"> 0  0 00000</v>
      </c>
      <c r="AA569" s="1" t="str">
        <f t="shared" si="298"/>
        <v xml:space="preserve"> 000</v>
      </c>
      <c r="AB569" s="1" t="str">
        <f t="shared" si="292"/>
        <v xml:space="preserve">  000</v>
      </c>
      <c r="AC569" s="1" t="str">
        <f t="shared" si="299"/>
        <v xml:space="preserve"> 0   000</v>
      </c>
      <c r="AD569" s="1" t="str">
        <f t="shared" si="300"/>
        <v xml:space="preserve"> </v>
      </c>
      <c r="AE569" s="1" t="str">
        <f t="shared" si="293"/>
        <v xml:space="preserve">  </v>
      </c>
      <c r="AF569" s="1" t="str">
        <f t="shared" si="301"/>
        <v xml:space="preserve"> 0   </v>
      </c>
      <c r="AG569" s="1" t="str">
        <f t="shared" si="273"/>
        <v xml:space="preserve">  00</v>
      </c>
      <c r="AH569" s="1" t="str">
        <f t="shared" si="274"/>
        <v xml:space="preserve">  0</v>
      </c>
      <c r="AI569" s="1" t="str">
        <f t="shared" si="275"/>
        <v xml:space="preserve">  </v>
      </c>
      <c r="AJ569" s="1" t="str">
        <f t="shared" si="276"/>
        <v xml:space="preserve">   0</v>
      </c>
      <c r="AK569" s="1" t="str">
        <f t="shared" si="277"/>
        <v xml:space="preserve">   00</v>
      </c>
      <c r="AL569" s="1" t="str">
        <f t="shared" si="278"/>
        <v xml:space="preserve">   </v>
      </c>
      <c r="AM569" s="1" t="str">
        <f t="shared" si="279"/>
        <v xml:space="preserve"> 0    00</v>
      </c>
      <c r="AN569" s="1" t="str">
        <f t="shared" si="294"/>
        <v xml:space="preserve"> 0    0</v>
      </c>
      <c r="AO569" s="1" t="str">
        <f t="shared" si="280"/>
        <v xml:space="preserve"> 0    </v>
      </c>
      <c r="AP569" s="1" t="str">
        <f t="shared" si="281"/>
        <v>0</v>
      </c>
      <c r="AQ569" s="1">
        <f t="shared" si="282"/>
        <v>0</v>
      </c>
    </row>
    <row r="570" spans="1:43" ht="13.5" customHeight="1" x14ac:dyDescent="0.2">
      <c r="A570" s="15"/>
      <c r="B570" s="241" t="str">
        <f t="shared" si="283"/>
        <v/>
      </c>
      <c r="C570" s="112" t="s">
        <v>3115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4"/>
        <v xml:space="preserve"> 0</v>
      </c>
      <c r="Q570" s="17" t="str">
        <f t="shared" si="285"/>
        <v xml:space="preserve"> 0 </v>
      </c>
      <c r="R570" s="17" t="str">
        <f t="shared" si="286"/>
        <v>00</v>
      </c>
      <c r="S570" s="17" t="str">
        <f t="shared" si="287"/>
        <v xml:space="preserve"> 00</v>
      </c>
      <c r="T570" s="17" t="str">
        <f t="shared" si="295"/>
        <v xml:space="preserve"> 0  00</v>
      </c>
      <c r="U570" s="4">
        <f t="shared" si="288"/>
        <v>0</v>
      </c>
      <c r="V570" s="17" t="str">
        <f t="shared" si="289"/>
        <v xml:space="preserve"> 0</v>
      </c>
      <c r="W570" s="17" t="str">
        <f t="shared" si="296"/>
        <v xml:space="preserve"> 0  0</v>
      </c>
      <c r="X570" s="1" t="str">
        <f t="shared" si="290"/>
        <v>0 00000</v>
      </c>
      <c r="Y570" s="1" t="str">
        <f t="shared" si="291"/>
        <v xml:space="preserve"> 0 00000</v>
      </c>
      <c r="Z570" s="1" t="str">
        <f t="shared" si="297"/>
        <v xml:space="preserve"> 0  0 00000</v>
      </c>
      <c r="AA570" s="1" t="str">
        <f t="shared" si="298"/>
        <v xml:space="preserve"> 000</v>
      </c>
      <c r="AB570" s="1" t="str">
        <f t="shared" si="292"/>
        <v xml:space="preserve">  000</v>
      </c>
      <c r="AC570" s="1" t="str">
        <f t="shared" si="299"/>
        <v xml:space="preserve"> 0   000</v>
      </c>
      <c r="AD570" s="1" t="str">
        <f t="shared" si="300"/>
        <v xml:space="preserve"> </v>
      </c>
      <c r="AE570" s="1" t="str">
        <f t="shared" si="293"/>
        <v xml:space="preserve">  </v>
      </c>
      <c r="AF570" s="1" t="str">
        <f t="shared" si="301"/>
        <v xml:space="preserve"> 0   </v>
      </c>
      <c r="AG570" s="1" t="str">
        <f t="shared" si="273"/>
        <v xml:space="preserve">  00</v>
      </c>
      <c r="AH570" s="1" t="str">
        <f t="shared" si="274"/>
        <v xml:space="preserve">  0</v>
      </c>
      <c r="AI570" s="1" t="str">
        <f t="shared" si="275"/>
        <v xml:space="preserve">  </v>
      </c>
      <c r="AJ570" s="1" t="str">
        <f t="shared" si="276"/>
        <v xml:space="preserve">   0</v>
      </c>
      <c r="AK570" s="1" t="str">
        <f t="shared" si="277"/>
        <v xml:space="preserve">   00</v>
      </c>
      <c r="AL570" s="1" t="str">
        <f t="shared" si="278"/>
        <v xml:space="preserve">   </v>
      </c>
      <c r="AM570" s="1" t="str">
        <f t="shared" si="279"/>
        <v xml:space="preserve"> 0    00</v>
      </c>
      <c r="AN570" s="1" t="str">
        <f t="shared" si="294"/>
        <v xml:space="preserve"> 0    0</v>
      </c>
      <c r="AO570" s="1" t="str">
        <f t="shared" si="280"/>
        <v xml:space="preserve"> 0    </v>
      </c>
      <c r="AP570" s="1" t="str">
        <f t="shared" si="281"/>
        <v>0</v>
      </c>
      <c r="AQ570" s="1">
        <f t="shared" si="282"/>
        <v>0</v>
      </c>
    </row>
    <row r="571" spans="1:43" ht="13.5" customHeight="1" x14ac:dyDescent="0.2">
      <c r="A571" s="15"/>
      <c r="B571" s="241" t="str">
        <f t="shared" si="283"/>
        <v/>
      </c>
      <c r="C571" s="112" t="s">
        <v>3115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4"/>
        <v xml:space="preserve"> 0</v>
      </c>
      <c r="Q571" s="17" t="str">
        <f t="shared" si="285"/>
        <v xml:space="preserve"> 0 </v>
      </c>
      <c r="R571" s="17" t="str">
        <f t="shared" si="286"/>
        <v>00</v>
      </c>
      <c r="S571" s="17" t="str">
        <f t="shared" si="287"/>
        <v xml:space="preserve"> 00</v>
      </c>
      <c r="T571" s="17" t="str">
        <f t="shared" si="295"/>
        <v xml:space="preserve"> 0  00</v>
      </c>
      <c r="U571" s="4">
        <f t="shared" si="288"/>
        <v>0</v>
      </c>
      <c r="V571" s="17" t="str">
        <f t="shared" si="289"/>
        <v xml:space="preserve"> 0</v>
      </c>
      <c r="W571" s="17" t="str">
        <f t="shared" si="296"/>
        <v xml:space="preserve"> 0  0</v>
      </c>
      <c r="X571" s="1" t="str">
        <f t="shared" si="290"/>
        <v>0 00000</v>
      </c>
      <c r="Y571" s="1" t="str">
        <f t="shared" si="291"/>
        <v xml:space="preserve"> 0 00000</v>
      </c>
      <c r="Z571" s="1" t="str">
        <f t="shared" si="297"/>
        <v xml:space="preserve"> 0  0 00000</v>
      </c>
      <c r="AA571" s="1" t="str">
        <f t="shared" si="298"/>
        <v xml:space="preserve"> 000</v>
      </c>
      <c r="AB571" s="1" t="str">
        <f t="shared" si="292"/>
        <v xml:space="preserve">  000</v>
      </c>
      <c r="AC571" s="1" t="str">
        <f t="shared" si="299"/>
        <v xml:space="preserve"> 0   000</v>
      </c>
      <c r="AD571" s="1" t="str">
        <f t="shared" si="300"/>
        <v xml:space="preserve"> </v>
      </c>
      <c r="AE571" s="1" t="str">
        <f t="shared" si="293"/>
        <v xml:space="preserve">  </v>
      </c>
      <c r="AF571" s="1" t="str">
        <f t="shared" si="301"/>
        <v xml:space="preserve"> 0   </v>
      </c>
      <c r="AG571" s="1" t="str">
        <f t="shared" si="273"/>
        <v xml:space="preserve">  00</v>
      </c>
      <c r="AH571" s="1" t="str">
        <f t="shared" si="274"/>
        <v xml:space="preserve">  0</v>
      </c>
      <c r="AI571" s="1" t="str">
        <f t="shared" si="275"/>
        <v xml:space="preserve">  </v>
      </c>
      <c r="AJ571" s="1" t="str">
        <f t="shared" si="276"/>
        <v xml:space="preserve">   0</v>
      </c>
      <c r="AK571" s="1" t="str">
        <f t="shared" si="277"/>
        <v xml:space="preserve">   00</v>
      </c>
      <c r="AL571" s="1" t="str">
        <f t="shared" si="278"/>
        <v xml:space="preserve">   </v>
      </c>
      <c r="AM571" s="1" t="str">
        <f t="shared" si="279"/>
        <v xml:space="preserve"> 0    00</v>
      </c>
      <c r="AN571" s="1" t="str">
        <f t="shared" si="294"/>
        <v xml:space="preserve"> 0    0</v>
      </c>
      <c r="AO571" s="1" t="str">
        <f t="shared" si="280"/>
        <v xml:space="preserve"> 0    </v>
      </c>
      <c r="AP571" s="1" t="str">
        <f t="shared" si="281"/>
        <v>0</v>
      </c>
      <c r="AQ571" s="1">
        <f t="shared" si="282"/>
        <v>0</v>
      </c>
    </row>
    <row r="572" spans="1:43" ht="13.5" customHeight="1" x14ac:dyDescent="0.2">
      <c r="A572" s="15"/>
      <c r="B572" s="241" t="str">
        <f t="shared" si="283"/>
        <v/>
      </c>
      <c r="C572" s="112" t="s">
        <v>3115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4"/>
        <v xml:space="preserve"> 0</v>
      </c>
      <c r="Q572" s="17" t="str">
        <f t="shared" si="285"/>
        <v xml:space="preserve"> 0 </v>
      </c>
      <c r="R572" s="17" t="str">
        <f t="shared" si="286"/>
        <v>00</v>
      </c>
      <c r="S572" s="17" t="str">
        <f t="shared" si="287"/>
        <v xml:space="preserve"> 00</v>
      </c>
      <c r="T572" s="17" t="str">
        <f t="shared" si="295"/>
        <v xml:space="preserve"> 0  00</v>
      </c>
      <c r="U572" s="4">
        <f t="shared" si="288"/>
        <v>0</v>
      </c>
      <c r="V572" s="17" t="str">
        <f t="shared" si="289"/>
        <v xml:space="preserve"> 0</v>
      </c>
      <c r="W572" s="17" t="str">
        <f t="shared" si="296"/>
        <v xml:space="preserve"> 0  0</v>
      </c>
      <c r="X572" s="1" t="str">
        <f t="shared" si="290"/>
        <v>0 00000</v>
      </c>
      <c r="Y572" s="1" t="str">
        <f t="shared" si="291"/>
        <v xml:space="preserve"> 0 00000</v>
      </c>
      <c r="Z572" s="1" t="str">
        <f t="shared" si="297"/>
        <v xml:space="preserve"> 0  0 00000</v>
      </c>
      <c r="AA572" s="1" t="str">
        <f t="shared" si="298"/>
        <v xml:space="preserve"> 000</v>
      </c>
      <c r="AB572" s="1" t="str">
        <f t="shared" si="292"/>
        <v xml:space="preserve">  000</v>
      </c>
      <c r="AC572" s="1" t="str">
        <f t="shared" si="299"/>
        <v xml:space="preserve"> 0   000</v>
      </c>
      <c r="AD572" s="1" t="str">
        <f t="shared" si="300"/>
        <v xml:space="preserve"> </v>
      </c>
      <c r="AE572" s="1" t="str">
        <f t="shared" si="293"/>
        <v xml:space="preserve">  </v>
      </c>
      <c r="AF572" s="1" t="str">
        <f t="shared" si="301"/>
        <v xml:space="preserve"> 0   </v>
      </c>
      <c r="AG572" s="1" t="str">
        <f t="shared" si="273"/>
        <v xml:space="preserve">  00</v>
      </c>
      <c r="AH572" s="1" t="str">
        <f t="shared" si="274"/>
        <v xml:space="preserve">  0</v>
      </c>
      <c r="AI572" s="1" t="str">
        <f t="shared" si="275"/>
        <v xml:space="preserve">  </v>
      </c>
      <c r="AJ572" s="1" t="str">
        <f t="shared" si="276"/>
        <v xml:space="preserve">   0</v>
      </c>
      <c r="AK572" s="1" t="str">
        <f t="shared" si="277"/>
        <v xml:space="preserve">   00</v>
      </c>
      <c r="AL572" s="1" t="str">
        <f t="shared" si="278"/>
        <v xml:space="preserve">   </v>
      </c>
      <c r="AM572" s="1" t="str">
        <f t="shared" si="279"/>
        <v xml:space="preserve"> 0    00</v>
      </c>
      <c r="AN572" s="1" t="str">
        <f t="shared" si="294"/>
        <v xml:space="preserve"> 0    0</v>
      </c>
      <c r="AO572" s="1" t="str">
        <f t="shared" si="280"/>
        <v xml:space="preserve"> 0    </v>
      </c>
      <c r="AP572" s="1" t="str">
        <f t="shared" si="281"/>
        <v>0</v>
      </c>
      <c r="AQ572" s="1">
        <f t="shared" si="282"/>
        <v>0</v>
      </c>
    </row>
    <row r="573" spans="1:43" ht="13.5" customHeight="1" x14ac:dyDescent="0.2">
      <c r="A573" s="15"/>
      <c r="B573" s="241" t="str">
        <f t="shared" si="283"/>
        <v/>
      </c>
      <c r="C573" s="112" t="s">
        <v>3115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4"/>
        <v xml:space="preserve"> 0</v>
      </c>
      <c r="Q573" s="17" t="str">
        <f t="shared" si="285"/>
        <v xml:space="preserve"> 0 </v>
      </c>
      <c r="R573" s="17" t="str">
        <f t="shared" si="286"/>
        <v>00</v>
      </c>
      <c r="S573" s="17" t="str">
        <f t="shared" si="287"/>
        <v xml:space="preserve"> 00</v>
      </c>
      <c r="T573" s="17" t="str">
        <f t="shared" si="295"/>
        <v xml:space="preserve"> 0  00</v>
      </c>
      <c r="U573" s="4">
        <f t="shared" si="288"/>
        <v>0</v>
      </c>
      <c r="V573" s="17" t="str">
        <f t="shared" si="289"/>
        <v xml:space="preserve"> 0</v>
      </c>
      <c r="W573" s="17" t="str">
        <f t="shared" si="296"/>
        <v xml:space="preserve"> 0  0</v>
      </c>
      <c r="X573" s="1" t="str">
        <f t="shared" si="290"/>
        <v>0 00000</v>
      </c>
      <c r="Y573" s="1" t="str">
        <f t="shared" si="291"/>
        <v xml:space="preserve"> 0 00000</v>
      </c>
      <c r="Z573" s="1" t="str">
        <f t="shared" si="297"/>
        <v xml:space="preserve"> 0  0 00000</v>
      </c>
      <c r="AA573" s="1" t="str">
        <f t="shared" si="298"/>
        <v xml:space="preserve"> 000</v>
      </c>
      <c r="AB573" s="1" t="str">
        <f t="shared" si="292"/>
        <v xml:space="preserve">  000</v>
      </c>
      <c r="AC573" s="1" t="str">
        <f t="shared" si="299"/>
        <v xml:space="preserve"> 0   000</v>
      </c>
      <c r="AD573" s="1" t="str">
        <f t="shared" si="300"/>
        <v xml:space="preserve"> </v>
      </c>
      <c r="AE573" s="1" t="str">
        <f t="shared" si="293"/>
        <v xml:space="preserve">  </v>
      </c>
      <c r="AF573" s="1" t="str">
        <f t="shared" si="301"/>
        <v xml:space="preserve"> 0   </v>
      </c>
      <c r="AG573" s="1" t="str">
        <f t="shared" si="273"/>
        <v xml:space="preserve">  00</v>
      </c>
      <c r="AH573" s="1" t="str">
        <f t="shared" si="274"/>
        <v xml:space="preserve">  0</v>
      </c>
      <c r="AI573" s="1" t="str">
        <f t="shared" si="275"/>
        <v xml:space="preserve">  </v>
      </c>
      <c r="AJ573" s="1" t="str">
        <f t="shared" si="276"/>
        <v xml:space="preserve">   0</v>
      </c>
      <c r="AK573" s="1" t="str">
        <f t="shared" si="277"/>
        <v xml:space="preserve">   00</v>
      </c>
      <c r="AL573" s="1" t="str">
        <f t="shared" si="278"/>
        <v xml:space="preserve">   </v>
      </c>
      <c r="AM573" s="1" t="str">
        <f t="shared" si="279"/>
        <v xml:space="preserve"> 0    00</v>
      </c>
      <c r="AN573" s="1" t="str">
        <f t="shared" si="294"/>
        <v xml:space="preserve"> 0    0</v>
      </c>
      <c r="AO573" s="1" t="str">
        <f t="shared" si="280"/>
        <v xml:space="preserve"> 0    </v>
      </c>
      <c r="AP573" s="1" t="str">
        <f t="shared" si="281"/>
        <v>0</v>
      </c>
      <c r="AQ573" s="1">
        <f t="shared" si="282"/>
        <v>0</v>
      </c>
    </row>
    <row r="574" spans="1:43" ht="13.5" customHeight="1" x14ac:dyDescent="0.2">
      <c r="A574" s="15"/>
      <c r="B574" s="241" t="str">
        <f t="shared" si="283"/>
        <v/>
      </c>
      <c r="C574" s="112" t="s">
        <v>3115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4"/>
        <v xml:space="preserve"> 0</v>
      </c>
      <c r="Q574" s="17" t="str">
        <f t="shared" si="285"/>
        <v xml:space="preserve"> 0 </v>
      </c>
      <c r="R574" s="17" t="str">
        <f t="shared" si="286"/>
        <v>00</v>
      </c>
      <c r="S574" s="17" t="str">
        <f t="shared" si="287"/>
        <v xml:space="preserve"> 00</v>
      </c>
      <c r="T574" s="17" t="str">
        <f t="shared" si="295"/>
        <v xml:space="preserve"> 0  00</v>
      </c>
      <c r="U574" s="4">
        <f t="shared" si="288"/>
        <v>0</v>
      </c>
      <c r="V574" s="17" t="str">
        <f t="shared" si="289"/>
        <v xml:space="preserve"> 0</v>
      </c>
      <c r="W574" s="17" t="str">
        <f t="shared" si="296"/>
        <v xml:space="preserve"> 0  0</v>
      </c>
      <c r="X574" s="1" t="str">
        <f t="shared" si="290"/>
        <v>0 00000</v>
      </c>
      <c r="Y574" s="1" t="str">
        <f t="shared" si="291"/>
        <v xml:space="preserve"> 0 00000</v>
      </c>
      <c r="Z574" s="1" t="str">
        <f t="shared" si="297"/>
        <v xml:space="preserve"> 0  0 00000</v>
      </c>
      <c r="AA574" s="1" t="str">
        <f t="shared" si="298"/>
        <v xml:space="preserve"> 000</v>
      </c>
      <c r="AB574" s="1" t="str">
        <f t="shared" si="292"/>
        <v xml:space="preserve">  000</v>
      </c>
      <c r="AC574" s="1" t="str">
        <f t="shared" si="299"/>
        <v xml:space="preserve"> 0   000</v>
      </c>
      <c r="AD574" s="1" t="str">
        <f t="shared" si="300"/>
        <v xml:space="preserve"> </v>
      </c>
      <c r="AE574" s="1" t="str">
        <f t="shared" si="293"/>
        <v xml:space="preserve">  </v>
      </c>
      <c r="AF574" s="1" t="str">
        <f t="shared" si="301"/>
        <v xml:space="preserve"> 0   </v>
      </c>
      <c r="AG574" s="1" t="str">
        <f t="shared" si="273"/>
        <v xml:space="preserve">  00</v>
      </c>
      <c r="AH574" s="1" t="str">
        <f t="shared" si="274"/>
        <v xml:space="preserve">  0</v>
      </c>
      <c r="AI574" s="1" t="str">
        <f t="shared" si="275"/>
        <v xml:space="preserve">  </v>
      </c>
      <c r="AJ574" s="1" t="str">
        <f t="shared" si="276"/>
        <v xml:space="preserve">   0</v>
      </c>
      <c r="AK574" s="1" t="str">
        <f t="shared" si="277"/>
        <v xml:space="preserve">   00</v>
      </c>
      <c r="AL574" s="1" t="str">
        <f t="shared" si="278"/>
        <v xml:space="preserve">   </v>
      </c>
      <c r="AM574" s="1" t="str">
        <f t="shared" si="279"/>
        <v xml:space="preserve"> 0    00</v>
      </c>
      <c r="AN574" s="1" t="str">
        <f t="shared" si="294"/>
        <v xml:space="preserve"> 0    0</v>
      </c>
      <c r="AO574" s="1" t="str">
        <f t="shared" si="280"/>
        <v xml:space="preserve"> 0    </v>
      </c>
      <c r="AP574" s="1" t="str">
        <f t="shared" si="281"/>
        <v>0</v>
      </c>
      <c r="AQ574" s="1">
        <f t="shared" si="282"/>
        <v>0</v>
      </c>
    </row>
    <row r="575" spans="1:43" ht="13.5" customHeight="1" x14ac:dyDescent="0.2">
      <c r="A575" s="15"/>
      <c r="B575" s="241" t="str">
        <f t="shared" si="283"/>
        <v/>
      </c>
      <c r="C575" s="112" t="s">
        <v>3115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4"/>
        <v xml:space="preserve"> 0</v>
      </c>
      <c r="Q575" s="17" t="str">
        <f t="shared" si="285"/>
        <v xml:space="preserve"> 0 </v>
      </c>
      <c r="R575" s="17" t="str">
        <f t="shared" si="286"/>
        <v>00</v>
      </c>
      <c r="S575" s="17" t="str">
        <f t="shared" si="287"/>
        <v xml:space="preserve"> 00</v>
      </c>
      <c r="T575" s="17" t="str">
        <f t="shared" si="295"/>
        <v xml:space="preserve"> 0  00</v>
      </c>
      <c r="U575" s="4">
        <f t="shared" si="288"/>
        <v>0</v>
      </c>
      <c r="V575" s="17" t="str">
        <f t="shared" si="289"/>
        <v xml:space="preserve"> 0</v>
      </c>
      <c r="W575" s="17" t="str">
        <f t="shared" si="296"/>
        <v xml:space="preserve"> 0  0</v>
      </c>
      <c r="X575" s="1" t="str">
        <f t="shared" si="290"/>
        <v>0 00000</v>
      </c>
      <c r="Y575" s="1" t="str">
        <f t="shared" si="291"/>
        <v xml:space="preserve"> 0 00000</v>
      </c>
      <c r="Z575" s="1" t="str">
        <f t="shared" si="297"/>
        <v xml:space="preserve"> 0  0 00000</v>
      </c>
      <c r="AA575" s="1" t="str">
        <f t="shared" si="298"/>
        <v xml:space="preserve"> 000</v>
      </c>
      <c r="AB575" s="1" t="str">
        <f t="shared" si="292"/>
        <v xml:space="preserve">  000</v>
      </c>
      <c r="AC575" s="1" t="str">
        <f t="shared" si="299"/>
        <v xml:space="preserve"> 0   000</v>
      </c>
      <c r="AD575" s="1" t="str">
        <f t="shared" si="300"/>
        <v xml:space="preserve"> </v>
      </c>
      <c r="AE575" s="1" t="str">
        <f t="shared" si="293"/>
        <v xml:space="preserve">  </v>
      </c>
      <c r="AF575" s="1" t="str">
        <f t="shared" si="301"/>
        <v xml:space="preserve"> 0   </v>
      </c>
      <c r="AG575" s="1" t="str">
        <f t="shared" si="273"/>
        <v xml:space="preserve">  00</v>
      </c>
      <c r="AH575" s="1" t="str">
        <f t="shared" si="274"/>
        <v xml:space="preserve">  0</v>
      </c>
      <c r="AI575" s="1" t="str">
        <f t="shared" si="275"/>
        <v xml:space="preserve">  </v>
      </c>
      <c r="AJ575" s="1" t="str">
        <f t="shared" si="276"/>
        <v xml:space="preserve">   0</v>
      </c>
      <c r="AK575" s="1" t="str">
        <f t="shared" si="277"/>
        <v xml:space="preserve">   00</v>
      </c>
      <c r="AL575" s="1" t="str">
        <f t="shared" si="278"/>
        <v xml:space="preserve">   </v>
      </c>
      <c r="AM575" s="1" t="str">
        <f t="shared" si="279"/>
        <v xml:space="preserve"> 0    00</v>
      </c>
      <c r="AN575" s="1" t="str">
        <f t="shared" si="294"/>
        <v xml:space="preserve"> 0    0</v>
      </c>
      <c r="AO575" s="1" t="str">
        <f t="shared" si="280"/>
        <v xml:space="preserve"> 0    </v>
      </c>
      <c r="AP575" s="1" t="str">
        <f t="shared" si="281"/>
        <v>0</v>
      </c>
      <c r="AQ575" s="1">
        <f t="shared" si="282"/>
        <v>0</v>
      </c>
    </row>
    <row r="576" spans="1:43" ht="13.5" customHeight="1" x14ac:dyDescent="0.2">
      <c r="A576" s="15"/>
      <c r="B576" s="241" t="str">
        <f t="shared" si="283"/>
        <v/>
      </c>
      <c r="C576" s="112" t="s">
        <v>3115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4"/>
        <v xml:space="preserve"> 0</v>
      </c>
      <c r="Q576" s="17" t="str">
        <f t="shared" si="285"/>
        <v xml:space="preserve"> 0 </v>
      </c>
      <c r="R576" s="17" t="str">
        <f t="shared" si="286"/>
        <v>00</v>
      </c>
      <c r="S576" s="17" t="str">
        <f t="shared" si="287"/>
        <v xml:space="preserve"> 00</v>
      </c>
      <c r="T576" s="17" t="str">
        <f t="shared" si="295"/>
        <v xml:space="preserve"> 0  00</v>
      </c>
      <c r="U576" s="4">
        <f t="shared" si="288"/>
        <v>0</v>
      </c>
      <c r="V576" s="17" t="str">
        <f t="shared" si="289"/>
        <v xml:space="preserve"> 0</v>
      </c>
      <c r="W576" s="17" t="str">
        <f t="shared" si="296"/>
        <v xml:space="preserve"> 0  0</v>
      </c>
      <c r="X576" s="1" t="str">
        <f t="shared" si="290"/>
        <v>0 00000</v>
      </c>
      <c r="Y576" s="1" t="str">
        <f t="shared" si="291"/>
        <v xml:space="preserve"> 0 00000</v>
      </c>
      <c r="Z576" s="1" t="str">
        <f t="shared" si="297"/>
        <v xml:space="preserve"> 0  0 00000</v>
      </c>
      <c r="AA576" s="1" t="str">
        <f t="shared" si="298"/>
        <v xml:space="preserve"> 000</v>
      </c>
      <c r="AB576" s="1" t="str">
        <f t="shared" si="292"/>
        <v xml:space="preserve">  000</v>
      </c>
      <c r="AC576" s="1" t="str">
        <f t="shared" si="299"/>
        <v xml:space="preserve"> 0   000</v>
      </c>
      <c r="AD576" s="1" t="str">
        <f t="shared" si="300"/>
        <v xml:space="preserve"> </v>
      </c>
      <c r="AE576" s="1" t="str">
        <f t="shared" si="293"/>
        <v xml:space="preserve">  </v>
      </c>
      <c r="AF576" s="1" t="str">
        <f t="shared" si="301"/>
        <v xml:space="preserve"> 0   </v>
      </c>
      <c r="AG576" s="1" t="str">
        <f t="shared" si="273"/>
        <v xml:space="preserve">  00</v>
      </c>
      <c r="AH576" s="1" t="str">
        <f t="shared" si="274"/>
        <v xml:space="preserve">  0</v>
      </c>
      <c r="AI576" s="1" t="str">
        <f t="shared" si="275"/>
        <v xml:space="preserve">  </v>
      </c>
      <c r="AJ576" s="1" t="str">
        <f t="shared" si="276"/>
        <v xml:space="preserve">   0</v>
      </c>
      <c r="AK576" s="1" t="str">
        <f t="shared" si="277"/>
        <v xml:space="preserve">   00</v>
      </c>
      <c r="AL576" s="1" t="str">
        <f t="shared" si="278"/>
        <v xml:space="preserve">   </v>
      </c>
      <c r="AM576" s="1" t="str">
        <f t="shared" si="279"/>
        <v xml:space="preserve"> 0    00</v>
      </c>
      <c r="AN576" s="1" t="str">
        <f t="shared" si="294"/>
        <v xml:space="preserve"> 0    0</v>
      </c>
      <c r="AO576" s="1" t="str">
        <f t="shared" si="280"/>
        <v xml:space="preserve"> 0    </v>
      </c>
      <c r="AP576" s="1" t="str">
        <f t="shared" si="281"/>
        <v>0</v>
      </c>
      <c r="AQ576" s="1">
        <f t="shared" si="282"/>
        <v>0</v>
      </c>
    </row>
    <row r="577" spans="1:43" ht="13.5" customHeight="1" x14ac:dyDescent="0.2">
      <c r="A577" s="15"/>
      <c r="B577" s="241" t="str">
        <f t="shared" si="283"/>
        <v/>
      </c>
      <c r="C577" s="112" t="s">
        <v>3115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4"/>
        <v xml:space="preserve"> 0</v>
      </c>
      <c r="Q577" s="17" t="str">
        <f t="shared" si="285"/>
        <v xml:space="preserve"> 0 </v>
      </c>
      <c r="R577" s="17" t="str">
        <f t="shared" si="286"/>
        <v>00</v>
      </c>
      <c r="S577" s="17" t="str">
        <f t="shared" si="287"/>
        <v xml:space="preserve"> 00</v>
      </c>
      <c r="T577" s="17" t="str">
        <f t="shared" si="295"/>
        <v xml:space="preserve"> 0  00</v>
      </c>
      <c r="U577" s="4">
        <f t="shared" si="288"/>
        <v>0</v>
      </c>
      <c r="V577" s="17" t="str">
        <f t="shared" si="289"/>
        <v xml:space="preserve"> 0</v>
      </c>
      <c r="W577" s="17" t="str">
        <f t="shared" si="296"/>
        <v xml:space="preserve"> 0  0</v>
      </c>
      <c r="X577" s="1" t="str">
        <f t="shared" si="290"/>
        <v>0 00000</v>
      </c>
      <c r="Y577" s="1" t="str">
        <f t="shared" si="291"/>
        <v xml:space="preserve"> 0 00000</v>
      </c>
      <c r="Z577" s="1" t="str">
        <f t="shared" si="297"/>
        <v xml:space="preserve"> 0  0 00000</v>
      </c>
      <c r="AA577" s="1" t="str">
        <f t="shared" si="298"/>
        <v xml:space="preserve"> 000</v>
      </c>
      <c r="AB577" s="1" t="str">
        <f t="shared" si="292"/>
        <v xml:space="preserve">  000</v>
      </c>
      <c r="AC577" s="1" t="str">
        <f t="shared" si="299"/>
        <v xml:space="preserve"> 0   000</v>
      </c>
      <c r="AD577" s="1" t="str">
        <f t="shared" si="300"/>
        <v xml:space="preserve"> </v>
      </c>
      <c r="AE577" s="1" t="str">
        <f t="shared" si="293"/>
        <v xml:space="preserve">  </v>
      </c>
      <c r="AF577" s="1" t="str">
        <f t="shared" si="301"/>
        <v xml:space="preserve"> 0   </v>
      </c>
      <c r="AG577" s="1" t="str">
        <f t="shared" si="273"/>
        <v xml:space="preserve">  00</v>
      </c>
      <c r="AH577" s="1" t="str">
        <f t="shared" si="274"/>
        <v xml:space="preserve">  0</v>
      </c>
      <c r="AI577" s="1" t="str">
        <f t="shared" si="275"/>
        <v xml:space="preserve">  </v>
      </c>
      <c r="AJ577" s="1" t="str">
        <f t="shared" si="276"/>
        <v xml:space="preserve">   0</v>
      </c>
      <c r="AK577" s="1" t="str">
        <f t="shared" si="277"/>
        <v xml:space="preserve">   00</v>
      </c>
      <c r="AL577" s="1" t="str">
        <f t="shared" si="278"/>
        <v xml:space="preserve">   </v>
      </c>
      <c r="AM577" s="1" t="str">
        <f t="shared" si="279"/>
        <v xml:space="preserve"> 0    00</v>
      </c>
      <c r="AN577" s="1" t="str">
        <f t="shared" si="294"/>
        <v xml:space="preserve"> 0    0</v>
      </c>
      <c r="AO577" s="1" t="str">
        <f t="shared" si="280"/>
        <v xml:space="preserve"> 0    </v>
      </c>
      <c r="AP577" s="1" t="str">
        <f t="shared" si="281"/>
        <v>0</v>
      </c>
      <c r="AQ577" s="1">
        <f t="shared" si="282"/>
        <v>0</v>
      </c>
    </row>
    <row r="578" spans="1:43" ht="13.5" customHeight="1" x14ac:dyDescent="0.2">
      <c r="A578" s="15"/>
      <c r="B578" s="241" t="str">
        <f t="shared" si="283"/>
        <v/>
      </c>
      <c r="C578" s="112" t="s">
        <v>3115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4"/>
        <v xml:space="preserve"> 0</v>
      </c>
      <c r="Q578" s="17" t="str">
        <f t="shared" si="285"/>
        <v xml:space="preserve"> 0 </v>
      </c>
      <c r="R578" s="17" t="str">
        <f t="shared" si="286"/>
        <v>00</v>
      </c>
      <c r="S578" s="17" t="str">
        <f t="shared" si="287"/>
        <v xml:space="preserve"> 00</v>
      </c>
      <c r="T578" s="17" t="str">
        <f t="shared" si="295"/>
        <v xml:space="preserve"> 0  00</v>
      </c>
      <c r="U578" s="4">
        <f t="shared" si="288"/>
        <v>0</v>
      </c>
      <c r="V578" s="17" t="str">
        <f t="shared" si="289"/>
        <v xml:space="preserve"> 0</v>
      </c>
      <c r="W578" s="17" t="str">
        <f t="shared" si="296"/>
        <v xml:space="preserve"> 0  0</v>
      </c>
      <c r="X578" s="1" t="str">
        <f t="shared" si="290"/>
        <v>0 00000</v>
      </c>
      <c r="Y578" s="1" t="str">
        <f t="shared" si="291"/>
        <v xml:space="preserve"> 0 00000</v>
      </c>
      <c r="Z578" s="1" t="str">
        <f t="shared" si="297"/>
        <v xml:space="preserve"> 0  0 00000</v>
      </c>
      <c r="AA578" s="1" t="str">
        <f t="shared" si="298"/>
        <v xml:space="preserve"> 000</v>
      </c>
      <c r="AB578" s="1" t="str">
        <f t="shared" si="292"/>
        <v xml:space="preserve">  000</v>
      </c>
      <c r="AC578" s="1" t="str">
        <f t="shared" si="299"/>
        <v xml:space="preserve"> 0   000</v>
      </c>
      <c r="AD578" s="1" t="str">
        <f t="shared" si="300"/>
        <v xml:space="preserve"> </v>
      </c>
      <c r="AE578" s="1" t="str">
        <f t="shared" si="293"/>
        <v xml:space="preserve">  </v>
      </c>
      <c r="AF578" s="1" t="str">
        <f t="shared" si="301"/>
        <v xml:space="preserve"> 0   </v>
      </c>
      <c r="AG578" s="1" t="str">
        <f t="shared" ref="AG578:AG641" si="302">E578&amp;" "&amp;F578&amp;G578&amp;" "&amp;LEFT(H578,1)&amp;"00"</f>
        <v xml:space="preserve">  00</v>
      </c>
      <c r="AH578" s="1" t="str">
        <f t="shared" ref="AH578:AH641" si="303">E578&amp;" "&amp;F578&amp;G578&amp;" "&amp;LEFT(H578,2)&amp;"0"</f>
        <v xml:space="preserve">  0</v>
      </c>
      <c r="AI578" s="1" t="str">
        <f t="shared" ref="AI578:AI641" si="304">E578&amp;" "&amp;F578&amp;G578&amp;" "&amp;H578</f>
        <v xml:space="preserve">  </v>
      </c>
      <c r="AJ578" s="1" t="str">
        <f t="shared" ref="AJ578:AJ641" si="305">D578&amp;" "&amp;AH578</f>
        <v xml:space="preserve">   0</v>
      </c>
      <c r="AK578" s="1" t="str">
        <f t="shared" ref="AK578:AK641" si="306">D578&amp;" "&amp;AG578</f>
        <v xml:space="preserve">   00</v>
      </c>
      <c r="AL578" s="1" t="str">
        <f t="shared" ref="AL578:AL641" si="307">D578&amp;" "&amp;AI578</f>
        <v xml:space="preserve">   </v>
      </c>
      <c r="AM578" s="1" t="str">
        <f t="shared" ref="AM578:AM641" si="308">Q578&amp;" "&amp;AG578</f>
        <v xml:space="preserve"> 0    00</v>
      </c>
      <c r="AN578" s="1" t="str">
        <f t="shared" si="294"/>
        <v xml:space="preserve"> 0    0</v>
      </c>
      <c r="AO578" s="1" t="str">
        <f t="shared" ref="AO578:AO641" si="309">Q578&amp;" "&amp;AI578</f>
        <v xml:space="preserve"> 0    </v>
      </c>
      <c r="AP578" s="1" t="str">
        <f t="shared" ref="AP578:AP641" si="310">LEFT(I578,2)&amp;"0"</f>
        <v>0</v>
      </c>
      <c r="AQ578" s="1">
        <f t="shared" ref="AQ578:AQ641" si="311">I578</f>
        <v>0</v>
      </c>
    </row>
    <row r="579" spans="1:43" ht="13.5" customHeight="1" x14ac:dyDescent="0.2">
      <c r="A579" s="15"/>
      <c r="B579" s="241" t="str">
        <f t="shared" ref="B579:B642" si="312">LEFT(F579,2)</f>
        <v/>
      </c>
      <c r="C579" s="112" t="s">
        <v>3115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3">B579&amp;C579</f>
        <v xml:space="preserve"> 0</v>
      </c>
      <c r="Q579" s="17" t="str">
        <f t="shared" ref="Q579:Q642" si="314">P579&amp;" "&amp;D579</f>
        <v xml:space="preserve"> 0 </v>
      </c>
      <c r="R579" s="17" t="str">
        <f t="shared" ref="R579:R642" si="315">LEFT(E579,2)&amp;"00"</f>
        <v>00</v>
      </c>
      <c r="S579" s="17" t="str">
        <f t="shared" ref="S579:S642" si="316">D579&amp;" "&amp;R579</f>
        <v xml:space="preserve"> 00</v>
      </c>
      <c r="T579" s="17" t="str">
        <f t="shared" si="295"/>
        <v xml:space="preserve"> 0  00</v>
      </c>
      <c r="U579" s="4">
        <f t="shared" ref="U579:U642" si="317">E579</f>
        <v>0</v>
      </c>
      <c r="V579" s="17" t="str">
        <f t="shared" ref="V579:V642" si="318">D579&amp;" "&amp;U579</f>
        <v xml:space="preserve"> 0</v>
      </c>
      <c r="W579" s="17" t="str">
        <f t="shared" si="296"/>
        <v xml:space="preserve"> 0  0</v>
      </c>
      <c r="X579" s="1" t="str">
        <f t="shared" ref="X579:X642" si="319">U579&amp;" "&amp;F579&amp;"00000"</f>
        <v>0 00000</v>
      </c>
      <c r="Y579" s="1" t="str">
        <f t="shared" ref="Y579:Y642" si="320">D579&amp;" "&amp;X579</f>
        <v xml:space="preserve"> 0 00000</v>
      </c>
      <c r="Z579" s="1" t="str">
        <f t="shared" si="297"/>
        <v xml:space="preserve"> 0  0 00000</v>
      </c>
      <c r="AA579" s="1" t="str">
        <f t="shared" si="298"/>
        <v xml:space="preserve"> 000</v>
      </c>
      <c r="AB579" s="1" t="str">
        <f t="shared" ref="AB579:AB642" si="321">D579&amp;" "&amp;AA579</f>
        <v xml:space="preserve">  000</v>
      </c>
      <c r="AC579" s="1" t="str">
        <f t="shared" si="299"/>
        <v xml:space="preserve"> 0   000</v>
      </c>
      <c r="AD579" s="1" t="str">
        <f t="shared" si="300"/>
        <v xml:space="preserve"> </v>
      </c>
      <c r="AE579" s="1" t="str">
        <f t="shared" ref="AE579:AE642" si="322">D579&amp;" "&amp;AD579</f>
        <v xml:space="preserve">  </v>
      </c>
      <c r="AF579" s="1" t="str">
        <f t="shared" si="301"/>
        <v xml:space="preserve"> 0   </v>
      </c>
      <c r="AG579" s="1" t="str">
        <f t="shared" si="302"/>
        <v xml:space="preserve">  00</v>
      </c>
      <c r="AH579" s="1" t="str">
        <f t="shared" si="303"/>
        <v xml:space="preserve">  0</v>
      </c>
      <c r="AI579" s="1" t="str">
        <f t="shared" si="304"/>
        <v xml:space="preserve">  </v>
      </c>
      <c r="AJ579" s="1" t="str">
        <f t="shared" si="305"/>
        <v xml:space="preserve">   0</v>
      </c>
      <c r="AK579" s="1" t="str">
        <f t="shared" si="306"/>
        <v xml:space="preserve">   00</v>
      </c>
      <c r="AL579" s="1" t="str">
        <f t="shared" si="307"/>
        <v xml:space="preserve">   </v>
      </c>
      <c r="AM579" s="1" t="str">
        <f t="shared" si="308"/>
        <v xml:space="preserve"> 0    00</v>
      </c>
      <c r="AN579" s="1" t="str">
        <f t="shared" ref="AN579:AN642" si="323">Q579&amp;" "&amp;AH579</f>
        <v xml:space="preserve"> 0    0</v>
      </c>
      <c r="AO579" s="1" t="str">
        <f t="shared" si="309"/>
        <v xml:space="preserve"> 0    </v>
      </c>
      <c r="AP579" s="1" t="str">
        <f t="shared" si="310"/>
        <v>0</v>
      </c>
      <c r="AQ579" s="1">
        <f t="shared" si="311"/>
        <v>0</v>
      </c>
    </row>
    <row r="580" spans="1:43" ht="13.5" customHeight="1" x14ac:dyDescent="0.2">
      <c r="A580" s="15"/>
      <c r="B580" s="241" t="str">
        <f t="shared" si="312"/>
        <v/>
      </c>
      <c r="C580" s="112" t="s">
        <v>3115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3"/>
        <v xml:space="preserve"> 0</v>
      </c>
      <c r="Q580" s="17" t="str">
        <f t="shared" si="314"/>
        <v xml:space="preserve"> 0 </v>
      </c>
      <c r="R580" s="17" t="str">
        <f t="shared" si="315"/>
        <v>00</v>
      </c>
      <c r="S580" s="17" t="str">
        <f t="shared" si="316"/>
        <v xml:space="preserve"> 00</v>
      </c>
      <c r="T580" s="17" t="str">
        <f t="shared" si="295"/>
        <v xml:space="preserve"> 0  00</v>
      </c>
      <c r="U580" s="4">
        <f t="shared" si="317"/>
        <v>0</v>
      </c>
      <c r="V580" s="17" t="str">
        <f t="shared" si="318"/>
        <v xml:space="preserve"> 0</v>
      </c>
      <c r="W580" s="17" t="str">
        <f t="shared" si="296"/>
        <v xml:space="preserve"> 0  0</v>
      </c>
      <c r="X580" s="1" t="str">
        <f t="shared" si="319"/>
        <v>0 00000</v>
      </c>
      <c r="Y580" s="1" t="str">
        <f t="shared" si="320"/>
        <v xml:space="preserve"> 0 00000</v>
      </c>
      <c r="Z580" s="1" t="str">
        <f t="shared" si="297"/>
        <v xml:space="preserve"> 0  0 00000</v>
      </c>
      <c r="AA580" s="1" t="str">
        <f t="shared" si="298"/>
        <v xml:space="preserve"> 000</v>
      </c>
      <c r="AB580" s="1" t="str">
        <f t="shared" si="321"/>
        <v xml:space="preserve">  000</v>
      </c>
      <c r="AC580" s="1" t="str">
        <f t="shared" si="299"/>
        <v xml:space="preserve"> 0   000</v>
      </c>
      <c r="AD580" s="1" t="str">
        <f t="shared" si="300"/>
        <v xml:space="preserve"> </v>
      </c>
      <c r="AE580" s="1" t="str">
        <f t="shared" si="322"/>
        <v xml:space="preserve">  </v>
      </c>
      <c r="AF580" s="1" t="str">
        <f t="shared" si="301"/>
        <v xml:space="preserve"> 0   </v>
      </c>
      <c r="AG580" s="1" t="str">
        <f t="shared" si="302"/>
        <v xml:space="preserve">  00</v>
      </c>
      <c r="AH580" s="1" t="str">
        <f t="shared" si="303"/>
        <v xml:space="preserve">  0</v>
      </c>
      <c r="AI580" s="1" t="str">
        <f t="shared" si="304"/>
        <v xml:space="preserve">  </v>
      </c>
      <c r="AJ580" s="1" t="str">
        <f t="shared" si="305"/>
        <v xml:space="preserve">   0</v>
      </c>
      <c r="AK580" s="1" t="str">
        <f t="shared" si="306"/>
        <v xml:space="preserve">   00</v>
      </c>
      <c r="AL580" s="1" t="str">
        <f t="shared" si="307"/>
        <v xml:space="preserve">   </v>
      </c>
      <c r="AM580" s="1" t="str">
        <f t="shared" si="308"/>
        <v xml:space="preserve"> 0    00</v>
      </c>
      <c r="AN580" s="1" t="str">
        <f t="shared" si="323"/>
        <v xml:space="preserve"> 0    0</v>
      </c>
      <c r="AO580" s="1" t="str">
        <f t="shared" si="309"/>
        <v xml:space="preserve"> 0    </v>
      </c>
      <c r="AP580" s="1" t="str">
        <f t="shared" si="310"/>
        <v>0</v>
      </c>
      <c r="AQ580" s="1">
        <f t="shared" si="311"/>
        <v>0</v>
      </c>
    </row>
    <row r="581" spans="1:43" ht="13.5" customHeight="1" x14ac:dyDescent="0.2">
      <c r="A581" s="15"/>
      <c r="B581" s="241" t="str">
        <f t="shared" si="312"/>
        <v/>
      </c>
      <c r="C581" s="112" t="s">
        <v>3115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3"/>
        <v xml:space="preserve"> 0</v>
      </c>
      <c r="Q581" s="17" t="str">
        <f t="shared" si="314"/>
        <v xml:space="preserve"> 0 </v>
      </c>
      <c r="R581" s="17" t="str">
        <f t="shared" si="315"/>
        <v>00</v>
      </c>
      <c r="S581" s="17" t="str">
        <f t="shared" si="316"/>
        <v xml:space="preserve"> 00</v>
      </c>
      <c r="T581" s="17" t="str">
        <f t="shared" si="295"/>
        <v xml:space="preserve"> 0  00</v>
      </c>
      <c r="U581" s="4">
        <f t="shared" si="317"/>
        <v>0</v>
      </c>
      <c r="V581" s="17" t="str">
        <f t="shared" si="318"/>
        <v xml:space="preserve"> 0</v>
      </c>
      <c r="W581" s="17" t="str">
        <f t="shared" si="296"/>
        <v xml:space="preserve"> 0  0</v>
      </c>
      <c r="X581" s="1" t="str">
        <f t="shared" si="319"/>
        <v>0 00000</v>
      </c>
      <c r="Y581" s="1" t="str">
        <f t="shared" si="320"/>
        <v xml:space="preserve"> 0 00000</v>
      </c>
      <c r="Z581" s="1" t="str">
        <f t="shared" si="297"/>
        <v xml:space="preserve"> 0  0 00000</v>
      </c>
      <c r="AA581" s="1" t="str">
        <f t="shared" si="298"/>
        <v xml:space="preserve"> 000</v>
      </c>
      <c r="AB581" s="1" t="str">
        <f t="shared" si="321"/>
        <v xml:space="preserve">  000</v>
      </c>
      <c r="AC581" s="1" t="str">
        <f t="shared" si="299"/>
        <v xml:space="preserve"> 0   000</v>
      </c>
      <c r="AD581" s="1" t="str">
        <f t="shared" si="300"/>
        <v xml:space="preserve"> </v>
      </c>
      <c r="AE581" s="1" t="str">
        <f t="shared" si="322"/>
        <v xml:space="preserve">  </v>
      </c>
      <c r="AF581" s="1" t="str">
        <f t="shared" si="301"/>
        <v xml:space="preserve"> 0   </v>
      </c>
      <c r="AG581" s="1" t="str">
        <f t="shared" si="302"/>
        <v xml:space="preserve">  00</v>
      </c>
      <c r="AH581" s="1" t="str">
        <f t="shared" si="303"/>
        <v xml:space="preserve">  0</v>
      </c>
      <c r="AI581" s="1" t="str">
        <f t="shared" si="304"/>
        <v xml:space="preserve">  </v>
      </c>
      <c r="AJ581" s="1" t="str">
        <f t="shared" si="305"/>
        <v xml:space="preserve">   0</v>
      </c>
      <c r="AK581" s="1" t="str">
        <f t="shared" si="306"/>
        <v xml:space="preserve">   00</v>
      </c>
      <c r="AL581" s="1" t="str">
        <f t="shared" si="307"/>
        <v xml:space="preserve">   </v>
      </c>
      <c r="AM581" s="1" t="str">
        <f t="shared" si="308"/>
        <v xml:space="preserve"> 0    00</v>
      </c>
      <c r="AN581" s="1" t="str">
        <f t="shared" si="323"/>
        <v xml:space="preserve"> 0    0</v>
      </c>
      <c r="AO581" s="1" t="str">
        <f t="shared" si="309"/>
        <v xml:space="preserve"> 0    </v>
      </c>
      <c r="AP581" s="1" t="str">
        <f t="shared" si="310"/>
        <v>0</v>
      </c>
      <c r="AQ581" s="1">
        <f t="shared" si="311"/>
        <v>0</v>
      </c>
    </row>
    <row r="582" spans="1:43" ht="13.5" customHeight="1" x14ac:dyDescent="0.2">
      <c r="A582" s="15"/>
      <c r="B582" s="241" t="str">
        <f t="shared" si="312"/>
        <v/>
      </c>
      <c r="C582" s="112" t="s">
        <v>3115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3"/>
        <v xml:space="preserve"> 0</v>
      </c>
      <c r="Q582" s="17" t="str">
        <f t="shared" si="314"/>
        <v xml:space="preserve"> 0 </v>
      </c>
      <c r="R582" s="17" t="str">
        <f t="shared" si="315"/>
        <v>00</v>
      </c>
      <c r="S582" s="17" t="str">
        <f t="shared" si="316"/>
        <v xml:space="preserve"> 00</v>
      </c>
      <c r="T582" s="17" t="str">
        <f t="shared" si="295"/>
        <v xml:space="preserve"> 0  00</v>
      </c>
      <c r="U582" s="4">
        <f t="shared" si="317"/>
        <v>0</v>
      </c>
      <c r="V582" s="17" t="str">
        <f t="shared" si="318"/>
        <v xml:space="preserve"> 0</v>
      </c>
      <c r="W582" s="17" t="str">
        <f t="shared" si="296"/>
        <v xml:space="preserve"> 0  0</v>
      </c>
      <c r="X582" s="1" t="str">
        <f t="shared" si="319"/>
        <v>0 00000</v>
      </c>
      <c r="Y582" s="1" t="str">
        <f t="shared" si="320"/>
        <v xml:space="preserve"> 0 00000</v>
      </c>
      <c r="Z582" s="1" t="str">
        <f t="shared" si="297"/>
        <v xml:space="preserve"> 0  0 00000</v>
      </c>
      <c r="AA582" s="1" t="str">
        <f t="shared" si="298"/>
        <v xml:space="preserve"> 000</v>
      </c>
      <c r="AB582" s="1" t="str">
        <f t="shared" si="321"/>
        <v xml:space="preserve">  000</v>
      </c>
      <c r="AC582" s="1" t="str">
        <f t="shared" si="299"/>
        <v xml:space="preserve"> 0   000</v>
      </c>
      <c r="AD582" s="1" t="str">
        <f t="shared" si="300"/>
        <v xml:space="preserve"> </v>
      </c>
      <c r="AE582" s="1" t="str">
        <f t="shared" si="322"/>
        <v xml:space="preserve">  </v>
      </c>
      <c r="AF582" s="1" t="str">
        <f t="shared" si="301"/>
        <v xml:space="preserve"> 0   </v>
      </c>
      <c r="AG582" s="1" t="str">
        <f t="shared" si="302"/>
        <v xml:space="preserve">  00</v>
      </c>
      <c r="AH582" s="1" t="str">
        <f t="shared" si="303"/>
        <v xml:space="preserve">  0</v>
      </c>
      <c r="AI582" s="1" t="str">
        <f t="shared" si="304"/>
        <v xml:space="preserve">  </v>
      </c>
      <c r="AJ582" s="1" t="str">
        <f t="shared" si="305"/>
        <v xml:space="preserve">   0</v>
      </c>
      <c r="AK582" s="1" t="str">
        <f t="shared" si="306"/>
        <v xml:space="preserve">   00</v>
      </c>
      <c r="AL582" s="1" t="str">
        <f t="shared" si="307"/>
        <v xml:space="preserve">   </v>
      </c>
      <c r="AM582" s="1" t="str">
        <f t="shared" si="308"/>
        <v xml:space="preserve"> 0    00</v>
      </c>
      <c r="AN582" s="1" t="str">
        <f t="shared" si="323"/>
        <v xml:space="preserve"> 0    0</v>
      </c>
      <c r="AO582" s="1" t="str">
        <f t="shared" si="309"/>
        <v xml:space="preserve"> 0    </v>
      </c>
      <c r="AP582" s="1" t="str">
        <f t="shared" si="310"/>
        <v>0</v>
      </c>
      <c r="AQ582" s="1">
        <f t="shared" si="311"/>
        <v>0</v>
      </c>
    </row>
    <row r="583" spans="1:43" ht="13.5" customHeight="1" x14ac:dyDescent="0.2">
      <c r="A583" s="15"/>
      <c r="B583" s="241" t="str">
        <f t="shared" si="312"/>
        <v/>
      </c>
      <c r="C583" s="112" t="s">
        <v>3115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3"/>
        <v xml:space="preserve"> 0</v>
      </c>
      <c r="Q583" s="17" t="str">
        <f t="shared" si="314"/>
        <v xml:space="preserve"> 0 </v>
      </c>
      <c r="R583" s="17" t="str">
        <f t="shared" si="315"/>
        <v>00</v>
      </c>
      <c r="S583" s="17" t="str">
        <f t="shared" si="316"/>
        <v xml:space="preserve"> 00</v>
      </c>
      <c r="T583" s="17" t="str">
        <f t="shared" si="295"/>
        <v xml:space="preserve"> 0  00</v>
      </c>
      <c r="U583" s="4">
        <f t="shared" si="317"/>
        <v>0</v>
      </c>
      <c r="V583" s="17" t="str">
        <f t="shared" si="318"/>
        <v xml:space="preserve"> 0</v>
      </c>
      <c r="W583" s="17" t="str">
        <f t="shared" si="296"/>
        <v xml:space="preserve"> 0  0</v>
      </c>
      <c r="X583" s="1" t="str">
        <f t="shared" si="319"/>
        <v>0 00000</v>
      </c>
      <c r="Y583" s="1" t="str">
        <f t="shared" si="320"/>
        <v xml:space="preserve"> 0 00000</v>
      </c>
      <c r="Z583" s="1" t="str">
        <f t="shared" si="297"/>
        <v xml:space="preserve"> 0  0 00000</v>
      </c>
      <c r="AA583" s="1" t="str">
        <f t="shared" si="298"/>
        <v xml:space="preserve"> 000</v>
      </c>
      <c r="AB583" s="1" t="str">
        <f t="shared" si="321"/>
        <v xml:space="preserve">  000</v>
      </c>
      <c r="AC583" s="1" t="str">
        <f t="shared" si="299"/>
        <v xml:space="preserve"> 0   000</v>
      </c>
      <c r="AD583" s="1" t="str">
        <f t="shared" si="300"/>
        <v xml:space="preserve"> </v>
      </c>
      <c r="AE583" s="1" t="str">
        <f t="shared" si="322"/>
        <v xml:space="preserve">  </v>
      </c>
      <c r="AF583" s="1" t="str">
        <f t="shared" si="301"/>
        <v xml:space="preserve"> 0   </v>
      </c>
      <c r="AG583" s="1" t="str">
        <f t="shared" si="302"/>
        <v xml:space="preserve">  00</v>
      </c>
      <c r="AH583" s="1" t="str">
        <f t="shared" si="303"/>
        <v xml:space="preserve">  0</v>
      </c>
      <c r="AI583" s="1" t="str">
        <f t="shared" si="304"/>
        <v xml:space="preserve">  </v>
      </c>
      <c r="AJ583" s="1" t="str">
        <f t="shared" si="305"/>
        <v xml:space="preserve">   0</v>
      </c>
      <c r="AK583" s="1" t="str">
        <f t="shared" si="306"/>
        <v xml:space="preserve">   00</v>
      </c>
      <c r="AL583" s="1" t="str">
        <f t="shared" si="307"/>
        <v xml:space="preserve">   </v>
      </c>
      <c r="AM583" s="1" t="str">
        <f t="shared" si="308"/>
        <v xml:space="preserve"> 0    00</v>
      </c>
      <c r="AN583" s="1" t="str">
        <f t="shared" si="323"/>
        <v xml:space="preserve"> 0    0</v>
      </c>
      <c r="AO583" s="1" t="str">
        <f t="shared" si="309"/>
        <v xml:space="preserve"> 0    </v>
      </c>
      <c r="AP583" s="1" t="str">
        <f t="shared" si="310"/>
        <v>0</v>
      </c>
      <c r="AQ583" s="1">
        <f t="shared" si="311"/>
        <v>0</v>
      </c>
    </row>
    <row r="584" spans="1:43" ht="13.5" customHeight="1" x14ac:dyDescent="0.2">
      <c r="A584" s="15"/>
      <c r="B584" s="241" t="str">
        <f t="shared" si="312"/>
        <v/>
      </c>
      <c r="C584" s="112" t="s">
        <v>3115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3"/>
        <v xml:space="preserve"> 0</v>
      </c>
      <c r="Q584" s="17" t="str">
        <f t="shared" si="314"/>
        <v xml:space="preserve"> 0 </v>
      </c>
      <c r="R584" s="17" t="str">
        <f t="shared" si="315"/>
        <v>00</v>
      </c>
      <c r="S584" s="17" t="str">
        <f t="shared" si="316"/>
        <v xml:space="preserve"> 00</v>
      </c>
      <c r="T584" s="17" t="str">
        <f t="shared" si="295"/>
        <v xml:space="preserve"> 0  00</v>
      </c>
      <c r="U584" s="4">
        <f t="shared" si="317"/>
        <v>0</v>
      </c>
      <c r="V584" s="17" t="str">
        <f t="shared" si="318"/>
        <v xml:space="preserve"> 0</v>
      </c>
      <c r="W584" s="17" t="str">
        <f t="shared" si="296"/>
        <v xml:space="preserve"> 0  0</v>
      </c>
      <c r="X584" s="1" t="str">
        <f t="shared" si="319"/>
        <v>0 00000</v>
      </c>
      <c r="Y584" s="1" t="str">
        <f t="shared" si="320"/>
        <v xml:space="preserve"> 0 00000</v>
      </c>
      <c r="Z584" s="1" t="str">
        <f t="shared" si="297"/>
        <v xml:space="preserve"> 0  0 00000</v>
      </c>
      <c r="AA584" s="1" t="str">
        <f t="shared" si="298"/>
        <v xml:space="preserve"> 000</v>
      </c>
      <c r="AB584" s="1" t="str">
        <f t="shared" si="321"/>
        <v xml:space="preserve">  000</v>
      </c>
      <c r="AC584" s="1" t="str">
        <f t="shared" si="299"/>
        <v xml:space="preserve"> 0   000</v>
      </c>
      <c r="AD584" s="1" t="str">
        <f t="shared" si="300"/>
        <v xml:space="preserve"> </v>
      </c>
      <c r="AE584" s="1" t="str">
        <f t="shared" si="322"/>
        <v xml:space="preserve">  </v>
      </c>
      <c r="AF584" s="1" t="str">
        <f t="shared" si="301"/>
        <v xml:space="preserve"> 0   </v>
      </c>
      <c r="AG584" s="1" t="str">
        <f t="shared" si="302"/>
        <v xml:space="preserve">  00</v>
      </c>
      <c r="AH584" s="1" t="str">
        <f t="shared" si="303"/>
        <v xml:space="preserve">  0</v>
      </c>
      <c r="AI584" s="1" t="str">
        <f t="shared" si="304"/>
        <v xml:space="preserve">  </v>
      </c>
      <c r="AJ584" s="1" t="str">
        <f t="shared" si="305"/>
        <v xml:space="preserve">   0</v>
      </c>
      <c r="AK584" s="1" t="str">
        <f t="shared" si="306"/>
        <v xml:space="preserve">   00</v>
      </c>
      <c r="AL584" s="1" t="str">
        <f t="shared" si="307"/>
        <v xml:space="preserve">   </v>
      </c>
      <c r="AM584" s="1" t="str">
        <f t="shared" si="308"/>
        <v xml:space="preserve"> 0    00</v>
      </c>
      <c r="AN584" s="1" t="str">
        <f t="shared" si="323"/>
        <v xml:space="preserve"> 0    0</v>
      </c>
      <c r="AO584" s="1" t="str">
        <f t="shared" si="309"/>
        <v xml:space="preserve"> 0    </v>
      </c>
      <c r="AP584" s="1" t="str">
        <f t="shared" si="310"/>
        <v>0</v>
      </c>
      <c r="AQ584" s="1">
        <f t="shared" si="311"/>
        <v>0</v>
      </c>
    </row>
    <row r="585" spans="1:43" ht="13.5" customHeight="1" x14ac:dyDescent="0.2">
      <c r="A585" s="15"/>
      <c r="B585" s="241" t="str">
        <f t="shared" si="312"/>
        <v/>
      </c>
      <c r="C585" s="112" t="s">
        <v>3115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3"/>
        <v xml:space="preserve"> 0</v>
      </c>
      <c r="Q585" s="17" t="str">
        <f t="shared" si="314"/>
        <v xml:space="preserve"> 0 </v>
      </c>
      <c r="R585" s="17" t="str">
        <f t="shared" si="315"/>
        <v>00</v>
      </c>
      <c r="S585" s="17" t="str">
        <f t="shared" si="316"/>
        <v xml:space="preserve"> 00</v>
      </c>
      <c r="T585" s="17" t="str">
        <f t="shared" si="295"/>
        <v xml:space="preserve"> 0  00</v>
      </c>
      <c r="U585" s="4">
        <f t="shared" si="317"/>
        <v>0</v>
      </c>
      <c r="V585" s="17" t="str">
        <f t="shared" si="318"/>
        <v xml:space="preserve"> 0</v>
      </c>
      <c r="W585" s="17" t="str">
        <f t="shared" si="296"/>
        <v xml:space="preserve"> 0  0</v>
      </c>
      <c r="X585" s="1" t="str">
        <f t="shared" si="319"/>
        <v>0 00000</v>
      </c>
      <c r="Y585" s="1" t="str">
        <f t="shared" si="320"/>
        <v xml:space="preserve"> 0 00000</v>
      </c>
      <c r="Z585" s="1" t="str">
        <f t="shared" si="297"/>
        <v xml:space="preserve"> 0  0 00000</v>
      </c>
      <c r="AA585" s="1" t="str">
        <f t="shared" si="298"/>
        <v xml:space="preserve"> 000</v>
      </c>
      <c r="AB585" s="1" t="str">
        <f t="shared" si="321"/>
        <v xml:space="preserve">  000</v>
      </c>
      <c r="AC585" s="1" t="str">
        <f t="shared" si="299"/>
        <v xml:space="preserve"> 0   000</v>
      </c>
      <c r="AD585" s="1" t="str">
        <f t="shared" si="300"/>
        <v xml:space="preserve"> </v>
      </c>
      <c r="AE585" s="1" t="str">
        <f t="shared" si="322"/>
        <v xml:space="preserve">  </v>
      </c>
      <c r="AF585" s="1" t="str">
        <f t="shared" si="301"/>
        <v xml:space="preserve"> 0   </v>
      </c>
      <c r="AG585" s="1" t="str">
        <f t="shared" si="302"/>
        <v xml:space="preserve">  00</v>
      </c>
      <c r="AH585" s="1" t="str">
        <f t="shared" si="303"/>
        <v xml:space="preserve">  0</v>
      </c>
      <c r="AI585" s="1" t="str">
        <f t="shared" si="304"/>
        <v xml:space="preserve">  </v>
      </c>
      <c r="AJ585" s="1" t="str">
        <f t="shared" si="305"/>
        <v xml:space="preserve">   0</v>
      </c>
      <c r="AK585" s="1" t="str">
        <f t="shared" si="306"/>
        <v xml:space="preserve">   00</v>
      </c>
      <c r="AL585" s="1" t="str">
        <f t="shared" si="307"/>
        <v xml:space="preserve">   </v>
      </c>
      <c r="AM585" s="1" t="str">
        <f t="shared" si="308"/>
        <v xml:space="preserve"> 0    00</v>
      </c>
      <c r="AN585" s="1" t="str">
        <f t="shared" si="323"/>
        <v xml:space="preserve"> 0    0</v>
      </c>
      <c r="AO585" s="1" t="str">
        <f t="shared" si="309"/>
        <v xml:space="preserve"> 0    </v>
      </c>
      <c r="AP585" s="1" t="str">
        <f t="shared" si="310"/>
        <v>0</v>
      </c>
      <c r="AQ585" s="1">
        <f t="shared" si="311"/>
        <v>0</v>
      </c>
    </row>
    <row r="586" spans="1:43" ht="13.5" customHeight="1" x14ac:dyDescent="0.2">
      <c r="A586" s="15"/>
      <c r="B586" s="241" t="str">
        <f t="shared" si="312"/>
        <v/>
      </c>
      <c r="C586" s="112" t="s">
        <v>3115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3"/>
        <v xml:space="preserve"> 0</v>
      </c>
      <c r="Q586" s="17" t="str">
        <f t="shared" si="314"/>
        <v xml:space="preserve"> 0 </v>
      </c>
      <c r="R586" s="17" t="str">
        <f t="shared" si="315"/>
        <v>00</v>
      </c>
      <c r="S586" s="17" t="str">
        <f t="shared" si="316"/>
        <v xml:space="preserve"> 00</v>
      </c>
      <c r="T586" s="17" t="str">
        <f t="shared" si="295"/>
        <v xml:space="preserve"> 0  00</v>
      </c>
      <c r="U586" s="4">
        <f t="shared" si="317"/>
        <v>0</v>
      </c>
      <c r="V586" s="17" t="str">
        <f t="shared" si="318"/>
        <v xml:space="preserve"> 0</v>
      </c>
      <c r="W586" s="17" t="str">
        <f t="shared" si="296"/>
        <v xml:space="preserve"> 0  0</v>
      </c>
      <c r="X586" s="1" t="str">
        <f t="shared" si="319"/>
        <v>0 00000</v>
      </c>
      <c r="Y586" s="1" t="str">
        <f t="shared" si="320"/>
        <v xml:space="preserve"> 0 00000</v>
      </c>
      <c r="Z586" s="1" t="str">
        <f t="shared" si="297"/>
        <v xml:space="preserve"> 0  0 00000</v>
      </c>
      <c r="AA586" s="1" t="str">
        <f t="shared" si="298"/>
        <v xml:space="preserve"> 000</v>
      </c>
      <c r="AB586" s="1" t="str">
        <f t="shared" si="321"/>
        <v xml:space="preserve">  000</v>
      </c>
      <c r="AC586" s="1" t="str">
        <f t="shared" si="299"/>
        <v xml:space="preserve"> 0   000</v>
      </c>
      <c r="AD586" s="1" t="str">
        <f t="shared" si="300"/>
        <v xml:space="preserve"> </v>
      </c>
      <c r="AE586" s="1" t="str">
        <f t="shared" si="322"/>
        <v xml:space="preserve">  </v>
      </c>
      <c r="AF586" s="1" t="str">
        <f t="shared" si="301"/>
        <v xml:space="preserve"> 0   </v>
      </c>
      <c r="AG586" s="1" t="str">
        <f t="shared" si="302"/>
        <v xml:space="preserve">  00</v>
      </c>
      <c r="AH586" s="1" t="str">
        <f t="shared" si="303"/>
        <v xml:space="preserve">  0</v>
      </c>
      <c r="AI586" s="1" t="str">
        <f t="shared" si="304"/>
        <v xml:space="preserve">  </v>
      </c>
      <c r="AJ586" s="1" t="str">
        <f t="shared" si="305"/>
        <v xml:space="preserve">   0</v>
      </c>
      <c r="AK586" s="1" t="str">
        <f t="shared" si="306"/>
        <v xml:space="preserve">   00</v>
      </c>
      <c r="AL586" s="1" t="str">
        <f t="shared" si="307"/>
        <v xml:space="preserve">   </v>
      </c>
      <c r="AM586" s="1" t="str">
        <f t="shared" si="308"/>
        <v xml:space="preserve"> 0    00</v>
      </c>
      <c r="AN586" s="1" t="str">
        <f t="shared" si="323"/>
        <v xml:space="preserve"> 0    0</v>
      </c>
      <c r="AO586" s="1" t="str">
        <f t="shared" si="309"/>
        <v xml:space="preserve"> 0    </v>
      </c>
      <c r="AP586" s="1" t="str">
        <f t="shared" si="310"/>
        <v>0</v>
      </c>
      <c r="AQ586" s="1">
        <f t="shared" si="311"/>
        <v>0</v>
      </c>
    </row>
    <row r="587" spans="1:43" ht="13.5" customHeight="1" x14ac:dyDescent="0.2">
      <c r="A587" s="15"/>
      <c r="B587" s="241" t="str">
        <f t="shared" si="312"/>
        <v/>
      </c>
      <c r="C587" s="112" t="s">
        <v>3115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3"/>
        <v xml:space="preserve"> 0</v>
      </c>
      <c r="Q587" s="17" t="str">
        <f t="shared" si="314"/>
        <v xml:space="preserve"> 0 </v>
      </c>
      <c r="R587" s="17" t="str">
        <f t="shared" si="315"/>
        <v>00</v>
      </c>
      <c r="S587" s="17" t="str">
        <f t="shared" si="316"/>
        <v xml:space="preserve"> 00</v>
      </c>
      <c r="T587" s="17" t="str">
        <f t="shared" si="295"/>
        <v xml:space="preserve"> 0  00</v>
      </c>
      <c r="U587" s="4">
        <f t="shared" si="317"/>
        <v>0</v>
      </c>
      <c r="V587" s="17" t="str">
        <f t="shared" si="318"/>
        <v xml:space="preserve"> 0</v>
      </c>
      <c r="W587" s="17" t="str">
        <f t="shared" si="296"/>
        <v xml:space="preserve"> 0  0</v>
      </c>
      <c r="X587" s="1" t="str">
        <f t="shared" si="319"/>
        <v>0 00000</v>
      </c>
      <c r="Y587" s="1" t="str">
        <f t="shared" si="320"/>
        <v xml:space="preserve"> 0 00000</v>
      </c>
      <c r="Z587" s="1" t="str">
        <f t="shared" si="297"/>
        <v xml:space="preserve"> 0  0 00000</v>
      </c>
      <c r="AA587" s="1" t="str">
        <f t="shared" si="298"/>
        <v xml:space="preserve"> 000</v>
      </c>
      <c r="AB587" s="1" t="str">
        <f t="shared" si="321"/>
        <v xml:space="preserve">  000</v>
      </c>
      <c r="AC587" s="1" t="str">
        <f t="shared" si="299"/>
        <v xml:space="preserve"> 0   000</v>
      </c>
      <c r="AD587" s="1" t="str">
        <f t="shared" si="300"/>
        <v xml:space="preserve"> </v>
      </c>
      <c r="AE587" s="1" t="str">
        <f t="shared" si="322"/>
        <v xml:space="preserve">  </v>
      </c>
      <c r="AF587" s="1" t="str">
        <f t="shared" si="301"/>
        <v xml:space="preserve"> 0   </v>
      </c>
      <c r="AG587" s="1" t="str">
        <f t="shared" si="302"/>
        <v xml:space="preserve">  00</v>
      </c>
      <c r="AH587" s="1" t="str">
        <f t="shared" si="303"/>
        <v xml:space="preserve">  0</v>
      </c>
      <c r="AI587" s="1" t="str">
        <f t="shared" si="304"/>
        <v xml:space="preserve">  </v>
      </c>
      <c r="AJ587" s="1" t="str">
        <f t="shared" si="305"/>
        <v xml:space="preserve">   0</v>
      </c>
      <c r="AK587" s="1" t="str">
        <f t="shared" si="306"/>
        <v xml:space="preserve">   00</v>
      </c>
      <c r="AL587" s="1" t="str">
        <f t="shared" si="307"/>
        <v xml:space="preserve">   </v>
      </c>
      <c r="AM587" s="1" t="str">
        <f t="shared" si="308"/>
        <v xml:space="preserve"> 0    00</v>
      </c>
      <c r="AN587" s="1" t="str">
        <f t="shared" si="323"/>
        <v xml:space="preserve"> 0    0</v>
      </c>
      <c r="AO587" s="1" t="str">
        <f t="shared" si="309"/>
        <v xml:space="preserve"> 0    </v>
      </c>
      <c r="AP587" s="1" t="str">
        <f t="shared" si="310"/>
        <v>0</v>
      </c>
      <c r="AQ587" s="1">
        <f t="shared" si="311"/>
        <v>0</v>
      </c>
    </row>
    <row r="588" spans="1:43" ht="13.5" customHeight="1" x14ac:dyDescent="0.2">
      <c r="A588" s="15"/>
      <c r="B588" s="241" t="str">
        <f t="shared" si="312"/>
        <v/>
      </c>
      <c r="C588" s="112" t="s">
        <v>3115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3"/>
        <v xml:space="preserve"> 0</v>
      </c>
      <c r="Q588" s="17" t="str">
        <f t="shared" si="314"/>
        <v xml:space="preserve"> 0 </v>
      </c>
      <c r="R588" s="17" t="str">
        <f t="shared" si="315"/>
        <v>00</v>
      </c>
      <c r="S588" s="17" t="str">
        <f t="shared" si="316"/>
        <v xml:space="preserve"> 00</v>
      </c>
      <c r="T588" s="17" t="str">
        <f t="shared" si="295"/>
        <v xml:space="preserve"> 0  00</v>
      </c>
      <c r="U588" s="4">
        <f t="shared" si="317"/>
        <v>0</v>
      </c>
      <c r="V588" s="17" t="str">
        <f t="shared" si="318"/>
        <v xml:space="preserve"> 0</v>
      </c>
      <c r="W588" s="17" t="str">
        <f t="shared" si="296"/>
        <v xml:space="preserve"> 0  0</v>
      </c>
      <c r="X588" s="1" t="str">
        <f t="shared" si="319"/>
        <v>0 00000</v>
      </c>
      <c r="Y588" s="1" t="str">
        <f t="shared" si="320"/>
        <v xml:space="preserve"> 0 00000</v>
      </c>
      <c r="Z588" s="1" t="str">
        <f t="shared" si="297"/>
        <v xml:space="preserve"> 0  0 00000</v>
      </c>
      <c r="AA588" s="1" t="str">
        <f t="shared" si="298"/>
        <v xml:space="preserve"> 000</v>
      </c>
      <c r="AB588" s="1" t="str">
        <f t="shared" si="321"/>
        <v xml:space="preserve">  000</v>
      </c>
      <c r="AC588" s="1" t="str">
        <f t="shared" si="299"/>
        <v xml:space="preserve"> 0   000</v>
      </c>
      <c r="AD588" s="1" t="str">
        <f t="shared" si="300"/>
        <v xml:space="preserve"> </v>
      </c>
      <c r="AE588" s="1" t="str">
        <f t="shared" si="322"/>
        <v xml:space="preserve">  </v>
      </c>
      <c r="AF588" s="1" t="str">
        <f t="shared" si="301"/>
        <v xml:space="preserve"> 0   </v>
      </c>
      <c r="AG588" s="1" t="str">
        <f t="shared" si="302"/>
        <v xml:space="preserve">  00</v>
      </c>
      <c r="AH588" s="1" t="str">
        <f t="shared" si="303"/>
        <v xml:space="preserve">  0</v>
      </c>
      <c r="AI588" s="1" t="str">
        <f t="shared" si="304"/>
        <v xml:space="preserve">  </v>
      </c>
      <c r="AJ588" s="1" t="str">
        <f t="shared" si="305"/>
        <v xml:space="preserve">   0</v>
      </c>
      <c r="AK588" s="1" t="str">
        <f t="shared" si="306"/>
        <v xml:space="preserve">   00</v>
      </c>
      <c r="AL588" s="1" t="str">
        <f t="shared" si="307"/>
        <v xml:space="preserve">   </v>
      </c>
      <c r="AM588" s="1" t="str">
        <f t="shared" si="308"/>
        <v xml:space="preserve"> 0    00</v>
      </c>
      <c r="AN588" s="1" t="str">
        <f t="shared" si="323"/>
        <v xml:space="preserve"> 0    0</v>
      </c>
      <c r="AO588" s="1" t="str">
        <f t="shared" si="309"/>
        <v xml:space="preserve"> 0    </v>
      </c>
      <c r="AP588" s="1" t="str">
        <f t="shared" si="310"/>
        <v>0</v>
      </c>
      <c r="AQ588" s="1">
        <f t="shared" si="311"/>
        <v>0</v>
      </c>
    </row>
    <row r="589" spans="1:43" ht="13.5" customHeight="1" x14ac:dyDescent="0.2">
      <c r="A589" s="15"/>
      <c r="B589" s="241" t="str">
        <f t="shared" si="312"/>
        <v/>
      </c>
      <c r="C589" s="112" t="s">
        <v>3115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3"/>
        <v xml:space="preserve"> 0</v>
      </c>
      <c r="Q589" s="17" t="str">
        <f t="shared" si="314"/>
        <v xml:space="preserve"> 0 </v>
      </c>
      <c r="R589" s="17" t="str">
        <f t="shared" si="315"/>
        <v>00</v>
      </c>
      <c r="S589" s="17" t="str">
        <f t="shared" si="316"/>
        <v xml:space="preserve"> 00</v>
      </c>
      <c r="T589" s="17" t="str">
        <f t="shared" si="295"/>
        <v xml:space="preserve"> 0  00</v>
      </c>
      <c r="U589" s="4">
        <f t="shared" si="317"/>
        <v>0</v>
      </c>
      <c r="V589" s="17" t="str">
        <f t="shared" si="318"/>
        <v xml:space="preserve"> 0</v>
      </c>
      <c r="W589" s="17" t="str">
        <f t="shared" si="296"/>
        <v xml:space="preserve"> 0  0</v>
      </c>
      <c r="X589" s="1" t="str">
        <f t="shared" si="319"/>
        <v>0 00000</v>
      </c>
      <c r="Y589" s="1" t="str">
        <f t="shared" si="320"/>
        <v xml:space="preserve"> 0 00000</v>
      </c>
      <c r="Z589" s="1" t="str">
        <f t="shared" si="297"/>
        <v xml:space="preserve"> 0  0 00000</v>
      </c>
      <c r="AA589" s="1" t="str">
        <f t="shared" si="298"/>
        <v xml:space="preserve"> 000</v>
      </c>
      <c r="AB589" s="1" t="str">
        <f t="shared" si="321"/>
        <v xml:space="preserve">  000</v>
      </c>
      <c r="AC589" s="1" t="str">
        <f t="shared" si="299"/>
        <v xml:space="preserve"> 0   000</v>
      </c>
      <c r="AD589" s="1" t="str">
        <f t="shared" si="300"/>
        <v xml:space="preserve"> </v>
      </c>
      <c r="AE589" s="1" t="str">
        <f t="shared" si="322"/>
        <v xml:space="preserve">  </v>
      </c>
      <c r="AF589" s="1" t="str">
        <f t="shared" si="301"/>
        <v xml:space="preserve"> 0   </v>
      </c>
      <c r="AG589" s="1" t="str">
        <f t="shared" si="302"/>
        <v xml:space="preserve">  00</v>
      </c>
      <c r="AH589" s="1" t="str">
        <f t="shared" si="303"/>
        <v xml:space="preserve">  0</v>
      </c>
      <c r="AI589" s="1" t="str">
        <f t="shared" si="304"/>
        <v xml:space="preserve">  </v>
      </c>
      <c r="AJ589" s="1" t="str">
        <f t="shared" si="305"/>
        <v xml:space="preserve">   0</v>
      </c>
      <c r="AK589" s="1" t="str">
        <f t="shared" si="306"/>
        <v xml:space="preserve">   00</v>
      </c>
      <c r="AL589" s="1" t="str">
        <f t="shared" si="307"/>
        <v xml:space="preserve">   </v>
      </c>
      <c r="AM589" s="1" t="str">
        <f t="shared" si="308"/>
        <v xml:space="preserve"> 0    00</v>
      </c>
      <c r="AN589" s="1" t="str">
        <f t="shared" si="323"/>
        <v xml:space="preserve"> 0    0</v>
      </c>
      <c r="AO589" s="1" t="str">
        <f t="shared" si="309"/>
        <v xml:space="preserve"> 0    </v>
      </c>
      <c r="AP589" s="1" t="str">
        <f t="shared" si="310"/>
        <v>0</v>
      </c>
      <c r="AQ589" s="1">
        <f t="shared" si="311"/>
        <v>0</v>
      </c>
    </row>
    <row r="590" spans="1:43" ht="13.5" customHeight="1" x14ac:dyDescent="0.2">
      <c r="A590" s="15"/>
      <c r="B590" s="241" t="str">
        <f t="shared" si="312"/>
        <v/>
      </c>
      <c r="C590" s="112" t="s">
        <v>3115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3"/>
        <v xml:space="preserve"> 0</v>
      </c>
      <c r="Q590" s="17" t="str">
        <f t="shared" si="314"/>
        <v xml:space="preserve"> 0 </v>
      </c>
      <c r="R590" s="17" t="str">
        <f t="shared" si="315"/>
        <v>00</v>
      </c>
      <c r="S590" s="17" t="str">
        <f t="shared" si="316"/>
        <v xml:space="preserve"> 00</v>
      </c>
      <c r="T590" s="17" t="str">
        <f t="shared" si="295"/>
        <v xml:space="preserve"> 0  00</v>
      </c>
      <c r="U590" s="4">
        <f t="shared" si="317"/>
        <v>0</v>
      </c>
      <c r="V590" s="17" t="str">
        <f t="shared" si="318"/>
        <v xml:space="preserve"> 0</v>
      </c>
      <c r="W590" s="17" t="str">
        <f t="shared" si="296"/>
        <v xml:space="preserve"> 0  0</v>
      </c>
      <c r="X590" s="1" t="str">
        <f t="shared" si="319"/>
        <v>0 00000</v>
      </c>
      <c r="Y590" s="1" t="str">
        <f t="shared" si="320"/>
        <v xml:space="preserve"> 0 00000</v>
      </c>
      <c r="Z590" s="1" t="str">
        <f t="shared" si="297"/>
        <v xml:space="preserve"> 0  0 00000</v>
      </c>
      <c r="AA590" s="1" t="str">
        <f t="shared" si="298"/>
        <v xml:space="preserve"> 000</v>
      </c>
      <c r="AB590" s="1" t="str">
        <f t="shared" si="321"/>
        <v xml:space="preserve">  000</v>
      </c>
      <c r="AC590" s="1" t="str">
        <f t="shared" si="299"/>
        <v xml:space="preserve"> 0   000</v>
      </c>
      <c r="AD590" s="1" t="str">
        <f t="shared" si="300"/>
        <v xml:space="preserve"> </v>
      </c>
      <c r="AE590" s="1" t="str">
        <f t="shared" si="322"/>
        <v xml:space="preserve">  </v>
      </c>
      <c r="AF590" s="1" t="str">
        <f t="shared" si="301"/>
        <v xml:space="preserve"> 0   </v>
      </c>
      <c r="AG590" s="1" t="str">
        <f t="shared" si="302"/>
        <v xml:space="preserve">  00</v>
      </c>
      <c r="AH590" s="1" t="str">
        <f t="shared" si="303"/>
        <v xml:space="preserve">  0</v>
      </c>
      <c r="AI590" s="1" t="str">
        <f t="shared" si="304"/>
        <v xml:space="preserve">  </v>
      </c>
      <c r="AJ590" s="1" t="str">
        <f t="shared" si="305"/>
        <v xml:space="preserve">   0</v>
      </c>
      <c r="AK590" s="1" t="str">
        <f t="shared" si="306"/>
        <v xml:space="preserve">   00</v>
      </c>
      <c r="AL590" s="1" t="str">
        <f t="shared" si="307"/>
        <v xml:space="preserve">   </v>
      </c>
      <c r="AM590" s="1" t="str">
        <f t="shared" si="308"/>
        <v xml:space="preserve"> 0    00</v>
      </c>
      <c r="AN590" s="1" t="str">
        <f t="shared" si="323"/>
        <v xml:space="preserve"> 0    0</v>
      </c>
      <c r="AO590" s="1" t="str">
        <f t="shared" si="309"/>
        <v xml:space="preserve"> 0    </v>
      </c>
      <c r="AP590" s="1" t="str">
        <f t="shared" si="310"/>
        <v>0</v>
      </c>
      <c r="AQ590" s="1">
        <f t="shared" si="311"/>
        <v>0</v>
      </c>
    </row>
    <row r="591" spans="1:43" ht="13.5" customHeight="1" x14ac:dyDescent="0.2">
      <c r="A591" s="15"/>
      <c r="B591" s="241" t="str">
        <f t="shared" si="312"/>
        <v/>
      </c>
      <c r="C591" s="112" t="s">
        <v>3115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3"/>
        <v xml:space="preserve"> 0</v>
      </c>
      <c r="Q591" s="17" t="str">
        <f t="shared" si="314"/>
        <v xml:space="preserve"> 0 </v>
      </c>
      <c r="R591" s="17" t="str">
        <f t="shared" si="315"/>
        <v>00</v>
      </c>
      <c r="S591" s="17" t="str">
        <f t="shared" si="316"/>
        <v xml:space="preserve"> 00</v>
      </c>
      <c r="T591" s="17" t="str">
        <f t="shared" si="295"/>
        <v xml:space="preserve"> 0  00</v>
      </c>
      <c r="U591" s="4">
        <f t="shared" si="317"/>
        <v>0</v>
      </c>
      <c r="V591" s="17" t="str">
        <f t="shared" si="318"/>
        <v xml:space="preserve"> 0</v>
      </c>
      <c r="W591" s="17" t="str">
        <f t="shared" si="296"/>
        <v xml:space="preserve"> 0  0</v>
      </c>
      <c r="X591" s="1" t="str">
        <f t="shared" si="319"/>
        <v>0 00000</v>
      </c>
      <c r="Y591" s="1" t="str">
        <f t="shared" si="320"/>
        <v xml:space="preserve"> 0 00000</v>
      </c>
      <c r="Z591" s="1" t="str">
        <f t="shared" si="297"/>
        <v xml:space="preserve"> 0  0 00000</v>
      </c>
      <c r="AA591" s="1" t="str">
        <f t="shared" si="298"/>
        <v xml:space="preserve"> 000</v>
      </c>
      <c r="AB591" s="1" t="str">
        <f t="shared" si="321"/>
        <v xml:space="preserve">  000</v>
      </c>
      <c r="AC591" s="1" t="str">
        <f t="shared" si="299"/>
        <v xml:space="preserve"> 0   000</v>
      </c>
      <c r="AD591" s="1" t="str">
        <f t="shared" si="300"/>
        <v xml:space="preserve"> </v>
      </c>
      <c r="AE591" s="1" t="str">
        <f t="shared" si="322"/>
        <v xml:space="preserve">  </v>
      </c>
      <c r="AF591" s="1" t="str">
        <f t="shared" si="301"/>
        <v xml:space="preserve"> 0   </v>
      </c>
      <c r="AG591" s="1" t="str">
        <f t="shared" si="302"/>
        <v xml:space="preserve">  00</v>
      </c>
      <c r="AH591" s="1" t="str">
        <f t="shared" si="303"/>
        <v xml:space="preserve">  0</v>
      </c>
      <c r="AI591" s="1" t="str">
        <f t="shared" si="304"/>
        <v xml:space="preserve">  </v>
      </c>
      <c r="AJ591" s="1" t="str">
        <f t="shared" si="305"/>
        <v xml:space="preserve">   0</v>
      </c>
      <c r="AK591" s="1" t="str">
        <f t="shared" si="306"/>
        <v xml:space="preserve">   00</v>
      </c>
      <c r="AL591" s="1" t="str">
        <f t="shared" si="307"/>
        <v xml:space="preserve">   </v>
      </c>
      <c r="AM591" s="1" t="str">
        <f t="shared" si="308"/>
        <v xml:space="preserve"> 0    00</v>
      </c>
      <c r="AN591" s="1" t="str">
        <f t="shared" si="323"/>
        <v xml:space="preserve"> 0    0</v>
      </c>
      <c r="AO591" s="1" t="str">
        <f t="shared" si="309"/>
        <v xml:space="preserve"> 0    </v>
      </c>
      <c r="AP591" s="1" t="str">
        <f t="shared" si="310"/>
        <v>0</v>
      </c>
      <c r="AQ591" s="1">
        <f t="shared" si="311"/>
        <v>0</v>
      </c>
    </row>
    <row r="592" spans="1:43" ht="13.5" customHeight="1" x14ac:dyDescent="0.2">
      <c r="A592" s="15"/>
      <c r="B592" s="241" t="str">
        <f t="shared" si="312"/>
        <v/>
      </c>
      <c r="C592" s="112" t="s">
        <v>3115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3"/>
        <v xml:space="preserve"> 0</v>
      </c>
      <c r="Q592" s="17" t="str">
        <f t="shared" si="314"/>
        <v xml:space="preserve"> 0 </v>
      </c>
      <c r="R592" s="17" t="str">
        <f t="shared" si="315"/>
        <v>00</v>
      </c>
      <c r="S592" s="17" t="str">
        <f t="shared" si="316"/>
        <v xml:space="preserve"> 00</v>
      </c>
      <c r="T592" s="17" t="str">
        <f t="shared" si="295"/>
        <v xml:space="preserve"> 0  00</v>
      </c>
      <c r="U592" s="4">
        <f t="shared" si="317"/>
        <v>0</v>
      </c>
      <c r="V592" s="17" t="str">
        <f t="shared" si="318"/>
        <v xml:space="preserve"> 0</v>
      </c>
      <c r="W592" s="17" t="str">
        <f t="shared" si="296"/>
        <v xml:space="preserve"> 0  0</v>
      </c>
      <c r="X592" s="1" t="str">
        <f t="shared" si="319"/>
        <v>0 00000</v>
      </c>
      <c r="Y592" s="1" t="str">
        <f t="shared" si="320"/>
        <v xml:space="preserve"> 0 00000</v>
      </c>
      <c r="Z592" s="1" t="str">
        <f t="shared" si="297"/>
        <v xml:space="preserve"> 0  0 00000</v>
      </c>
      <c r="AA592" s="1" t="str">
        <f t="shared" si="298"/>
        <v xml:space="preserve"> 000</v>
      </c>
      <c r="AB592" s="1" t="str">
        <f t="shared" si="321"/>
        <v xml:space="preserve">  000</v>
      </c>
      <c r="AC592" s="1" t="str">
        <f t="shared" si="299"/>
        <v xml:space="preserve"> 0   000</v>
      </c>
      <c r="AD592" s="1" t="str">
        <f t="shared" si="300"/>
        <v xml:space="preserve"> </v>
      </c>
      <c r="AE592" s="1" t="str">
        <f t="shared" si="322"/>
        <v xml:space="preserve">  </v>
      </c>
      <c r="AF592" s="1" t="str">
        <f t="shared" si="301"/>
        <v xml:space="preserve"> 0   </v>
      </c>
      <c r="AG592" s="1" t="str">
        <f t="shared" si="302"/>
        <v xml:space="preserve">  00</v>
      </c>
      <c r="AH592" s="1" t="str">
        <f t="shared" si="303"/>
        <v xml:space="preserve">  0</v>
      </c>
      <c r="AI592" s="1" t="str">
        <f t="shared" si="304"/>
        <v xml:space="preserve">  </v>
      </c>
      <c r="AJ592" s="1" t="str">
        <f t="shared" si="305"/>
        <v xml:space="preserve">   0</v>
      </c>
      <c r="AK592" s="1" t="str">
        <f t="shared" si="306"/>
        <v xml:space="preserve">   00</v>
      </c>
      <c r="AL592" s="1" t="str">
        <f t="shared" si="307"/>
        <v xml:space="preserve">   </v>
      </c>
      <c r="AM592" s="1" t="str">
        <f t="shared" si="308"/>
        <v xml:space="preserve"> 0    00</v>
      </c>
      <c r="AN592" s="1" t="str">
        <f t="shared" si="323"/>
        <v xml:space="preserve"> 0    0</v>
      </c>
      <c r="AO592" s="1" t="str">
        <f t="shared" si="309"/>
        <v xml:space="preserve"> 0    </v>
      </c>
      <c r="AP592" s="1" t="str">
        <f t="shared" si="310"/>
        <v>0</v>
      </c>
      <c r="AQ592" s="1">
        <f t="shared" si="311"/>
        <v>0</v>
      </c>
    </row>
    <row r="593" spans="1:43" ht="13.5" customHeight="1" x14ac:dyDescent="0.2">
      <c r="A593" s="15"/>
      <c r="B593" s="241" t="str">
        <f t="shared" si="312"/>
        <v/>
      </c>
      <c r="C593" s="112" t="s">
        <v>3115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3"/>
        <v xml:space="preserve"> 0</v>
      </c>
      <c r="Q593" s="17" t="str">
        <f t="shared" si="314"/>
        <v xml:space="preserve"> 0 </v>
      </c>
      <c r="R593" s="17" t="str">
        <f t="shared" si="315"/>
        <v>00</v>
      </c>
      <c r="S593" s="17" t="str">
        <f t="shared" si="316"/>
        <v xml:space="preserve"> 00</v>
      </c>
      <c r="T593" s="17" t="str">
        <f t="shared" si="295"/>
        <v xml:space="preserve"> 0  00</v>
      </c>
      <c r="U593" s="4">
        <f t="shared" si="317"/>
        <v>0</v>
      </c>
      <c r="V593" s="17" t="str">
        <f t="shared" si="318"/>
        <v xml:space="preserve"> 0</v>
      </c>
      <c r="W593" s="17" t="str">
        <f t="shared" si="296"/>
        <v xml:space="preserve"> 0  0</v>
      </c>
      <c r="X593" s="1" t="str">
        <f t="shared" si="319"/>
        <v>0 00000</v>
      </c>
      <c r="Y593" s="1" t="str">
        <f t="shared" si="320"/>
        <v xml:space="preserve"> 0 00000</v>
      </c>
      <c r="Z593" s="1" t="str">
        <f t="shared" si="297"/>
        <v xml:space="preserve"> 0  0 00000</v>
      </c>
      <c r="AA593" s="1" t="str">
        <f t="shared" si="298"/>
        <v xml:space="preserve"> 000</v>
      </c>
      <c r="AB593" s="1" t="str">
        <f t="shared" si="321"/>
        <v xml:space="preserve">  000</v>
      </c>
      <c r="AC593" s="1" t="str">
        <f t="shared" si="299"/>
        <v xml:space="preserve"> 0   000</v>
      </c>
      <c r="AD593" s="1" t="str">
        <f t="shared" si="300"/>
        <v xml:space="preserve"> </v>
      </c>
      <c r="AE593" s="1" t="str">
        <f t="shared" si="322"/>
        <v xml:space="preserve">  </v>
      </c>
      <c r="AF593" s="1" t="str">
        <f t="shared" si="301"/>
        <v xml:space="preserve"> 0   </v>
      </c>
      <c r="AG593" s="1" t="str">
        <f t="shared" si="302"/>
        <v xml:space="preserve">  00</v>
      </c>
      <c r="AH593" s="1" t="str">
        <f t="shared" si="303"/>
        <v xml:space="preserve">  0</v>
      </c>
      <c r="AI593" s="1" t="str">
        <f t="shared" si="304"/>
        <v xml:space="preserve">  </v>
      </c>
      <c r="AJ593" s="1" t="str">
        <f t="shared" si="305"/>
        <v xml:space="preserve">   0</v>
      </c>
      <c r="AK593" s="1" t="str">
        <f t="shared" si="306"/>
        <v xml:space="preserve">   00</v>
      </c>
      <c r="AL593" s="1" t="str">
        <f t="shared" si="307"/>
        <v xml:space="preserve">   </v>
      </c>
      <c r="AM593" s="1" t="str">
        <f t="shared" si="308"/>
        <v xml:space="preserve"> 0    00</v>
      </c>
      <c r="AN593" s="1" t="str">
        <f t="shared" si="323"/>
        <v xml:space="preserve"> 0    0</v>
      </c>
      <c r="AO593" s="1" t="str">
        <f t="shared" si="309"/>
        <v xml:space="preserve"> 0    </v>
      </c>
      <c r="AP593" s="1" t="str">
        <f t="shared" si="310"/>
        <v>0</v>
      </c>
      <c r="AQ593" s="1">
        <f t="shared" si="311"/>
        <v>0</v>
      </c>
    </row>
    <row r="594" spans="1:43" ht="13.5" customHeight="1" x14ac:dyDescent="0.2">
      <c r="A594" s="15"/>
      <c r="B594" s="241" t="str">
        <f t="shared" si="312"/>
        <v/>
      </c>
      <c r="C594" s="112" t="s">
        <v>3115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3"/>
        <v xml:space="preserve"> 0</v>
      </c>
      <c r="Q594" s="17" t="str">
        <f t="shared" si="314"/>
        <v xml:space="preserve"> 0 </v>
      </c>
      <c r="R594" s="17" t="str">
        <f t="shared" si="315"/>
        <v>00</v>
      </c>
      <c r="S594" s="17" t="str">
        <f t="shared" si="316"/>
        <v xml:space="preserve"> 00</v>
      </c>
      <c r="T594" s="17" t="str">
        <f t="shared" si="295"/>
        <v xml:space="preserve"> 0  00</v>
      </c>
      <c r="U594" s="4">
        <f t="shared" si="317"/>
        <v>0</v>
      </c>
      <c r="V594" s="17" t="str">
        <f t="shared" si="318"/>
        <v xml:space="preserve"> 0</v>
      </c>
      <c r="W594" s="17" t="str">
        <f t="shared" si="296"/>
        <v xml:space="preserve"> 0  0</v>
      </c>
      <c r="X594" s="1" t="str">
        <f t="shared" si="319"/>
        <v>0 00000</v>
      </c>
      <c r="Y594" s="1" t="str">
        <f t="shared" si="320"/>
        <v xml:space="preserve"> 0 00000</v>
      </c>
      <c r="Z594" s="1" t="str">
        <f t="shared" si="297"/>
        <v xml:space="preserve"> 0  0 00000</v>
      </c>
      <c r="AA594" s="1" t="str">
        <f t="shared" si="298"/>
        <v xml:space="preserve"> 000</v>
      </c>
      <c r="AB594" s="1" t="str">
        <f t="shared" si="321"/>
        <v xml:space="preserve">  000</v>
      </c>
      <c r="AC594" s="1" t="str">
        <f t="shared" si="299"/>
        <v xml:space="preserve"> 0   000</v>
      </c>
      <c r="AD594" s="1" t="str">
        <f t="shared" si="300"/>
        <v xml:space="preserve"> </v>
      </c>
      <c r="AE594" s="1" t="str">
        <f t="shared" si="322"/>
        <v xml:space="preserve">  </v>
      </c>
      <c r="AF594" s="1" t="str">
        <f t="shared" si="301"/>
        <v xml:space="preserve"> 0   </v>
      </c>
      <c r="AG594" s="1" t="str">
        <f t="shared" si="302"/>
        <v xml:space="preserve">  00</v>
      </c>
      <c r="AH594" s="1" t="str">
        <f t="shared" si="303"/>
        <v xml:space="preserve">  0</v>
      </c>
      <c r="AI594" s="1" t="str">
        <f t="shared" si="304"/>
        <v xml:space="preserve">  </v>
      </c>
      <c r="AJ594" s="1" t="str">
        <f t="shared" si="305"/>
        <v xml:space="preserve">   0</v>
      </c>
      <c r="AK594" s="1" t="str">
        <f t="shared" si="306"/>
        <v xml:space="preserve">   00</v>
      </c>
      <c r="AL594" s="1" t="str">
        <f t="shared" si="307"/>
        <v xml:space="preserve">   </v>
      </c>
      <c r="AM594" s="1" t="str">
        <f t="shared" si="308"/>
        <v xml:space="preserve"> 0    00</v>
      </c>
      <c r="AN594" s="1" t="str">
        <f t="shared" si="323"/>
        <v xml:space="preserve"> 0    0</v>
      </c>
      <c r="AO594" s="1" t="str">
        <f t="shared" si="309"/>
        <v xml:space="preserve"> 0    </v>
      </c>
      <c r="AP594" s="1" t="str">
        <f t="shared" si="310"/>
        <v>0</v>
      </c>
      <c r="AQ594" s="1">
        <f t="shared" si="311"/>
        <v>0</v>
      </c>
    </row>
    <row r="595" spans="1:43" ht="13.5" customHeight="1" x14ac:dyDescent="0.2">
      <c r="A595" s="15"/>
      <c r="B595" s="241" t="str">
        <f t="shared" si="312"/>
        <v/>
      </c>
      <c r="C595" s="112" t="s">
        <v>3115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3"/>
        <v xml:space="preserve"> 0</v>
      </c>
      <c r="Q595" s="17" t="str">
        <f t="shared" si="314"/>
        <v xml:space="preserve"> 0 </v>
      </c>
      <c r="R595" s="17" t="str">
        <f t="shared" si="315"/>
        <v>00</v>
      </c>
      <c r="S595" s="17" t="str">
        <f t="shared" si="316"/>
        <v xml:space="preserve"> 00</v>
      </c>
      <c r="T595" s="17" t="str">
        <f t="shared" si="295"/>
        <v xml:space="preserve"> 0  00</v>
      </c>
      <c r="U595" s="4">
        <f t="shared" si="317"/>
        <v>0</v>
      </c>
      <c r="V595" s="17" t="str">
        <f t="shared" si="318"/>
        <v xml:space="preserve"> 0</v>
      </c>
      <c r="W595" s="17" t="str">
        <f t="shared" si="296"/>
        <v xml:space="preserve"> 0  0</v>
      </c>
      <c r="X595" s="1" t="str">
        <f t="shared" si="319"/>
        <v>0 00000</v>
      </c>
      <c r="Y595" s="1" t="str">
        <f t="shared" si="320"/>
        <v xml:space="preserve"> 0 00000</v>
      </c>
      <c r="Z595" s="1" t="str">
        <f t="shared" si="297"/>
        <v xml:space="preserve"> 0  0 00000</v>
      </c>
      <c r="AA595" s="1" t="str">
        <f t="shared" si="298"/>
        <v xml:space="preserve"> 000</v>
      </c>
      <c r="AB595" s="1" t="str">
        <f t="shared" si="321"/>
        <v xml:space="preserve">  000</v>
      </c>
      <c r="AC595" s="1" t="str">
        <f t="shared" si="299"/>
        <v xml:space="preserve"> 0   000</v>
      </c>
      <c r="AD595" s="1" t="str">
        <f t="shared" si="300"/>
        <v xml:space="preserve"> </v>
      </c>
      <c r="AE595" s="1" t="str">
        <f t="shared" si="322"/>
        <v xml:space="preserve">  </v>
      </c>
      <c r="AF595" s="1" t="str">
        <f t="shared" si="301"/>
        <v xml:space="preserve"> 0   </v>
      </c>
      <c r="AG595" s="1" t="str">
        <f t="shared" si="302"/>
        <v xml:space="preserve">  00</v>
      </c>
      <c r="AH595" s="1" t="str">
        <f t="shared" si="303"/>
        <v xml:space="preserve">  0</v>
      </c>
      <c r="AI595" s="1" t="str">
        <f t="shared" si="304"/>
        <v xml:space="preserve">  </v>
      </c>
      <c r="AJ595" s="1" t="str">
        <f t="shared" si="305"/>
        <v xml:space="preserve">   0</v>
      </c>
      <c r="AK595" s="1" t="str">
        <f t="shared" si="306"/>
        <v xml:space="preserve">   00</v>
      </c>
      <c r="AL595" s="1" t="str">
        <f t="shared" si="307"/>
        <v xml:space="preserve">   </v>
      </c>
      <c r="AM595" s="1" t="str">
        <f t="shared" si="308"/>
        <v xml:space="preserve"> 0    00</v>
      </c>
      <c r="AN595" s="1" t="str">
        <f t="shared" si="323"/>
        <v xml:space="preserve"> 0    0</v>
      </c>
      <c r="AO595" s="1" t="str">
        <f t="shared" si="309"/>
        <v xml:space="preserve"> 0    </v>
      </c>
      <c r="AP595" s="1" t="str">
        <f t="shared" si="310"/>
        <v>0</v>
      </c>
      <c r="AQ595" s="1">
        <f t="shared" si="311"/>
        <v>0</v>
      </c>
    </row>
    <row r="596" spans="1:43" ht="13.5" customHeight="1" x14ac:dyDescent="0.2">
      <c r="A596" s="15"/>
      <c r="B596" s="241" t="str">
        <f t="shared" si="312"/>
        <v/>
      </c>
      <c r="C596" s="112" t="s">
        <v>3115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3"/>
        <v xml:space="preserve"> 0</v>
      </c>
      <c r="Q596" s="17" t="str">
        <f t="shared" si="314"/>
        <v xml:space="preserve"> 0 </v>
      </c>
      <c r="R596" s="17" t="str">
        <f t="shared" si="315"/>
        <v>00</v>
      </c>
      <c r="S596" s="17" t="str">
        <f t="shared" si="316"/>
        <v xml:space="preserve"> 00</v>
      </c>
      <c r="T596" s="17" t="str">
        <f t="shared" si="295"/>
        <v xml:space="preserve"> 0  00</v>
      </c>
      <c r="U596" s="4">
        <f t="shared" si="317"/>
        <v>0</v>
      </c>
      <c r="V596" s="17" t="str">
        <f t="shared" si="318"/>
        <v xml:space="preserve"> 0</v>
      </c>
      <c r="W596" s="17" t="str">
        <f t="shared" si="296"/>
        <v xml:space="preserve"> 0  0</v>
      </c>
      <c r="X596" s="1" t="str">
        <f t="shared" si="319"/>
        <v>0 00000</v>
      </c>
      <c r="Y596" s="1" t="str">
        <f t="shared" si="320"/>
        <v xml:space="preserve"> 0 00000</v>
      </c>
      <c r="Z596" s="1" t="str">
        <f t="shared" si="297"/>
        <v xml:space="preserve"> 0  0 00000</v>
      </c>
      <c r="AA596" s="1" t="str">
        <f t="shared" si="298"/>
        <v xml:space="preserve"> 000</v>
      </c>
      <c r="AB596" s="1" t="str">
        <f t="shared" si="321"/>
        <v xml:space="preserve">  000</v>
      </c>
      <c r="AC596" s="1" t="str">
        <f t="shared" si="299"/>
        <v xml:space="preserve"> 0   000</v>
      </c>
      <c r="AD596" s="1" t="str">
        <f t="shared" si="300"/>
        <v xml:space="preserve"> </v>
      </c>
      <c r="AE596" s="1" t="str">
        <f t="shared" si="322"/>
        <v xml:space="preserve">  </v>
      </c>
      <c r="AF596" s="1" t="str">
        <f t="shared" si="301"/>
        <v xml:space="preserve"> 0   </v>
      </c>
      <c r="AG596" s="1" t="str">
        <f t="shared" si="302"/>
        <v xml:space="preserve">  00</v>
      </c>
      <c r="AH596" s="1" t="str">
        <f t="shared" si="303"/>
        <v xml:space="preserve">  0</v>
      </c>
      <c r="AI596" s="1" t="str">
        <f t="shared" si="304"/>
        <v xml:space="preserve">  </v>
      </c>
      <c r="AJ596" s="1" t="str">
        <f t="shared" si="305"/>
        <v xml:space="preserve">   0</v>
      </c>
      <c r="AK596" s="1" t="str">
        <f t="shared" si="306"/>
        <v xml:space="preserve">   00</v>
      </c>
      <c r="AL596" s="1" t="str">
        <f t="shared" si="307"/>
        <v xml:space="preserve">   </v>
      </c>
      <c r="AM596" s="1" t="str">
        <f t="shared" si="308"/>
        <v xml:space="preserve"> 0    00</v>
      </c>
      <c r="AN596" s="1" t="str">
        <f t="shared" si="323"/>
        <v xml:space="preserve"> 0    0</v>
      </c>
      <c r="AO596" s="1" t="str">
        <f t="shared" si="309"/>
        <v xml:space="preserve"> 0    </v>
      </c>
      <c r="AP596" s="1" t="str">
        <f t="shared" si="310"/>
        <v>0</v>
      </c>
      <c r="AQ596" s="1">
        <f t="shared" si="311"/>
        <v>0</v>
      </c>
    </row>
    <row r="597" spans="1:43" ht="13.5" customHeight="1" x14ac:dyDescent="0.2">
      <c r="A597" s="15"/>
      <c r="B597" s="241" t="str">
        <f t="shared" si="312"/>
        <v/>
      </c>
      <c r="C597" s="112" t="s">
        <v>3115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3"/>
        <v xml:space="preserve"> 0</v>
      </c>
      <c r="Q597" s="17" t="str">
        <f t="shared" si="314"/>
        <v xml:space="preserve"> 0 </v>
      </c>
      <c r="R597" s="17" t="str">
        <f t="shared" si="315"/>
        <v>00</v>
      </c>
      <c r="S597" s="17" t="str">
        <f t="shared" si="316"/>
        <v xml:space="preserve"> 00</v>
      </c>
      <c r="T597" s="17" t="str">
        <f t="shared" si="295"/>
        <v xml:space="preserve"> 0  00</v>
      </c>
      <c r="U597" s="4">
        <f t="shared" si="317"/>
        <v>0</v>
      </c>
      <c r="V597" s="17" t="str">
        <f t="shared" si="318"/>
        <v xml:space="preserve"> 0</v>
      </c>
      <c r="W597" s="17" t="str">
        <f t="shared" si="296"/>
        <v xml:space="preserve"> 0  0</v>
      </c>
      <c r="X597" s="1" t="str">
        <f t="shared" si="319"/>
        <v>0 00000</v>
      </c>
      <c r="Y597" s="1" t="str">
        <f t="shared" si="320"/>
        <v xml:space="preserve"> 0 00000</v>
      </c>
      <c r="Z597" s="1" t="str">
        <f t="shared" si="297"/>
        <v xml:space="preserve"> 0  0 00000</v>
      </c>
      <c r="AA597" s="1" t="str">
        <f t="shared" si="298"/>
        <v xml:space="preserve"> 000</v>
      </c>
      <c r="AB597" s="1" t="str">
        <f t="shared" si="321"/>
        <v xml:space="preserve">  000</v>
      </c>
      <c r="AC597" s="1" t="str">
        <f t="shared" si="299"/>
        <v xml:space="preserve"> 0   000</v>
      </c>
      <c r="AD597" s="1" t="str">
        <f t="shared" si="300"/>
        <v xml:space="preserve"> </v>
      </c>
      <c r="AE597" s="1" t="str">
        <f t="shared" si="322"/>
        <v xml:space="preserve">  </v>
      </c>
      <c r="AF597" s="1" t="str">
        <f t="shared" si="301"/>
        <v xml:space="preserve"> 0   </v>
      </c>
      <c r="AG597" s="1" t="str">
        <f t="shared" si="302"/>
        <v xml:space="preserve">  00</v>
      </c>
      <c r="AH597" s="1" t="str">
        <f t="shared" si="303"/>
        <v xml:space="preserve">  0</v>
      </c>
      <c r="AI597" s="1" t="str">
        <f t="shared" si="304"/>
        <v xml:space="preserve">  </v>
      </c>
      <c r="AJ597" s="1" t="str">
        <f t="shared" si="305"/>
        <v xml:space="preserve">   0</v>
      </c>
      <c r="AK597" s="1" t="str">
        <f t="shared" si="306"/>
        <v xml:space="preserve">   00</v>
      </c>
      <c r="AL597" s="1" t="str">
        <f t="shared" si="307"/>
        <v xml:space="preserve">   </v>
      </c>
      <c r="AM597" s="1" t="str">
        <f t="shared" si="308"/>
        <v xml:space="preserve"> 0    00</v>
      </c>
      <c r="AN597" s="1" t="str">
        <f t="shared" si="323"/>
        <v xml:space="preserve"> 0    0</v>
      </c>
      <c r="AO597" s="1" t="str">
        <f t="shared" si="309"/>
        <v xml:space="preserve"> 0    </v>
      </c>
      <c r="AP597" s="1" t="str">
        <f t="shared" si="310"/>
        <v>0</v>
      </c>
      <c r="AQ597" s="1">
        <f t="shared" si="311"/>
        <v>0</v>
      </c>
    </row>
    <row r="598" spans="1:43" ht="13.5" customHeight="1" x14ac:dyDescent="0.2">
      <c r="A598" s="15"/>
      <c r="B598" s="241" t="str">
        <f t="shared" si="312"/>
        <v/>
      </c>
      <c r="C598" s="112" t="s">
        <v>3115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3"/>
        <v xml:space="preserve"> 0</v>
      </c>
      <c r="Q598" s="17" t="str">
        <f t="shared" si="314"/>
        <v xml:space="preserve"> 0 </v>
      </c>
      <c r="R598" s="17" t="str">
        <f t="shared" si="315"/>
        <v>00</v>
      </c>
      <c r="S598" s="17" t="str">
        <f t="shared" si="316"/>
        <v xml:space="preserve"> 00</v>
      </c>
      <c r="T598" s="17" t="str">
        <f t="shared" si="295"/>
        <v xml:space="preserve"> 0  00</v>
      </c>
      <c r="U598" s="4">
        <f t="shared" si="317"/>
        <v>0</v>
      </c>
      <c r="V598" s="17" t="str">
        <f t="shared" si="318"/>
        <v xml:space="preserve"> 0</v>
      </c>
      <c r="W598" s="17" t="str">
        <f t="shared" si="296"/>
        <v xml:space="preserve"> 0  0</v>
      </c>
      <c r="X598" s="1" t="str">
        <f t="shared" si="319"/>
        <v>0 00000</v>
      </c>
      <c r="Y598" s="1" t="str">
        <f t="shared" si="320"/>
        <v xml:space="preserve"> 0 00000</v>
      </c>
      <c r="Z598" s="1" t="str">
        <f t="shared" si="297"/>
        <v xml:space="preserve"> 0  0 00000</v>
      </c>
      <c r="AA598" s="1" t="str">
        <f t="shared" si="298"/>
        <v xml:space="preserve"> 000</v>
      </c>
      <c r="AB598" s="1" t="str">
        <f t="shared" si="321"/>
        <v xml:space="preserve">  000</v>
      </c>
      <c r="AC598" s="1" t="str">
        <f t="shared" si="299"/>
        <v xml:space="preserve"> 0   000</v>
      </c>
      <c r="AD598" s="1" t="str">
        <f t="shared" si="300"/>
        <v xml:space="preserve"> </v>
      </c>
      <c r="AE598" s="1" t="str">
        <f t="shared" si="322"/>
        <v xml:space="preserve">  </v>
      </c>
      <c r="AF598" s="1" t="str">
        <f t="shared" si="301"/>
        <v xml:space="preserve"> 0   </v>
      </c>
      <c r="AG598" s="1" t="str">
        <f t="shared" si="302"/>
        <v xml:space="preserve">  00</v>
      </c>
      <c r="AH598" s="1" t="str">
        <f t="shared" si="303"/>
        <v xml:space="preserve">  0</v>
      </c>
      <c r="AI598" s="1" t="str">
        <f t="shared" si="304"/>
        <v xml:space="preserve">  </v>
      </c>
      <c r="AJ598" s="1" t="str">
        <f t="shared" si="305"/>
        <v xml:space="preserve">   0</v>
      </c>
      <c r="AK598" s="1" t="str">
        <f t="shared" si="306"/>
        <v xml:space="preserve">   00</v>
      </c>
      <c r="AL598" s="1" t="str">
        <f t="shared" si="307"/>
        <v xml:space="preserve">   </v>
      </c>
      <c r="AM598" s="1" t="str">
        <f t="shared" si="308"/>
        <v xml:space="preserve"> 0    00</v>
      </c>
      <c r="AN598" s="1" t="str">
        <f t="shared" si="323"/>
        <v xml:space="preserve"> 0    0</v>
      </c>
      <c r="AO598" s="1" t="str">
        <f t="shared" si="309"/>
        <v xml:space="preserve"> 0    </v>
      </c>
      <c r="AP598" s="1" t="str">
        <f t="shared" si="310"/>
        <v>0</v>
      </c>
      <c r="AQ598" s="1">
        <f t="shared" si="311"/>
        <v>0</v>
      </c>
    </row>
    <row r="599" spans="1:43" ht="13.5" customHeight="1" x14ac:dyDescent="0.2">
      <c r="A599" s="15"/>
      <c r="B599" s="241" t="str">
        <f t="shared" si="312"/>
        <v/>
      </c>
      <c r="C599" s="112" t="s">
        <v>3115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3"/>
        <v xml:space="preserve"> 0</v>
      </c>
      <c r="Q599" s="17" t="str">
        <f t="shared" si="314"/>
        <v xml:space="preserve"> 0 </v>
      </c>
      <c r="R599" s="17" t="str">
        <f t="shared" si="315"/>
        <v>00</v>
      </c>
      <c r="S599" s="17" t="str">
        <f t="shared" si="316"/>
        <v xml:space="preserve"> 00</v>
      </c>
      <c r="T599" s="17" t="str">
        <f t="shared" si="295"/>
        <v xml:space="preserve"> 0  00</v>
      </c>
      <c r="U599" s="4">
        <f t="shared" si="317"/>
        <v>0</v>
      </c>
      <c r="V599" s="17" t="str">
        <f t="shared" si="318"/>
        <v xml:space="preserve"> 0</v>
      </c>
      <c r="W599" s="17" t="str">
        <f t="shared" si="296"/>
        <v xml:space="preserve"> 0  0</v>
      </c>
      <c r="X599" s="1" t="str">
        <f t="shared" si="319"/>
        <v>0 00000</v>
      </c>
      <c r="Y599" s="1" t="str">
        <f t="shared" si="320"/>
        <v xml:space="preserve"> 0 00000</v>
      </c>
      <c r="Z599" s="1" t="str">
        <f t="shared" si="297"/>
        <v xml:space="preserve"> 0  0 00000</v>
      </c>
      <c r="AA599" s="1" t="str">
        <f t="shared" si="298"/>
        <v xml:space="preserve"> 000</v>
      </c>
      <c r="AB599" s="1" t="str">
        <f t="shared" si="321"/>
        <v xml:space="preserve">  000</v>
      </c>
      <c r="AC599" s="1" t="str">
        <f t="shared" si="299"/>
        <v xml:space="preserve"> 0   000</v>
      </c>
      <c r="AD599" s="1" t="str">
        <f t="shared" si="300"/>
        <v xml:space="preserve"> </v>
      </c>
      <c r="AE599" s="1" t="str">
        <f t="shared" si="322"/>
        <v xml:space="preserve">  </v>
      </c>
      <c r="AF599" s="1" t="str">
        <f t="shared" si="301"/>
        <v xml:space="preserve"> 0   </v>
      </c>
      <c r="AG599" s="1" t="str">
        <f t="shared" si="302"/>
        <v xml:space="preserve">  00</v>
      </c>
      <c r="AH599" s="1" t="str">
        <f t="shared" si="303"/>
        <v xml:space="preserve">  0</v>
      </c>
      <c r="AI599" s="1" t="str">
        <f t="shared" si="304"/>
        <v xml:space="preserve">  </v>
      </c>
      <c r="AJ599" s="1" t="str">
        <f t="shared" si="305"/>
        <v xml:space="preserve">   0</v>
      </c>
      <c r="AK599" s="1" t="str">
        <f t="shared" si="306"/>
        <v xml:space="preserve">   00</v>
      </c>
      <c r="AL599" s="1" t="str">
        <f t="shared" si="307"/>
        <v xml:space="preserve">   </v>
      </c>
      <c r="AM599" s="1" t="str">
        <f t="shared" si="308"/>
        <v xml:space="preserve"> 0    00</v>
      </c>
      <c r="AN599" s="1" t="str">
        <f t="shared" si="323"/>
        <v xml:space="preserve"> 0    0</v>
      </c>
      <c r="AO599" s="1" t="str">
        <f t="shared" si="309"/>
        <v xml:space="preserve"> 0    </v>
      </c>
      <c r="AP599" s="1" t="str">
        <f t="shared" si="310"/>
        <v>0</v>
      </c>
      <c r="AQ599" s="1">
        <f t="shared" si="311"/>
        <v>0</v>
      </c>
    </row>
    <row r="600" spans="1:43" ht="13.5" customHeight="1" x14ac:dyDescent="0.2">
      <c r="A600" s="15"/>
      <c r="B600" s="241" t="str">
        <f t="shared" si="312"/>
        <v/>
      </c>
      <c r="C600" s="112" t="s">
        <v>3115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3"/>
        <v xml:space="preserve"> 0</v>
      </c>
      <c r="Q600" s="17" t="str">
        <f t="shared" si="314"/>
        <v xml:space="preserve"> 0 </v>
      </c>
      <c r="R600" s="17" t="str">
        <f t="shared" si="315"/>
        <v>00</v>
      </c>
      <c r="S600" s="17" t="str">
        <f t="shared" si="316"/>
        <v xml:space="preserve"> 00</v>
      </c>
      <c r="T600" s="17" t="str">
        <f t="shared" si="295"/>
        <v xml:space="preserve"> 0  00</v>
      </c>
      <c r="U600" s="4">
        <f t="shared" si="317"/>
        <v>0</v>
      </c>
      <c r="V600" s="17" t="str">
        <f t="shared" si="318"/>
        <v xml:space="preserve"> 0</v>
      </c>
      <c r="W600" s="17" t="str">
        <f t="shared" si="296"/>
        <v xml:space="preserve"> 0  0</v>
      </c>
      <c r="X600" s="1" t="str">
        <f t="shared" si="319"/>
        <v>0 00000</v>
      </c>
      <c r="Y600" s="1" t="str">
        <f t="shared" si="320"/>
        <v xml:space="preserve"> 0 00000</v>
      </c>
      <c r="Z600" s="1" t="str">
        <f t="shared" si="297"/>
        <v xml:space="preserve"> 0  0 00000</v>
      </c>
      <c r="AA600" s="1" t="str">
        <f t="shared" si="298"/>
        <v xml:space="preserve"> 000</v>
      </c>
      <c r="AB600" s="1" t="str">
        <f t="shared" si="321"/>
        <v xml:space="preserve">  000</v>
      </c>
      <c r="AC600" s="1" t="str">
        <f t="shared" si="299"/>
        <v xml:space="preserve"> 0   000</v>
      </c>
      <c r="AD600" s="1" t="str">
        <f t="shared" si="300"/>
        <v xml:space="preserve"> </v>
      </c>
      <c r="AE600" s="1" t="str">
        <f t="shared" si="322"/>
        <v xml:space="preserve">  </v>
      </c>
      <c r="AF600" s="1" t="str">
        <f t="shared" si="301"/>
        <v xml:space="preserve"> 0   </v>
      </c>
      <c r="AG600" s="1" t="str">
        <f t="shared" si="302"/>
        <v xml:space="preserve">  00</v>
      </c>
      <c r="AH600" s="1" t="str">
        <f t="shared" si="303"/>
        <v xml:space="preserve">  0</v>
      </c>
      <c r="AI600" s="1" t="str">
        <f t="shared" si="304"/>
        <v xml:space="preserve">  </v>
      </c>
      <c r="AJ600" s="1" t="str">
        <f t="shared" si="305"/>
        <v xml:space="preserve">   0</v>
      </c>
      <c r="AK600" s="1" t="str">
        <f t="shared" si="306"/>
        <v xml:space="preserve">   00</v>
      </c>
      <c r="AL600" s="1" t="str">
        <f t="shared" si="307"/>
        <v xml:space="preserve">   </v>
      </c>
      <c r="AM600" s="1" t="str">
        <f t="shared" si="308"/>
        <v xml:space="preserve"> 0    00</v>
      </c>
      <c r="AN600" s="1" t="str">
        <f t="shared" si="323"/>
        <v xml:space="preserve"> 0    0</v>
      </c>
      <c r="AO600" s="1" t="str">
        <f t="shared" si="309"/>
        <v xml:space="preserve"> 0    </v>
      </c>
      <c r="AP600" s="1" t="str">
        <f t="shared" si="310"/>
        <v>0</v>
      </c>
      <c r="AQ600" s="1">
        <f t="shared" si="311"/>
        <v>0</v>
      </c>
    </row>
    <row r="601" spans="1:43" ht="13.5" customHeight="1" x14ac:dyDescent="0.2">
      <c r="A601" s="15"/>
      <c r="B601" s="241" t="str">
        <f t="shared" si="312"/>
        <v/>
      </c>
      <c r="C601" s="112" t="s">
        <v>3115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3"/>
        <v xml:space="preserve"> 0</v>
      </c>
      <c r="Q601" s="17" t="str">
        <f t="shared" si="314"/>
        <v xml:space="preserve"> 0 </v>
      </c>
      <c r="R601" s="17" t="str">
        <f t="shared" si="315"/>
        <v>00</v>
      </c>
      <c r="S601" s="17" t="str">
        <f t="shared" si="316"/>
        <v xml:space="preserve"> 00</v>
      </c>
      <c r="T601" s="17" t="str">
        <f t="shared" si="295"/>
        <v xml:space="preserve"> 0  00</v>
      </c>
      <c r="U601" s="4">
        <f t="shared" si="317"/>
        <v>0</v>
      </c>
      <c r="V601" s="17" t="str">
        <f t="shared" si="318"/>
        <v xml:space="preserve"> 0</v>
      </c>
      <c r="W601" s="17" t="str">
        <f t="shared" si="296"/>
        <v xml:space="preserve"> 0  0</v>
      </c>
      <c r="X601" s="1" t="str">
        <f t="shared" si="319"/>
        <v>0 00000</v>
      </c>
      <c r="Y601" s="1" t="str">
        <f t="shared" si="320"/>
        <v xml:space="preserve"> 0 00000</v>
      </c>
      <c r="Z601" s="1" t="str">
        <f t="shared" si="297"/>
        <v xml:space="preserve"> 0  0 00000</v>
      </c>
      <c r="AA601" s="1" t="str">
        <f t="shared" si="298"/>
        <v xml:space="preserve"> 000</v>
      </c>
      <c r="AB601" s="1" t="str">
        <f t="shared" si="321"/>
        <v xml:space="preserve">  000</v>
      </c>
      <c r="AC601" s="1" t="str">
        <f t="shared" si="299"/>
        <v xml:space="preserve"> 0   000</v>
      </c>
      <c r="AD601" s="1" t="str">
        <f t="shared" si="300"/>
        <v xml:space="preserve"> </v>
      </c>
      <c r="AE601" s="1" t="str">
        <f t="shared" si="322"/>
        <v xml:space="preserve">  </v>
      </c>
      <c r="AF601" s="1" t="str">
        <f t="shared" si="301"/>
        <v xml:space="preserve"> 0   </v>
      </c>
      <c r="AG601" s="1" t="str">
        <f t="shared" si="302"/>
        <v xml:space="preserve">  00</v>
      </c>
      <c r="AH601" s="1" t="str">
        <f t="shared" si="303"/>
        <v xml:space="preserve">  0</v>
      </c>
      <c r="AI601" s="1" t="str">
        <f t="shared" si="304"/>
        <v xml:space="preserve">  </v>
      </c>
      <c r="AJ601" s="1" t="str">
        <f t="shared" si="305"/>
        <v xml:space="preserve">   0</v>
      </c>
      <c r="AK601" s="1" t="str">
        <f t="shared" si="306"/>
        <v xml:space="preserve">   00</v>
      </c>
      <c r="AL601" s="1" t="str">
        <f t="shared" si="307"/>
        <v xml:space="preserve">   </v>
      </c>
      <c r="AM601" s="1" t="str">
        <f t="shared" si="308"/>
        <v xml:space="preserve"> 0    00</v>
      </c>
      <c r="AN601" s="1" t="str">
        <f t="shared" si="323"/>
        <v xml:space="preserve"> 0    0</v>
      </c>
      <c r="AO601" s="1" t="str">
        <f t="shared" si="309"/>
        <v xml:space="preserve"> 0    </v>
      </c>
      <c r="AP601" s="1" t="str">
        <f t="shared" si="310"/>
        <v>0</v>
      </c>
      <c r="AQ601" s="1">
        <f t="shared" si="311"/>
        <v>0</v>
      </c>
    </row>
    <row r="602" spans="1:43" ht="13.5" customHeight="1" x14ac:dyDescent="0.2">
      <c r="A602" s="15"/>
      <c r="B602" s="241" t="str">
        <f t="shared" si="312"/>
        <v/>
      </c>
      <c r="C602" s="112" t="s">
        <v>3115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3"/>
        <v xml:space="preserve"> 0</v>
      </c>
      <c r="Q602" s="17" t="str">
        <f t="shared" si="314"/>
        <v xml:space="preserve"> 0 </v>
      </c>
      <c r="R602" s="17" t="str">
        <f t="shared" si="315"/>
        <v>00</v>
      </c>
      <c r="S602" s="17" t="str">
        <f t="shared" si="316"/>
        <v xml:space="preserve"> 00</v>
      </c>
      <c r="T602" s="17" t="str">
        <f t="shared" si="295"/>
        <v xml:space="preserve"> 0  00</v>
      </c>
      <c r="U602" s="4">
        <f t="shared" si="317"/>
        <v>0</v>
      </c>
      <c r="V602" s="17" t="str">
        <f t="shared" si="318"/>
        <v xml:space="preserve"> 0</v>
      </c>
      <c r="W602" s="17" t="str">
        <f t="shared" si="296"/>
        <v xml:space="preserve"> 0  0</v>
      </c>
      <c r="X602" s="1" t="str">
        <f t="shared" si="319"/>
        <v>0 00000</v>
      </c>
      <c r="Y602" s="1" t="str">
        <f t="shared" si="320"/>
        <v xml:space="preserve"> 0 00000</v>
      </c>
      <c r="Z602" s="1" t="str">
        <f t="shared" si="297"/>
        <v xml:space="preserve"> 0  0 00000</v>
      </c>
      <c r="AA602" s="1" t="str">
        <f t="shared" si="298"/>
        <v xml:space="preserve"> 000</v>
      </c>
      <c r="AB602" s="1" t="str">
        <f t="shared" si="321"/>
        <v xml:space="preserve">  000</v>
      </c>
      <c r="AC602" s="1" t="str">
        <f t="shared" si="299"/>
        <v xml:space="preserve"> 0   000</v>
      </c>
      <c r="AD602" s="1" t="str">
        <f t="shared" si="300"/>
        <v xml:space="preserve"> </v>
      </c>
      <c r="AE602" s="1" t="str">
        <f t="shared" si="322"/>
        <v xml:space="preserve">  </v>
      </c>
      <c r="AF602" s="1" t="str">
        <f t="shared" si="301"/>
        <v xml:space="preserve"> 0   </v>
      </c>
      <c r="AG602" s="1" t="str">
        <f t="shared" si="302"/>
        <v xml:space="preserve">  00</v>
      </c>
      <c r="AH602" s="1" t="str">
        <f t="shared" si="303"/>
        <v xml:space="preserve">  0</v>
      </c>
      <c r="AI602" s="1" t="str">
        <f t="shared" si="304"/>
        <v xml:space="preserve">  </v>
      </c>
      <c r="AJ602" s="1" t="str">
        <f t="shared" si="305"/>
        <v xml:space="preserve">   0</v>
      </c>
      <c r="AK602" s="1" t="str">
        <f t="shared" si="306"/>
        <v xml:space="preserve">   00</v>
      </c>
      <c r="AL602" s="1" t="str">
        <f t="shared" si="307"/>
        <v xml:space="preserve">   </v>
      </c>
      <c r="AM602" s="1" t="str">
        <f t="shared" si="308"/>
        <v xml:space="preserve"> 0    00</v>
      </c>
      <c r="AN602" s="1" t="str">
        <f t="shared" si="323"/>
        <v xml:space="preserve"> 0    0</v>
      </c>
      <c r="AO602" s="1" t="str">
        <f t="shared" si="309"/>
        <v xml:space="preserve"> 0    </v>
      </c>
      <c r="AP602" s="1" t="str">
        <f t="shared" si="310"/>
        <v>0</v>
      </c>
      <c r="AQ602" s="1">
        <f t="shared" si="311"/>
        <v>0</v>
      </c>
    </row>
    <row r="603" spans="1:43" ht="13.5" customHeight="1" x14ac:dyDescent="0.2">
      <c r="A603" s="15"/>
      <c r="B603" s="241" t="str">
        <f t="shared" si="312"/>
        <v/>
      </c>
      <c r="C603" s="112" t="s">
        <v>3115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3"/>
        <v xml:space="preserve"> 0</v>
      </c>
      <c r="Q603" s="17" t="str">
        <f t="shared" si="314"/>
        <v xml:space="preserve"> 0 </v>
      </c>
      <c r="R603" s="17" t="str">
        <f t="shared" si="315"/>
        <v>00</v>
      </c>
      <c r="S603" s="17" t="str">
        <f t="shared" si="316"/>
        <v xml:space="preserve"> 00</v>
      </c>
      <c r="T603" s="17" t="str">
        <f t="shared" si="295"/>
        <v xml:space="preserve"> 0  00</v>
      </c>
      <c r="U603" s="4">
        <f t="shared" si="317"/>
        <v>0</v>
      </c>
      <c r="V603" s="17" t="str">
        <f t="shared" si="318"/>
        <v xml:space="preserve"> 0</v>
      </c>
      <c r="W603" s="17" t="str">
        <f t="shared" si="296"/>
        <v xml:space="preserve"> 0  0</v>
      </c>
      <c r="X603" s="1" t="str">
        <f t="shared" si="319"/>
        <v>0 00000</v>
      </c>
      <c r="Y603" s="1" t="str">
        <f t="shared" si="320"/>
        <v xml:space="preserve"> 0 00000</v>
      </c>
      <c r="Z603" s="1" t="str">
        <f t="shared" si="297"/>
        <v xml:space="preserve"> 0  0 00000</v>
      </c>
      <c r="AA603" s="1" t="str">
        <f t="shared" si="298"/>
        <v xml:space="preserve"> 000</v>
      </c>
      <c r="AB603" s="1" t="str">
        <f t="shared" si="321"/>
        <v xml:space="preserve">  000</v>
      </c>
      <c r="AC603" s="1" t="str">
        <f t="shared" si="299"/>
        <v xml:space="preserve"> 0   000</v>
      </c>
      <c r="AD603" s="1" t="str">
        <f t="shared" si="300"/>
        <v xml:space="preserve"> </v>
      </c>
      <c r="AE603" s="1" t="str">
        <f t="shared" si="322"/>
        <v xml:space="preserve">  </v>
      </c>
      <c r="AF603" s="1" t="str">
        <f t="shared" si="301"/>
        <v xml:space="preserve"> 0   </v>
      </c>
      <c r="AG603" s="1" t="str">
        <f t="shared" si="302"/>
        <v xml:space="preserve">  00</v>
      </c>
      <c r="AH603" s="1" t="str">
        <f t="shared" si="303"/>
        <v xml:space="preserve">  0</v>
      </c>
      <c r="AI603" s="1" t="str">
        <f t="shared" si="304"/>
        <v xml:space="preserve">  </v>
      </c>
      <c r="AJ603" s="1" t="str">
        <f t="shared" si="305"/>
        <v xml:space="preserve">   0</v>
      </c>
      <c r="AK603" s="1" t="str">
        <f t="shared" si="306"/>
        <v xml:space="preserve">   00</v>
      </c>
      <c r="AL603" s="1" t="str">
        <f t="shared" si="307"/>
        <v xml:space="preserve">   </v>
      </c>
      <c r="AM603" s="1" t="str">
        <f t="shared" si="308"/>
        <v xml:space="preserve"> 0    00</v>
      </c>
      <c r="AN603" s="1" t="str">
        <f t="shared" si="323"/>
        <v xml:space="preserve"> 0    0</v>
      </c>
      <c r="AO603" s="1" t="str">
        <f t="shared" si="309"/>
        <v xml:space="preserve"> 0    </v>
      </c>
      <c r="AP603" s="1" t="str">
        <f t="shared" si="310"/>
        <v>0</v>
      </c>
      <c r="AQ603" s="1">
        <f t="shared" si="311"/>
        <v>0</v>
      </c>
    </row>
    <row r="604" spans="1:43" ht="13.5" customHeight="1" x14ac:dyDescent="0.2">
      <c r="A604" s="15"/>
      <c r="B604" s="241" t="str">
        <f t="shared" si="312"/>
        <v/>
      </c>
      <c r="C604" s="112" t="s">
        <v>3115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3"/>
        <v xml:space="preserve"> 0</v>
      </c>
      <c r="Q604" s="17" t="str">
        <f t="shared" si="314"/>
        <v xml:space="preserve"> 0 </v>
      </c>
      <c r="R604" s="17" t="str">
        <f t="shared" si="315"/>
        <v>00</v>
      </c>
      <c r="S604" s="17" t="str">
        <f t="shared" si="316"/>
        <v xml:space="preserve"> 00</v>
      </c>
      <c r="T604" s="17" t="str">
        <f t="shared" si="295"/>
        <v xml:space="preserve"> 0  00</v>
      </c>
      <c r="U604" s="4">
        <f t="shared" si="317"/>
        <v>0</v>
      </c>
      <c r="V604" s="17" t="str">
        <f t="shared" si="318"/>
        <v xml:space="preserve"> 0</v>
      </c>
      <c r="W604" s="17" t="str">
        <f t="shared" si="296"/>
        <v xml:space="preserve"> 0  0</v>
      </c>
      <c r="X604" s="1" t="str">
        <f t="shared" si="319"/>
        <v>0 00000</v>
      </c>
      <c r="Y604" s="1" t="str">
        <f t="shared" si="320"/>
        <v xml:space="preserve"> 0 00000</v>
      </c>
      <c r="Z604" s="1" t="str">
        <f t="shared" si="297"/>
        <v xml:space="preserve"> 0  0 00000</v>
      </c>
      <c r="AA604" s="1" t="str">
        <f t="shared" si="298"/>
        <v xml:space="preserve"> 000</v>
      </c>
      <c r="AB604" s="1" t="str">
        <f t="shared" si="321"/>
        <v xml:space="preserve">  000</v>
      </c>
      <c r="AC604" s="1" t="str">
        <f t="shared" si="299"/>
        <v xml:space="preserve"> 0   000</v>
      </c>
      <c r="AD604" s="1" t="str">
        <f t="shared" si="300"/>
        <v xml:space="preserve"> </v>
      </c>
      <c r="AE604" s="1" t="str">
        <f t="shared" si="322"/>
        <v xml:space="preserve">  </v>
      </c>
      <c r="AF604" s="1" t="str">
        <f t="shared" si="301"/>
        <v xml:space="preserve"> 0   </v>
      </c>
      <c r="AG604" s="1" t="str">
        <f t="shared" si="302"/>
        <v xml:space="preserve">  00</v>
      </c>
      <c r="AH604" s="1" t="str">
        <f t="shared" si="303"/>
        <v xml:space="preserve">  0</v>
      </c>
      <c r="AI604" s="1" t="str">
        <f t="shared" si="304"/>
        <v xml:space="preserve">  </v>
      </c>
      <c r="AJ604" s="1" t="str">
        <f t="shared" si="305"/>
        <v xml:space="preserve">   0</v>
      </c>
      <c r="AK604" s="1" t="str">
        <f t="shared" si="306"/>
        <v xml:space="preserve">   00</v>
      </c>
      <c r="AL604" s="1" t="str">
        <f t="shared" si="307"/>
        <v xml:space="preserve">   </v>
      </c>
      <c r="AM604" s="1" t="str">
        <f t="shared" si="308"/>
        <v xml:space="preserve"> 0    00</v>
      </c>
      <c r="AN604" s="1" t="str">
        <f t="shared" si="323"/>
        <v xml:space="preserve"> 0    0</v>
      </c>
      <c r="AO604" s="1" t="str">
        <f t="shared" si="309"/>
        <v xml:space="preserve"> 0    </v>
      </c>
      <c r="AP604" s="1" t="str">
        <f t="shared" si="310"/>
        <v>0</v>
      </c>
      <c r="AQ604" s="1">
        <f t="shared" si="311"/>
        <v>0</v>
      </c>
    </row>
    <row r="605" spans="1:43" ht="13.5" customHeight="1" x14ac:dyDescent="0.2">
      <c r="A605" s="15"/>
      <c r="B605" s="241" t="str">
        <f t="shared" si="312"/>
        <v/>
      </c>
      <c r="C605" s="112" t="s">
        <v>3115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3"/>
        <v xml:space="preserve"> 0</v>
      </c>
      <c r="Q605" s="17" t="str">
        <f t="shared" si="314"/>
        <v xml:space="preserve"> 0 </v>
      </c>
      <c r="R605" s="17" t="str">
        <f t="shared" si="315"/>
        <v>00</v>
      </c>
      <c r="S605" s="17" t="str">
        <f t="shared" si="316"/>
        <v xml:space="preserve"> 00</v>
      </c>
      <c r="T605" s="17" t="str">
        <f t="shared" si="295"/>
        <v xml:space="preserve"> 0  00</v>
      </c>
      <c r="U605" s="4">
        <f t="shared" si="317"/>
        <v>0</v>
      </c>
      <c r="V605" s="17" t="str">
        <f t="shared" si="318"/>
        <v xml:space="preserve"> 0</v>
      </c>
      <c r="W605" s="17" t="str">
        <f t="shared" si="296"/>
        <v xml:space="preserve"> 0  0</v>
      </c>
      <c r="X605" s="1" t="str">
        <f t="shared" si="319"/>
        <v>0 00000</v>
      </c>
      <c r="Y605" s="1" t="str">
        <f t="shared" si="320"/>
        <v xml:space="preserve"> 0 00000</v>
      </c>
      <c r="Z605" s="1" t="str">
        <f t="shared" si="297"/>
        <v xml:space="preserve"> 0  0 00000</v>
      </c>
      <c r="AA605" s="1" t="str">
        <f t="shared" si="298"/>
        <v xml:space="preserve"> 000</v>
      </c>
      <c r="AB605" s="1" t="str">
        <f t="shared" si="321"/>
        <v xml:space="preserve">  000</v>
      </c>
      <c r="AC605" s="1" t="str">
        <f t="shared" si="299"/>
        <v xml:space="preserve"> 0   000</v>
      </c>
      <c r="AD605" s="1" t="str">
        <f t="shared" si="300"/>
        <v xml:space="preserve"> </v>
      </c>
      <c r="AE605" s="1" t="str">
        <f t="shared" si="322"/>
        <v xml:space="preserve">  </v>
      </c>
      <c r="AF605" s="1" t="str">
        <f t="shared" si="301"/>
        <v xml:space="preserve"> 0   </v>
      </c>
      <c r="AG605" s="1" t="str">
        <f t="shared" si="302"/>
        <v xml:space="preserve">  00</v>
      </c>
      <c r="AH605" s="1" t="str">
        <f t="shared" si="303"/>
        <v xml:space="preserve">  0</v>
      </c>
      <c r="AI605" s="1" t="str">
        <f t="shared" si="304"/>
        <v xml:space="preserve">  </v>
      </c>
      <c r="AJ605" s="1" t="str">
        <f t="shared" si="305"/>
        <v xml:space="preserve">   0</v>
      </c>
      <c r="AK605" s="1" t="str">
        <f t="shared" si="306"/>
        <v xml:space="preserve">   00</v>
      </c>
      <c r="AL605" s="1" t="str">
        <f t="shared" si="307"/>
        <v xml:space="preserve">   </v>
      </c>
      <c r="AM605" s="1" t="str">
        <f t="shared" si="308"/>
        <v xml:space="preserve"> 0    00</v>
      </c>
      <c r="AN605" s="1" t="str">
        <f t="shared" si="323"/>
        <v xml:space="preserve"> 0    0</v>
      </c>
      <c r="AO605" s="1" t="str">
        <f t="shared" si="309"/>
        <v xml:space="preserve"> 0    </v>
      </c>
      <c r="AP605" s="1" t="str">
        <f t="shared" si="310"/>
        <v>0</v>
      </c>
      <c r="AQ605" s="1">
        <f t="shared" si="311"/>
        <v>0</v>
      </c>
    </row>
    <row r="606" spans="1:43" ht="13.5" customHeight="1" x14ac:dyDescent="0.2">
      <c r="A606" s="15"/>
      <c r="B606" s="241" t="str">
        <f t="shared" si="312"/>
        <v/>
      </c>
      <c r="C606" s="112" t="s">
        <v>3115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3"/>
        <v xml:space="preserve"> 0</v>
      </c>
      <c r="Q606" s="17" t="str">
        <f t="shared" si="314"/>
        <v xml:space="preserve"> 0 </v>
      </c>
      <c r="R606" s="17" t="str">
        <f t="shared" si="315"/>
        <v>00</v>
      </c>
      <c r="S606" s="17" t="str">
        <f t="shared" si="316"/>
        <v xml:space="preserve"> 00</v>
      </c>
      <c r="T606" s="17" t="str">
        <f t="shared" si="295"/>
        <v xml:space="preserve"> 0  00</v>
      </c>
      <c r="U606" s="4">
        <f t="shared" si="317"/>
        <v>0</v>
      </c>
      <c r="V606" s="17" t="str">
        <f t="shared" si="318"/>
        <v xml:space="preserve"> 0</v>
      </c>
      <c r="W606" s="17" t="str">
        <f t="shared" si="296"/>
        <v xml:space="preserve"> 0  0</v>
      </c>
      <c r="X606" s="1" t="str">
        <f t="shared" si="319"/>
        <v>0 00000</v>
      </c>
      <c r="Y606" s="1" t="str">
        <f t="shared" si="320"/>
        <v xml:space="preserve"> 0 00000</v>
      </c>
      <c r="Z606" s="1" t="str">
        <f t="shared" si="297"/>
        <v xml:space="preserve"> 0  0 00000</v>
      </c>
      <c r="AA606" s="1" t="str">
        <f t="shared" si="298"/>
        <v xml:space="preserve"> 000</v>
      </c>
      <c r="AB606" s="1" t="str">
        <f t="shared" si="321"/>
        <v xml:space="preserve">  000</v>
      </c>
      <c r="AC606" s="1" t="str">
        <f t="shared" si="299"/>
        <v xml:space="preserve"> 0   000</v>
      </c>
      <c r="AD606" s="1" t="str">
        <f t="shared" si="300"/>
        <v xml:space="preserve"> </v>
      </c>
      <c r="AE606" s="1" t="str">
        <f t="shared" si="322"/>
        <v xml:space="preserve">  </v>
      </c>
      <c r="AF606" s="1" t="str">
        <f t="shared" si="301"/>
        <v xml:space="preserve"> 0   </v>
      </c>
      <c r="AG606" s="1" t="str">
        <f t="shared" si="302"/>
        <v xml:space="preserve">  00</v>
      </c>
      <c r="AH606" s="1" t="str">
        <f t="shared" si="303"/>
        <v xml:space="preserve">  0</v>
      </c>
      <c r="AI606" s="1" t="str">
        <f t="shared" si="304"/>
        <v xml:space="preserve">  </v>
      </c>
      <c r="AJ606" s="1" t="str">
        <f t="shared" si="305"/>
        <v xml:space="preserve">   0</v>
      </c>
      <c r="AK606" s="1" t="str">
        <f t="shared" si="306"/>
        <v xml:space="preserve">   00</v>
      </c>
      <c r="AL606" s="1" t="str">
        <f t="shared" si="307"/>
        <v xml:space="preserve">   </v>
      </c>
      <c r="AM606" s="1" t="str">
        <f t="shared" si="308"/>
        <v xml:space="preserve"> 0    00</v>
      </c>
      <c r="AN606" s="1" t="str">
        <f t="shared" si="323"/>
        <v xml:space="preserve"> 0    0</v>
      </c>
      <c r="AO606" s="1" t="str">
        <f t="shared" si="309"/>
        <v xml:space="preserve"> 0    </v>
      </c>
      <c r="AP606" s="1" t="str">
        <f t="shared" si="310"/>
        <v>0</v>
      </c>
      <c r="AQ606" s="1">
        <f t="shared" si="311"/>
        <v>0</v>
      </c>
    </row>
    <row r="607" spans="1:43" ht="13.5" customHeight="1" x14ac:dyDescent="0.2">
      <c r="A607" s="15"/>
      <c r="B607" s="241" t="str">
        <f t="shared" si="312"/>
        <v/>
      </c>
      <c r="C607" s="112" t="s">
        <v>3115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3"/>
        <v xml:space="preserve"> 0</v>
      </c>
      <c r="Q607" s="17" t="str">
        <f t="shared" si="314"/>
        <v xml:space="preserve"> 0 </v>
      </c>
      <c r="R607" s="17" t="str">
        <f t="shared" si="315"/>
        <v>00</v>
      </c>
      <c r="S607" s="17" t="str">
        <f t="shared" si="316"/>
        <v xml:space="preserve"> 00</v>
      </c>
      <c r="T607" s="17" t="str">
        <f t="shared" si="295"/>
        <v xml:space="preserve"> 0  00</v>
      </c>
      <c r="U607" s="4">
        <f t="shared" si="317"/>
        <v>0</v>
      </c>
      <c r="V607" s="17" t="str">
        <f t="shared" si="318"/>
        <v xml:space="preserve"> 0</v>
      </c>
      <c r="W607" s="17" t="str">
        <f t="shared" si="296"/>
        <v xml:space="preserve"> 0  0</v>
      </c>
      <c r="X607" s="1" t="str">
        <f t="shared" si="319"/>
        <v>0 00000</v>
      </c>
      <c r="Y607" s="1" t="str">
        <f t="shared" si="320"/>
        <v xml:space="preserve"> 0 00000</v>
      </c>
      <c r="Z607" s="1" t="str">
        <f t="shared" si="297"/>
        <v xml:space="preserve"> 0  0 00000</v>
      </c>
      <c r="AA607" s="1" t="str">
        <f t="shared" si="298"/>
        <v xml:space="preserve"> 000</v>
      </c>
      <c r="AB607" s="1" t="str">
        <f t="shared" si="321"/>
        <v xml:space="preserve">  000</v>
      </c>
      <c r="AC607" s="1" t="str">
        <f t="shared" si="299"/>
        <v xml:space="preserve"> 0   000</v>
      </c>
      <c r="AD607" s="1" t="str">
        <f t="shared" si="300"/>
        <v xml:space="preserve"> </v>
      </c>
      <c r="AE607" s="1" t="str">
        <f t="shared" si="322"/>
        <v xml:space="preserve">  </v>
      </c>
      <c r="AF607" s="1" t="str">
        <f t="shared" si="301"/>
        <v xml:space="preserve"> 0   </v>
      </c>
      <c r="AG607" s="1" t="str">
        <f t="shared" si="302"/>
        <v xml:space="preserve">  00</v>
      </c>
      <c r="AH607" s="1" t="str">
        <f t="shared" si="303"/>
        <v xml:space="preserve">  0</v>
      </c>
      <c r="AI607" s="1" t="str">
        <f t="shared" si="304"/>
        <v xml:space="preserve">  </v>
      </c>
      <c r="AJ607" s="1" t="str">
        <f t="shared" si="305"/>
        <v xml:space="preserve">   0</v>
      </c>
      <c r="AK607" s="1" t="str">
        <f t="shared" si="306"/>
        <v xml:space="preserve">   00</v>
      </c>
      <c r="AL607" s="1" t="str">
        <f t="shared" si="307"/>
        <v xml:space="preserve">   </v>
      </c>
      <c r="AM607" s="1" t="str">
        <f t="shared" si="308"/>
        <v xml:space="preserve"> 0    00</v>
      </c>
      <c r="AN607" s="1" t="str">
        <f t="shared" si="323"/>
        <v xml:space="preserve"> 0    0</v>
      </c>
      <c r="AO607" s="1" t="str">
        <f t="shared" si="309"/>
        <v xml:space="preserve"> 0    </v>
      </c>
      <c r="AP607" s="1" t="str">
        <f t="shared" si="310"/>
        <v>0</v>
      </c>
      <c r="AQ607" s="1">
        <f t="shared" si="311"/>
        <v>0</v>
      </c>
    </row>
    <row r="608" spans="1:43" ht="13.5" customHeight="1" x14ac:dyDescent="0.2">
      <c r="A608" s="15"/>
      <c r="B608" s="241" t="str">
        <f t="shared" si="312"/>
        <v/>
      </c>
      <c r="C608" s="112" t="s">
        <v>3115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3"/>
        <v xml:space="preserve"> 0</v>
      </c>
      <c r="Q608" s="17" t="str">
        <f t="shared" si="314"/>
        <v xml:space="preserve"> 0 </v>
      </c>
      <c r="R608" s="17" t="str">
        <f t="shared" si="315"/>
        <v>00</v>
      </c>
      <c r="S608" s="17" t="str">
        <f t="shared" si="316"/>
        <v xml:space="preserve"> 00</v>
      </c>
      <c r="T608" s="17" t="str">
        <f t="shared" ref="T608:T671" si="324">Q608&amp;" "&amp;R608</f>
        <v xml:space="preserve"> 0  00</v>
      </c>
      <c r="U608" s="4">
        <f t="shared" si="317"/>
        <v>0</v>
      </c>
      <c r="V608" s="17" t="str">
        <f t="shared" si="318"/>
        <v xml:space="preserve"> 0</v>
      </c>
      <c r="W608" s="17" t="str">
        <f t="shared" ref="W608:W671" si="325">Q608&amp;" "&amp;U608</f>
        <v xml:space="preserve"> 0  0</v>
      </c>
      <c r="X608" s="1" t="str">
        <f t="shared" si="319"/>
        <v>0 00000</v>
      </c>
      <c r="Y608" s="1" t="str">
        <f t="shared" si="320"/>
        <v xml:space="preserve"> 0 00000</v>
      </c>
      <c r="Z608" s="1" t="str">
        <f t="shared" ref="Z608:Z671" si="326">Q608&amp;" "&amp;X608</f>
        <v xml:space="preserve"> 0  0 00000</v>
      </c>
      <c r="AA608" s="1" t="str">
        <f t="shared" ref="AA608:AA671" si="327">E608&amp;" "&amp;F608&amp;LEFT(G608,2)&amp;"000"</f>
        <v xml:space="preserve"> 000</v>
      </c>
      <c r="AB608" s="1" t="str">
        <f t="shared" si="321"/>
        <v xml:space="preserve">  000</v>
      </c>
      <c r="AC608" s="1" t="str">
        <f t="shared" ref="AC608:AC671" si="328">Q608&amp;" "&amp;AA608</f>
        <v xml:space="preserve"> 0   000</v>
      </c>
      <c r="AD608" s="1" t="str">
        <f t="shared" ref="AD608:AD671" si="329">E608&amp;" "&amp;F608&amp;G608</f>
        <v xml:space="preserve"> </v>
      </c>
      <c r="AE608" s="1" t="str">
        <f t="shared" si="322"/>
        <v xml:space="preserve">  </v>
      </c>
      <c r="AF608" s="1" t="str">
        <f t="shared" ref="AF608:AF671" si="330">Q608&amp;" "&amp;AD608</f>
        <v xml:space="preserve"> 0   </v>
      </c>
      <c r="AG608" s="1" t="str">
        <f t="shared" si="302"/>
        <v xml:space="preserve">  00</v>
      </c>
      <c r="AH608" s="1" t="str">
        <f t="shared" si="303"/>
        <v xml:space="preserve">  0</v>
      </c>
      <c r="AI608" s="1" t="str">
        <f t="shared" si="304"/>
        <v xml:space="preserve">  </v>
      </c>
      <c r="AJ608" s="1" t="str">
        <f t="shared" si="305"/>
        <v xml:space="preserve">   0</v>
      </c>
      <c r="AK608" s="1" t="str">
        <f t="shared" si="306"/>
        <v xml:space="preserve">   00</v>
      </c>
      <c r="AL608" s="1" t="str">
        <f t="shared" si="307"/>
        <v xml:space="preserve">   </v>
      </c>
      <c r="AM608" s="1" t="str">
        <f t="shared" si="308"/>
        <v xml:space="preserve"> 0    00</v>
      </c>
      <c r="AN608" s="1" t="str">
        <f t="shared" si="323"/>
        <v xml:space="preserve"> 0    0</v>
      </c>
      <c r="AO608" s="1" t="str">
        <f t="shared" si="309"/>
        <v xml:space="preserve"> 0    </v>
      </c>
      <c r="AP608" s="1" t="str">
        <f t="shared" si="310"/>
        <v>0</v>
      </c>
      <c r="AQ608" s="1">
        <f t="shared" si="311"/>
        <v>0</v>
      </c>
    </row>
    <row r="609" spans="1:43" ht="13.5" customHeight="1" x14ac:dyDescent="0.2">
      <c r="A609" s="15"/>
      <c r="B609" s="241" t="str">
        <f t="shared" si="312"/>
        <v/>
      </c>
      <c r="C609" s="112" t="s">
        <v>3115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3"/>
        <v xml:space="preserve"> 0</v>
      </c>
      <c r="Q609" s="17" t="str">
        <f t="shared" si="314"/>
        <v xml:space="preserve"> 0 </v>
      </c>
      <c r="R609" s="17" t="str">
        <f t="shared" si="315"/>
        <v>00</v>
      </c>
      <c r="S609" s="17" t="str">
        <f t="shared" si="316"/>
        <v xml:space="preserve"> 00</v>
      </c>
      <c r="T609" s="17" t="str">
        <f t="shared" si="324"/>
        <v xml:space="preserve"> 0  00</v>
      </c>
      <c r="U609" s="4">
        <f t="shared" si="317"/>
        <v>0</v>
      </c>
      <c r="V609" s="17" t="str">
        <f t="shared" si="318"/>
        <v xml:space="preserve"> 0</v>
      </c>
      <c r="W609" s="17" t="str">
        <f t="shared" si="325"/>
        <v xml:space="preserve"> 0  0</v>
      </c>
      <c r="X609" s="1" t="str">
        <f t="shared" si="319"/>
        <v>0 00000</v>
      </c>
      <c r="Y609" s="1" t="str">
        <f t="shared" si="320"/>
        <v xml:space="preserve"> 0 00000</v>
      </c>
      <c r="Z609" s="1" t="str">
        <f t="shared" si="326"/>
        <v xml:space="preserve"> 0  0 00000</v>
      </c>
      <c r="AA609" s="1" t="str">
        <f t="shared" si="327"/>
        <v xml:space="preserve"> 000</v>
      </c>
      <c r="AB609" s="1" t="str">
        <f t="shared" si="321"/>
        <v xml:space="preserve">  000</v>
      </c>
      <c r="AC609" s="1" t="str">
        <f t="shared" si="328"/>
        <v xml:space="preserve"> 0   000</v>
      </c>
      <c r="AD609" s="1" t="str">
        <f t="shared" si="329"/>
        <v xml:space="preserve"> </v>
      </c>
      <c r="AE609" s="1" t="str">
        <f t="shared" si="322"/>
        <v xml:space="preserve">  </v>
      </c>
      <c r="AF609" s="1" t="str">
        <f t="shared" si="330"/>
        <v xml:space="preserve"> 0   </v>
      </c>
      <c r="AG609" s="1" t="str">
        <f t="shared" si="302"/>
        <v xml:space="preserve">  00</v>
      </c>
      <c r="AH609" s="1" t="str">
        <f t="shared" si="303"/>
        <v xml:space="preserve">  0</v>
      </c>
      <c r="AI609" s="1" t="str">
        <f t="shared" si="304"/>
        <v xml:space="preserve">  </v>
      </c>
      <c r="AJ609" s="1" t="str">
        <f t="shared" si="305"/>
        <v xml:space="preserve">   0</v>
      </c>
      <c r="AK609" s="1" t="str">
        <f t="shared" si="306"/>
        <v xml:space="preserve">   00</v>
      </c>
      <c r="AL609" s="1" t="str">
        <f t="shared" si="307"/>
        <v xml:space="preserve">   </v>
      </c>
      <c r="AM609" s="1" t="str">
        <f t="shared" si="308"/>
        <v xml:space="preserve"> 0    00</v>
      </c>
      <c r="AN609" s="1" t="str">
        <f t="shared" si="323"/>
        <v xml:space="preserve"> 0    0</v>
      </c>
      <c r="AO609" s="1" t="str">
        <f t="shared" si="309"/>
        <v xml:space="preserve"> 0    </v>
      </c>
      <c r="AP609" s="1" t="str">
        <f t="shared" si="310"/>
        <v>0</v>
      </c>
      <c r="AQ609" s="1">
        <f t="shared" si="311"/>
        <v>0</v>
      </c>
    </row>
    <row r="610" spans="1:43" ht="13.5" customHeight="1" x14ac:dyDescent="0.2">
      <c r="A610" s="15"/>
      <c r="B610" s="241" t="str">
        <f t="shared" si="312"/>
        <v/>
      </c>
      <c r="C610" s="112" t="s">
        <v>3115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3"/>
        <v xml:space="preserve"> 0</v>
      </c>
      <c r="Q610" s="17" t="str">
        <f t="shared" si="314"/>
        <v xml:space="preserve"> 0 </v>
      </c>
      <c r="R610" s="17" t="str">
        <f t="shared" si="315"/>
        <v>00</v>
      </c>
      <c r="S610" s="17" t="str">
        <f t="shared" si="316"/>
        <v xml:space="preserve"> 00</v>
      </c>
      <c r="T610" s="17" t="str">
        <f t="shared" si="324"/>
        <v xml:space="preserve"> 0  00</v>
      </c>
      <c r="U610" s="4">
        <f t="shared" si="317"/>
        <v>0</v>
      </c>
      <c r="V610" s="17" t="str">
        <f t="shared" si="318"/>
        <v xml:space="preserve"> 0</v>
      </c>
      <c r="W610" s="17" t="str">
        <f t="shared" si="325"/>
        <v xml:space="preserve"> 0  0</v>
      </c>
      <c r="X610" s="1" t="str">
        <f t="shared" si="319"/>
        <v>0 00000</v>
      </c>
      <c r="Y610" s="1" t="str">
        <f t="shared" si="320"/>
        <v xml:space="preserve"> 0 00000</v>
      </c>
      <c r="Z610" s="1" t="str">
        <f t="shared" si="326"/>
        <v xml:space="preserve"> 0  0 00000</v>
      </c>
      <c r="AA610" s="1" t="str">
        <f t="shared" si="327"/>
        <v xml:space="preserve"> 000</v>
      </c>
      <c r="AB610" s="1" t="str">
        <f t="shared" si="321"/>
        <v xml:space="preserve">  000</v>
      </c>
      <c r="AC610" s="1" t="str">
        <f t="shared" si="328"/>
        <v xml:space="preserve"> 0   000</v>
      </c>
      <c r="AD610" s="1" t="str">
        <f t="shared" si="329"/>
        <v xml:space="preserve"> </v>
      </c>
      <c r="AE610" s="1" t="str">
        <f t="shared" si="322"/>
        <v xml:space="preserve">  </v>
      </c>
      <c r="AF610" s="1" t="str">
        <f t="shared" si="330"/>
        <v xml:space="preserve"> 0   </v>
      </c>
      <c r="AG610" s="1" t="str">
        <f t="shared" si="302"/>
        <v xml:space="preserve">  00</v>
      </c>
      <c r="AH610" s="1" t="str">
        <f t="shared" si="303"/>
        <v xml:space="preserve">  0</v>
      </c>
      <c r="AI610" s="1" t="str">
        <f t="shared" si="304"/>
        <v xml:space="preserve">  </v>
      </c>
      <c r="AJ610" s="1" t="str">
        <f t="shared" si="305"/>
        <v xml:space="preserve">   0</v>
      </c>
      <c r="AK610" s="1" t="str">
        <f t="shared" si="306"/>
        <v xml:space="preserve">   00</v>
      </c>
      <c r="AL610" s="1" t="str">
        <f t="shared" si="307"/>
        <v xml:space="preserve">   </v>
      </c>
      <c r="AM610" s="1" t="str">
        <f t="shared" si="308"/>
        <v xml:space="preserve"> 0    00</v>
      </c>
      <c r="AN610" s="1" t="str">
        <f t="shared" si="323"/>
        <v xml:space="preserve"> 0    0</v>
      </c>
      <c r="AO610" s="1" t="str">
        <f t="shared" si="309"/>
        <v xml:space="preserve"> 0    </v>
      </c>
      <c r="AP610" s="1" t="str">
        <f t="shared" si="310"/>
        <v>0</v>
      </c>
      <c r="AQ610" s="1">
        <f t="shared" si="311"/>
        <v>0</v>
      </c>
    </row>
    <row r="611" spans="1:43" ht="13.5" customHeight="1" x14ac:dyDescent="0.2">
      <c r="A611" s="15"/>
      <c r="B611" s="241" t="str">
        <f t="shared" si="312"/>
        <v/>
      </c>
      <c r="C611" s="112" t="s">
        <v>3115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3"/>
        <v xml:space="preserve"> 0</v>
      </c>
      <c r="Q611" s="17" t="str">
        <f t="shared" si="314"/>
        <v xml:space="preserve"> 0 </v>
      </c>
      <c r="R611" s="17" t="str">
        <f t="shared" si="315"/>
        <v>00</v>
      </c>
      <c r="S611" s="17" t="str">
        <f t="shared" si="316"/>
        <v xml:space="preserve"> 00</v>
      </c>
      <c r="T611" s="17" t="str">
        <f t="shared" si="324"/>
        <v xml:space="preserve"> 0  00</v>
      </c>
      <c r="U611" s="4">
        <f t="shared" si="317"/>
        <v>0</v>
      </c>
      <c r="V611" s="17" t="str">
        <f t="shared" si="318"/>
        <v xml:space="preserve"> 0</v>
      </c>
      <c r="W611" s="17" t="str">
        <f t="shared" si="325"/>
        <v xml:space="preserve"> 0  0</v>
      </c>
      <c r="X611" s="1" t="str">
        <f t="shared" si="319"/>
        <v>0 00000</v>
      </c>
      <c r="Y611" s="1" t="str">
        <f t="shared" si="320"/>
        <v xml:space="preserve"> 0 00000</v>
      </c>
      <c r="Z611" s="1" t="str">
        <f t="shared" si="326"/>
        <v xml:space="preserve"> 0  0 00000</v>
      </c>
      <c r="AA611" s="1" t="str">
        <f t="shared" si="327"/>
        <v xml:space="preserve"> 000</v>
      </c>
      <c r="AB611" s="1" t="str">
        <f t="shared" si="321"/>
        <v xml:space="preserve">  000</v>
      </c>
      <c r="AC611" s="1" t="str">
        <f t="shared" si="328"/>
        <v xml:space="preserve"> 0   000</v>
      </c>
      <c r="AD611" s="1" t="str">
        <f t="shared" si="329"/>
        <v xml:space="preserve"> </v>
      </c>
      <c r="AE611" s="1" t="str">
        <f t="shared" si="322"/>
        <v xml:space="preserve">  </v>
      </c>
      <c r="AF611" s="1" t="str">
        <f t="shared" si="330"/>
        <v xml:space="preserve"> 0   </v>
      </c>
      <c r="AG611" s="1" t="str">
        <f t="shared" si="302"/>
        <v xml:space="preserve">  00</v>
      </c>
      <c r="AH611" s="1" t="str">
        <f t="shared" si="303"/>
        <v xml:space="preserve">  0</v>
      </c>
      <c r="AI611" s="1" t="str">
        <f t="shared" si="304"/>
        <v xml:space="preserve">  </v>
      </c>
      <c r="AJ611" s="1" t="str">
        <f t="shared" si="305"/>
        <v xml:space="preserve">   0</v>
      </c>
      <c r="AK611" s="1" t="str">
        <f t="shared" si="306"/>
        <v xml:space="preserve">   00</v>
      </c>
      <c r="AL611" s="1" t="str">
        <f t="shared" si="307"/>
        <v xml:space="preserve">   </v>
      </c>
      <c r="AM611" s="1" t="str">
        <f t="shared" si="308"/>
        <v xml:space="preserve"> 0    00</v>
      </c>
      <c r="AN611" s="1" t="str">
        <f t="shared" si="323"/>
        <v xml:space="preserve"> 0    0</v>
      </c>
      <c r="AO611" s="1" t="str">
        <f t="shared" si="309"/>
        <v xml:space="preserve"> 0    </v>
      </c>
      <c r="AP611" s="1" t="str">
        <f t="shared" si="310"/>
        <v>0</v>
      </c>
      <c r="AQ611" s="1">
        <f t="shared" si="311"/>
        <v>0</v>
      </c>
    </row>
    <row r="612" spans="1:43" ht="13.5" customHeight="1" x14ac:dyDescent="0.2">
      <c r="A612" s="15"/>
      <c r="B612" s="241" t="str">
        <f t="shared" si="312"/>
        <v/>
      </c>
      <c r="C612" s="112" t="s">
        <v>3115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3"/>
        <v xml:space="preserve"> 0</v>
      </c>
      <c r="Q612" s="17" t="str">
        <f t="shared" si="314"/>
        <v xml:space="preserve"> 0 </v>
      </c>
      <c r="R612" s="17" t="str">
        <f t="shared" si="315"/>
        <v>00</v>
      </c>
      <c r="S612" s="17" t="str">
        <f t="shared" si="316"/>
        <v xml:space="preserve"> 00</v>
      </c>
      <c r="T612" s="17" t="str">
        <f t="shared" si="324"/>
        <v xml:space="preserve"> 0  00</v>
      </c>
      <c r="U612" s="4">
        <f t="shared" si="317"/>
        <v>0</v>
      </c>
      <c r="V612" s="17" t="str">
        <f t="shared" si="318"/>
        <v xml:space="preserve"> 0</v>
      </c>
      <c r="W612" s="17" t="str">
        <f t="shared" si="325"/>
        <v xml:space="preserve"> 0  0</v>
      </c>
      <c r="X612" s="1" t="str">
        <f t="shared" si="319"/>
        <v>0 00000</v>
      </c>
      <c r="Y612" s="1" t="str">
        <f t="shared" si="320"/>
        <v xml:space="preserve"> 0 00000</v>
      </c>
      <c r="Z612" s="1" t="str">
        <f t="shared" si="326"/>
        <v xml:space="preserve"> 0  0 00000</v>
      </c>
      <c r="AA612" s="1" t="str">
        <f t="shared" si="327"/>
        <v xml:space="preserve"> 000</v>
      </c>
      <c r="AB612" s="1" t="str">
        <f t="shared" si="321"/>
        <v xml:space="preserve">  000</v>
      </c>
      <c r="AC612" s="1" t="str">
        <f t="shared" si="328"/>
        <v xml:space="preserve"> 0   000</v>
      </c>
      <c r="AD612" s="1" t="str">
        <f t="shared" si="329"/>
        <v xml:space="preserve"> </v>
      </c>
      <c r="AE612" s="1" t="str">
        <f t="shared" si="322"/>
        <v xml:space="preserve">  </v>
      </c>
      <c r="AF612" s="1" t="str">
        <f t="shared" si="330"/>
        <v xml:space="preserve"> 0   </v>
      </c>
      <c r="AG612" s="1" t="str">
        <f t="shared" si="302"/>
        <v xml:space="preserve">  00</v>
      </c>
      <c r="AH612" s="1" t="str">
        <f t="shared" si="303"/>
        <v xml:space="preserve">  0</v>
      </c>
      <c r="AI612" s="1" t="str">
        <f t="shared" si="304"/>
        <v xml:space="preserve">  </v>
      </c>
      <c r="AJ612" s="1" t="str">
        <f t="shared" si="305"/>
        <v xml:space="preserve">   0</v>
      </c>
      <c r="AK612" s="1" t="str">
        <f t="shared" si="306"/>
        <v xml:space="preserve">   00</v>
      </c>
      <c r="AL612" s="1" t="str">
        <f t="shared" si="307"/>
        <v xml:space="preserve">   </v>
      </c>
      <c r="AM612" s="1" t="str">
        <f t="shared" si="308"/>
        <v xml:space="preserve"> 0    00</v>
      </c>
      <c r="AN612" s="1" t="str">
        <f t="shared" si="323"/>
        <v xml:space="preserve"> 0    0</v>
      </c>
      <c r="AO612" s="1" t="str">
        <f t="shared" si="309"/>
        <v xml:space="preserve"> 0    </v>
      </c>
      <c r="AP612" s="1" t="str">
        <f t="shared" si="310"/>
        <v>0</v>
      </c>
      <c r="AQ612" s="1">
        <f t="shared" si="311"/>
        <v>0</v>
      </c>
    </row>
    <row r="613" spans="1:43" ht="13.5" customHeight="1" x14ac:dyDescent="0.2">
      <c r="A613" s="15"/>
      <c r="B613" s="241" t="str">
        <f t="shared" si="312"/>
        <v/>
      </c>
      <c r="C613" s="112" t="s">
        <v>3115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3"/>
        <v xml:space="preserve"> 0</v>
      </c>
      <c r="Q613" s="17" t="str">
        <f t="shared" si="314"/>
        <v xml:space="preserve"> 0 </v>
      </c>
      <c r="R613" s="17" t="str">
        <f t="shared" si="315"/>
        <v>00</v>
      </c>
      <c r="S613" s="17" t="str">
        <f t="shared" si="316"/>
        <v xml:space="preserve"> 00</v>
      </c>
      <c r="T613" s="17" t="str">
        <f t="shared" si="324"/>
        <v xml:space="preserve"> 0  00</v>
      </c>
      <c r="U613" s="4">
        <f t="shared" si="317"/>
        <v>0</v>
      </c>
      <c r="V613" s="17" t="str">
        <f t="shared" si="318"/>
        <v xml:space="preserve"> 0</v>
      </c>
      <c r="W613" s="17" t="str">
        <f t="shared" si="325"/>
        <v xml:space="preserve"> 0  0</v>
      </c>
      <c r="X613" s="1" t="str">
        <f t="shared" si="319"/>
        <v>0 00000</v>
      </c>
      <c r="Y613" s="1" t="str">
        <f t="shared" si="320"/>
        <v xml:space="preserve"> 0 00000</v>
      </c>
      <c r="Z613" s="1" t="str">
        <f t="shared" si="326"/>
        <v xml:space="preserve"> 0  0 00000</v>
      </c>
      <c r="AA613" s="1" t="str">
        <f t="shared" si="327"/>
        <v xml:space="preserve"> 000</v>
      </c>
      <c r="AB613" s="1" t="str">
        <f t="shared" si="321"/>
        <v xml:space="preserve">  000</v>
      </c>
      <c r="AC613" s="1" t="str">
        <f t="shared" si="328"/>
        <v xml:space="preserve"> 0   000</v>
      </c>
      <c r="AD613" s="1" t="str">
        <f t="shared" si="329"/>
        <v xml:space="preserve"> </v>
      </c>
      <c r="AE613" s="1" t="str">
        <f t="shared" si="322"/>
        <v xml:space="preserve">  </v>
      </c>
      <c r="AF613" s="1" t="str">
        <f t="shared" si="330"/>
        <v xml:space="preserve"> 0   </v>
      </c>
      <c r="AG613" s="1" t="str">
        <f t="shared" si="302"/>
        <v xml:space="preserve">  00</v>
      </c>
      <c r="AH613" s="1" t="str">
        <f t="shared" si="303"/>
        <v xml:space="preserve">  0</v>
      </c>
      <c r="AI613" s="1" t="str">
        <f t="shared" si="304"/>
        <v xml:space="preserve">  </v>
      </c>
      <c r="AJ613" s="1" t="str">
        <f t="shared" si="305"/>
        <v xml:space="preserve">   0</v>
      </c>
      <c r="AK613" s="1" t="str">
        <f t="shared" si="306"/>
        <v xml:space="preserve">   00</v>
      </c>
      <c r="AL613" s="1" t="str">
        <f t="shared" si="307"/>
        <v xml:space="preserve">   </v>
      </c>
      <c r="AM613" s="1" t="str">
        <f t="shared" si="308"/>
        <v xml:space="preserve"> 0    00</v>
      </c>
      <c r="AN613" s="1" t="str">
        <f t="shared" si="323"/>
        <v xml:space="preserve"> 0    0</v>
      </c>
      <c r="AO613" s="1" t="str">
        <f t="shared" si="309"/>
        <v xml:space="preserve"> 0    </v>
      </c>
      <c r="AP613" s="1" t="str">
        <f t="shared" si="310"/>
        <v>0</v>
      </c>
      <c r="AQ613" s="1">
        <f t="shared" si="311"/>
        <v>0</v>
      </c>
    </row>
    <row r="614" spans="1:43" ht="13.5" customHeight="1" x14ac:dyDescent="0.2">
      <c r="A614" s="15"/>
      <c r="B614" s="241" t="str">
        <f t="shared" si="312"/>
        <v/>
      </c>
      <c r="C614" s="112" t="s">
        <v>3115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3"/>
        <v xml:space="preserve"> 0</v>
      </c>
      <c r="Q614" s="17" t="str">
        <f t="shared" si="314"/>
        <v xml:space="preserve"> 0 </v>
      </c>
      <c r="R614" s="17" t="str">
        <f t="shared" si="315"/>
        <v>00</v>
      </c>
      <c r="S614" s="17" t="str">
        <f t="shared" si="316"/>
        <v xml:space="preserve"> 00</v>
      </c>
      <c r="T614" s="17" t="str">
        <f t="shared" si="324"/>
        <v xml:space="preserve"> 0  00</v>
      </c>
      <c r="U614" s="4">
        <f t="shared" si="317"/>
        <v>0</v>
      </c>
      <c r="V614" s="17" t="str">
        <f t="shared" si="318"/>
        <v xml:space="preserve"> 0</v>
      </c>
      <c r="W614" s="17" t="str">
        <f t="shared" si="325"/>
        <v xml:space="preserve"> 0  0</v>
      </c>
      <c r="X614" s="1" t="str">
        <f t="shared" si="319"/>
        <v>0 00000</v>
      </c>
      <c r="Y614" s="1" t="str">
        <f t="shared" si="320"/>
        <v xml:space="preserve"> 0 00000</v>
      </c>
      <c r="Z614" s="1" t="str">
        <f t="shared" si="326"/>
        <v xml:space="preserve"> 0  0 00000</v>
      </c>
      <c r="AA614" s="1" t="str">
        <f t="shared" si="327"/>
        <v xml:space="preserve"> 000</v>
      </c>
      <c r="AB614" s="1" t="str">
        <f t="shared" si="321"/>
        <v xml:space="preserve">  000</v>
      </c>
      <c r="AC614" s="1" t="str">
        <f t="shared" si="328"/>
        <v xml:space="preserve"> 0   000</v>
      </c>
      <c r="AD614" s="1" t="str">
        <f t="shared" si="329"/>
        <v xml:space="preserve"> </v>
      </c>
      <c r="AE614" s="1" t="str">
        <f t="shared" si="322"/>
        <v xml:space="preserve">  </v>
      </c>
      <c r="AF614" s="1" t="str">
        <f t="shared" si="330"/>
        <v xml:space="preserve"> 0   </v>
      </c>
      <c r="AG614" s="1" t="str">
        <f t="shared" si="302"/>
        <v xml:space="preserve">  00</v>
      </c>
      <c r="AH614" s="1" t="str">
        <f t="shared" si="303"/>
        <v xml:space="preserve">  0</v>
      </c>
      <c r="AI614" s="1" t="str">
        <f t="shared" si="304"/>
        <v xml:space="preserve">  </v>
      </c>
      <c r="AJ614" s="1" t="str">
        <f t="shared" si="305"/>
        <v xml:space="preserve">   0</v>
      </c>
      <c r="AK614" s="1" t="str">
        <f t="shared" si="306"/>
        <v xml:space="preserve">   00</v>
      </c>
      <c r="AL614" s="1" t="str">
        <f t="shared" si="307"/>
        <v xml:space="preserve">   </v>
      </c>
      <c r="AM614" s="1" t="str">
        <f t="shared" si="308"/>
        <v xml:space="preserve"> 0    00</v>
      </c>
      <c r="AN614" s="1" t="str">
        <f t="shared" si="323"/>
        <v xml:space="preserve"> 0    0</v>
      </c>
      <c r="AO614" s="1" t="str">
        <f t="shared" si="309"/>
        <v xml:space="preserve"> 0    </v>
      </c>
      <c r="AP614" s="1" t="str">
        <f t="shared" si="310"/>
        <v>0</v>
      </c>
      <c r="AQ614" s="1">
        <f t="shared" si="311"/>
        <v>0</v>
      </c>
    </row>
    <row r="615" spans="1:43" ht="13.5" customHeight="1" x14ac:dyDescent="0.2">
      <c r="A615" s="15"/>
      <c r="B615" s="241" t="str">
        <f t="shared" si="312"/>
        <v/>
      </c>
      <c r="C615" s="112" t="s">
        <v>3115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3"/>
        <v xml:space="preserve"> 0</v>
      </c>
      <c r="Q615" s="17" t="str">
        <f t="shared" si="314"/>
        <v xml:space="preserve"> 0 </v>
      </c>
      <c r="R615" s="17" t="str">
        <f t="shared" si="315"/>
        <v>00</v>
      </c>
      <c r="S615" s="17" t="str">
        <f t="shared" si="316"/>
        <v xml:space="preserve"> 00</v>
      </c>
      <c r="T615" s="17" t="str">
        <f t="shared" si="324"/>
        <v xml:space="preserve"> 0  00</v>
      </c>
      <c r="U615" s="4">
        <f t="shared" si="317"/>
        <v>0</v>
      </c>
      <c r="V615" s="17" t="str">
        <f t="shared" si="318"/>
        <v xml:space="preserve"> 0</v>
      </c>
      <c r="W615" s="17" t="str">
        <f t="shared" si="325"/>
        <v xml:space="preserve"> 0  0</v>
      </c>
      <c r="X615" s="1" t="str">
        <f t="shared" si="319"/>
        <v>0 00000</v>
      </c>
      <c r="Y615" s="1" t="str">
        <f t="shared" si="320"/>
        <v xml:space="preserve"> 0 00000</v>
      </c>
      <c r="Z615" s="1" t="str">
        <f t="shared" si="326"/>
        <v xml:space="preserve"> 0  0 00000</v>
      </c>
      <c r="AA615" s="1" t="str">
        <f t="shared" si="327"/>
        <v xml:space="preserve"> 000</v>
      </c>
      <c r="AB615" s="1" t="str">
        <f t="shared" si="321"/>
        <v xml:space="preserve">  000</v>
      </c>
      <c r="AC615" s="1" t="str">
        <f t="shared" si="328"/>
        <v xml:space="preserve"> 0   000</v>
      </c>
      <c r="AD615" s="1" t="str">
        <f t="shared" si="329"/>
        <v xml:space="preserve"> </v>
      </c>
      <c r="AE615" s="1" t="str">
        <f t="shared" si="322"/>
        <v xml:space="preserve">  </v>
      </c>
      <c r="AF615" s="1" t="str">
        <f t="shared" si="330"/>
        <v xml:space="preserve"> 0   </v>
      </c>
      <c r="AG615" s="1" t="str">
        <f t="shared" si="302"/>
        <v xml:space="preserve">  00</v>
      </c>
      <c r="AH615" s="1" t="str">
        <f t="shared" si="303"/>
        <v xml:space="preserve">  0</v>
      </c>
      <c r="AI615" s="1" t="str">
        <f t="shared" si="304"/>
        <v xml:space="preserve">  </v>
      </c>
      <c r="AJ615" s="1" t="str">
        <f t="shared" si="305"/>
        <v xml:space="preserve">   0</v>
      </c>
      <c r="AK615" s="1" t="str">
        <f t="shared" si="306"/>
        <v xml:space="preserve">   00</v>
      </c>
      <c r="AL615" s="1" t="str">
        <f t="shared" si="307"/>
        <v xml:space="preserve">   </v>
      </c>
      <c r="AM615" s="1" t="str">
        <f t="shared" si="308"/>
        <v xml:space="preserve"> 0    00</v>
      </c>
      <c r="AN615" s="1" t="str">
        <f t="shared" si="323"/>
        <v xml:space="preserve"> 0    0</v>
      </c>
      <c r="AO615" s="1" t="str">
        <f t="shared" si="309"/>
        <v xml:space="preserve"> 0    </v>
      </c>
      <c r="AP615" s="1" t="str">
        <f t="shared" si="310"/>
        <v>0</v>
      </c>
      <c r="AQ615" s="1">
        <f t="shared" si="311"/>
        <v>0</v>
      </c>
    </row>
    <row r="616" spans="1:43" ht="13.5" customHeight="1" x14ac:dyDescent="0.2">
      <c r="A616" s="15"/>
      <c r="B616" s="241" t="str">
        <f t="shared" si="312"/>
        <v/>
      </c>
      <c r="C616" s="112" t="s">
        <v>3115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3"/>
        <v xml:space="preserve"> 0</v>
      </c>
      <c r="Q616" s="17" t="str">
        <f t="shared" si="314"/>
        <v xml:space="preserve"> 0 </v>
      </c>
      <c r="R616" s="17" t="str">
        <f t="shared" si="315"/>
        <v>00</v>
      </c>
      <c r="S616" s="17" t="str">
        <f t="shared" si="316"/>
        <v xml:space="preserve"> 00</v>
      </c>
      <c r="T616" s="17" t="str">
        <f t="shared" si="324"/>
        <v xml:space="preserve"> 0  00</v>
      </c>
      <c r="U616" s="4">
        <f t="shared" si="317"/>
        <v>0</v>
      </c>
      <c r="V616" s="17" t="str">
        <f t="shared" si="318"/>
        <v xml:space="preserve"> 0</v>
      </c>
      <c r="W616" s="17" t="str">
        <f t="shared" si="325"/>
        <v xml:space="preserve"> 0  0</v>
      </c>
      <c r="X616" s="1" t="str">
        <f t="shared" si="319"/>
        <v>0 00000</v>
      </c>
      <c r="Y616" s="1" t="str">
        <f t="shared" si="320"/>
        <v xml:space="preserve"> 0 00000</v>
      </c>
      <c r="Z616" s="1" t="str">
        <f t="shared" si="326"/>
        <v xml:space="preserve"> 0  0 00000</v>
      </c>
      <c r="AA616" s="1" t="str">
        <f t="shared" si="327"/>
        <v xml:space="preserve"> 000</v>
      </c>
      <c r="AB616" s="1" t="str">
        <f t="shared" si="321"/>
        <v xml:space="preserve">  000</v>
      </c>
      <c r="AC616" s="1" t="str">
        <f t="shared" si="328"/>
        <v xml:space="preserve"> 0   000</v>
      </c>
      <c r="AD616" s="1" t="str">
        <f t="shared" si="329"/>
        <v xml:space="preserve"> </v>
      </c>
      <c r="AE616" s="1" t="str">
        <f t="shared" si="322"/>
        <v xml:space="preserve">  </v>
      </c>
      <c r="AF616" s="1" t="str">
        <f t="shared" si="330"/>
        <v xml:space="preserve"> 0   </v>
      </c>
      <c r="AG616" s="1" t="str">
        <f t="shared" si="302"/>
        <v xml:space="preserve">  00</v>
      </c>
      <c r="AH616" s="1" t="str">
        <f t="shared" si="303"/>
        <v xml:space="preserve">  0</v>
      </c>
      <c r="AI616" s="1" t="str">
        <f t="shared" si="304"/>
        <v xml:space="preserve">  </v>
      </c>
      <c r="AJ616" s="1" t="str">
        <f t="shared" si="305"/>
        <v xml:space="preserve">   0</v>
      </c>
      <c r="AK616" s="1" t="str">
        <f t="shared" si="306"/>
        <v xml:space="preserve">   00</v>
      </c>
      <c r="AL616" s="1" t="str">
        <f t="shared" si="307"/>
        <v xml:space="preserve">   </v>
      </c>
      <c r="AM616" s="1" t="str">
        <f t="shared" si="308"/>
        <v xml:space="preserve"> 0    00</v>
      </c>
      <c r="AN616" s="1" t="str">
        <f t="shared" si="323"/>
        <v xml:space="preserve"> 0    0</v>
      </c>
      <c r="AO616" s="1" t="str">
        <f t="shared" si="309"/>
        <v xml:space="preserve"> 0    </v>
      </c>
      <c r="AP616" s="1" t="str">
        <f t="shared" si="310"/>
        <v>0</v>
      </c>
      <c r="AQ616" s="1">
        <f t="shared" si="311"/>
        <v>0</v>
      </c>
    </row>
    <row r="617" spans="1:43" ht="13.5" customHeight="1" x14ac:dyDescent="0.2">
      <c r="A617" s="15"/>
      <c r="B617" s="241" t="str">
        <f t="shared" si="312"/>
        <v/>
      </c>
      <c r="C617" s="112" t="s">
        <v>3115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3"/>
        <v xml:space="preserve"> 0</v>
      </c>
      <c r="Q617" s="17" t="str">
        <f t="shared" si="314"/>
        <v xml:space="preserve"> 0 </v>
      </c>
      <c r="R617" s="17" t="str">
        <f t="shared" si="315"/>
        <v>00</v>
      </c>
      <c r="S617" s="17" t="str">
        <f t="shared" si="316"/>
        <v xml:space="preserve"> 00</v>
      </c>
      <c r="T617" s="17" t="str">
        <f t="shared" si="324"/>
        <v xml:space="preserve"> 0  00</v>
      </c>
      <c r="U617" s="4">
        <f t="shared" si="317"/>
        <v>0</v>
      </c>
      <c r="V617" s="17" t="str">
        <f t="shared" si="318"/>
        <v xml:space="preserve"> 0</v>
      </c>
      <c r="W617" s="17" t="str">
        <f t="shared" si="325"/>
        <v xml:space="preserve"> 0  0</v>
      </c>
      <c r="X617" s="1" t="str">
        <f t="shared" si="319"/>
        <v>0 00000</v>
      </c>
      <c r="Y617" s="1" t="str">
        <f t="shared" si="320"/>
        <v xml:space="preserve"> 0 00000</v>
      </c>
      <c r="Z617" s="1" t="str">
        <f t="shared" si="326"/>
        <v xml:space="preserve"> 0  0 00000</v>
      </c>
      <c r="AA617" s="1" t="str">
        <f t="shared" si="327"/>
        <v xml:space="preserve"> 000</v>
      </c>
      <c r="AB617" s="1" t="str">
        <f t="shared" si="321"/>
        <v xml:space="preserve">  000</v>
      </c>
      <c r="AC617" s="1" t="str">
        <f t="shared" si="328"/>
        <v xml:space="preserve"> 0   000</v>
      </c>
      <c r="AD617" s="1" t="str">
        <f t="shared" si="329"/>
        <v xml:space="preserve"> </v>
      </c>
      <c r="AE617" s="1" t="str">
        <f t="shared" si="322"/>
        <v xml:space="preserve">  </v>
      </c>
      <c r="AF617" s="1" t="str">
        <f t="shared" si="330"/>
        <v xml:space="preserve"> 0   </v>
      </c>
      <c r="AG617" s="1" t="str">
        <f t="shared" si="302"/>
        <v xml:space="preserve">  00</v>
      </c>
      <c r="AH617" s="1" t="str">
        <f t="shared" si="303"/>
        <v xml:space="preserve">  0</v>
      </c>
      <c r="AI617" s="1" t="str">
        <f t="shared" si="304"/>
        <v xml:space="preserve">  </v>
      </c>
      <c r="AJ617" s="1" t="str">
        <f t="shared" si="305"/>
        <v xml:space="preserve">   0</v>
      </c>
      <c r="AK617" s="1" t="str">
        <f t="shared" si="306"/>
        <v xml:space="preserve">   00</v>
      </c>
      <c r="AL617" s="1" t="str">
        <f t="shared" si="307"/>
        <v xml:space="preserve">   </v>
      </c>
      <c r="AM617" s="1" t="str">
        <f t="shared" si="308"/>
        <v xml:space="preserve"> 0    00</v>
      </c>
      <c r="AN617" s="1" t="str">
        <f t="shared" si="323"/>
        <v xml:space="preserve"> 0    0</v>
      </c>
      <c r="AO617" s="1" t="str">
        <f t="shared" si="309"/>
        <v xml:space="preserve"> 0    </v>
      </c>
      <c r="AP617" s="1" t="str">
        <f t="shared" si="310"/>
        <v>0</v>
      </c>
      <c r="AQ617" s="1">
        <f t="shared" si="311"/>
        <v>0</v>
      </c>
    </row>
    <row r="618" spans="1:43" ht="13.5" customHeight="1" x14ac:dyDescent="0.2">
      <c r="A618" s="15"/>
      <c r="B618" s="241" t="str">
        <f t="shared" si="312"/>
        <v/>
      </c>
      <c r="C618" s="112" t="s">
        <v>3115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3"/>
        <v xml:space="preserve"> 0</v>
      </c>
      <c r="Q618" s="17" t="str">
        <f t="shared" si="314"/>
        <v xml:space="preserve"> 0 </v>
      </c>
      <c r="R618" s="17" t="str">
        <f t="shared" si="315"/>
        <v>00</v>
      </c>
      <c r="S618" s="17" t="str">
        <f t="shared" si="316"/>
        <v xml:space="preserve"> 00</v>
      </c>
      <c r="T618" s="17" t="str">
        <f t="shared" si="324"/>
        <v xml:space="preserve"> 0  00</v>
      </c>
      <c r="U618" s="4">
        <f t="shared" si="317"/>
        <v>0</v>
      </c>
      <c r="V618" s="17" t="str">
        <f t="shared" si="318"/>
        <v xml:space="preserve"> 0</v>
      </c>
      <c r="W618" s="17" t="str">
        <f t="shared" si="325"/>
        <v xml:space="preserve"> 0  0</v>
      </c>
      <c r="X618" s="1" t="str">
        <f t="shared" si="319"/>
        <v>0 00000</v>
      </c>
      <c r="Y618" s="1" t="str">
        <f t="shared" si="320"/>
        <v xml:space="preserve"> 0 00000</v>
      </c>
      <c r="Z618" s="1" t="str">
        <f t="shared" si="326"/>
        <v xml:space="preserve"> 0  0 00000</v>
      </c>
      <c r="AA618" s="1" t="str">
        <f t="shared" si="327"/>
        <v xml:space="preserve"> 000</v>
      </c>
      <c r="AB618" s="1" t="str">
        <f t="shared" si="321"/>
        <v xml:space="preserve">  000</v>
      </c>
      <c r="AC618" s="1" t="str">
        <f t="shared" si="328"/>
        <v xml:space="preserve"> 0   000</v>
      </c>
      <c r="AD618" s="1" t="str">
        <f t="shared" si="329"/>
        <v xml:space="preserve"> </v>
      </c>
      <c r="AE618" s="1" t="str">
        <f t="shared" si="322"/>
        <v xml:space="preserve">  </v>
      </c>
      <c r="AF618" s="1" t="str">
        <f t="shared" si="330"/>
        <v xml:space="preserve"> 0   </v>
      </c>
      <c r="AG618" s="1" t="str">
        <f t="shared" si="302"/>
        <v xml:space="preserve">  00</v>
      </c>
      <c r="AH618" s="1" t="str">
        <f t="shared" si="303"/>
        <v xml:space="preserve">  0</v>
      </c>
      <c r="AI618" s="1" t="str">
        <f t="shared" si="304"/>
        <v xml:space="preserve">  </v>
      </c>
      <c r="AJ618" s="1" t="str">
        <f t="shared" si="305"/>
        <v xml:space="preserve">   0</v>
      </c>
      <c r="AK618" s="1" t="str">
        <f t="shared" si="306"/>
        <v xml:space="preserve">   00</v>
      </c>
      <c r="AL618" s="1" t="str">
        <f t="shared" si="307"/>
        <v xml:space="preserve">   </v>
      </c>
      <c r="AM618" s="1" t="str">
        <f t="shared" si="308"/>
        <v xml:space="preserve"> 0    00</v>
      </c>
      <c r="AN618" s="1" t="str">
        <f t="shared" si="323"/>
        <v xml:space="preserve"> 0    0</v>
      </c>
      <c r="AO618" s="1" t="str">
        <f t="shared" si="309"/>
        <v xml:space="preserve"> 0    </v>
      </c>
      <c r="AP618" s="1" t="str">
        <f t="shared" si="310"/>
        <v>0</v>
      </c>
      <c r="AQ618" s="1">
        <f t="shared" si="311"/>
        <v>0</v>
      </c>
    </row>
    <row r="619" spans="1:43" ht="13.5" customHeight="1" x14ac:dyDescent="0.2">
      <c r="A619" s="15"/>
      <c r="B619" s="241" t="str">
        <f t="shared" si="312"/>
        <v/>
      </c>
      <c r="C619" s="112" t="s">
        <v>3115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3"/>
        <v xml:space="preserve"> 0</v>
      </c>
      <c r="Q619" s="17" t="str">
        <f t="shared" si="314"/>
        <v xml:space="preserve"> 0 </v>
      </c>
      <c r="R619" s="17" t="str">
        <f t="shared" si="315"/>
        <v>00</v>
      </c>
      <c r="S619" s="17" t="str">
        <f t="shared" si="316"/>
        <v xml:space="preserve"> 00</v>
      </c>
      <c r="T619" s="17" t="str">
        <f t="shared" si="324"/>
        <v xml:space="preserve"> 0  00</v>
      </c>
      <c r="U619" s="4">
        <f t="shared" si="317"/>
        <v>0</v>
      </c>
      <c r="V619" s="17" t="str">
        <f t="shared" si="318"/>
        <v xml:space="preserve"> 0</v>
      </c>
      <c r="W619" s="17" t="str">
        <f t="shared" si="325"/>
        <v xml:space="preserve"> 0  0</v>
      </c>
      <c r="X619" s="1" t="str">
        <f t="shared" si="319"/>
        <v>0 00000</v>
      </c>
      <c r="Y619" s="1" t="str">
        <f t="shared" si="320"/>
        <v xml:space="preserve"> 0 00000</v>
      </c>
      <c r="Z619" s="1" t="str">
        <f t="shared" si="326"/>
        <v xml:space="preserve"> 0  0 00000</v>
      </c>
      <c r="AA619" s="1" t="str">
        <f t="shared" si="327"/>
        <v xml:space="preserve"> 000</v>
      </c>
      <c r="AB619" s="1" t="str">
        <f t="shared" si="321"/>
        <v xml:space="preserve">  000</v>
      </c>
      <c r="AC619" s="1" t="str">
        <f t="shared" si="328"/>
        <v xml:space="preserve"> 0   000</v>
      </c>
      <c r="AD619" s="1" t="str">
        <f t="shared" si="329"/>
        <v xml:space="preserve"> </v>
      </c>
      <c r="AE619" s="1" t="str">
        <f t="shared" si="322"/>
        <v xml:space="preserve">  </v>
      </c>
      <c r="AF619" s="1" t="str">
        <f t="shared" si="330"/>
        <v xml:space="preserve"> 0   </v>
      </c>
      <c r="AG619" s="1" t="str">
        <f t="shared" si="302"/>
        <v xml:space="preserve">  00</v>
      </c>
      <c r="AH619" s="1" t="str">
        <f t="shared" si="303"/>
        <v xml:space="preserve">  0</v>
      </c>
      <c r="AI619" s="1" t="str">
        <f t="shared" si="304"/>
        <v xml:space="preserve">  </v>
      </c>
      <c r="AJ619" s="1" t="str">
        <f t="shared" si="305"/>
        <v xml:space="preserve">   0</v>
      </c>
      <c r="AK619" s="1" t="str">
        <f t="shared" si="306"/>
        <v xml:space="preserve">   00</v>
      </c>
      <c r="AL619" s="1" t="str">
        <f t="shared" si="307"/>
        <v xml:space="preserve">   </v>
      </c>
      <c r="AM619" s="1" t="str">
        <f t="shared" si="308"/>
        <v xml:space="preserve"> 0    00</v>
      </c>
      <c r="AN619" s="1" t="str">
        <f t="shared" si="323"/>
        <v xml:space="preserve"> 0    0</v>
      </c>
      <c r="AO619" s="1" t="str">
        <f t="shared" si="309"/>
        <v xml:space="preserve"> 0    </v>
      </c>
      <c r="AP619" s="1" t="str">
        <f t="shared" si="310"/>
        <v>0</v>
      </c>
      <c r="AQ619" s="1">
        <f t="shared" si="311"/>
        <v>0</v>
      </c>
    </row>
    <row r="620" spans="1:43" ht="13.5" customHeight="1" x14ac:dyDescent="0.2">
      <c r="A620" s="15"/>
      <c r="B620" s="241" t="str">
        <f t="shared" si="312"/>
        <v/>
      </c>
      <c r="C620" s="112" t="s">
        <v>3115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3"/>
        <v xml:space="preserve"> 0</v>
      </c>
      <c r="Q620" s="17" t="str">
        <f t="shared" si="314"/>
        <v xml:space="preserve"> 0 </v>
      </c>
      <c r="R620" s="17" t="str">
        <f t="shared" si="315"/>
        <v>00</v>
      </c>
      <c r="S620" s="17" t="str">
        <f t="shared" si="316"/>
        <v xml:space="preserve"> 00</v>
      </c>
      <c r="T620" s="17" t="str">
        <f t="shared" si="324"/>
        <v xml:space="preserve"> 0  00</v>
      </c>
      <c r="U620" s="4">
        <f t="shared" si="317"/>
        <v>0</v>
      </c>
      <c r="V620" s="17" t="str">
        <f t="shared" si="318"/>
        <v xml:space="preserve"> 0</v>
      </c>
      <c r="W620" s="17" t="str">
        <f t="shared" si="325"/>
        <v xml:space="preserve"> 0  0</v>
      </c>
      <c r="X620" s="1" t="str">
        <f t="shared" si="319"/>
        <v>0 00000</v>
      </c>
      <c r="Y620" s="1" t="str">
        <f t="shared" si="320"/>
        <v xml:space="preserve"> 0 00000</v>
      </c>
      <c r="Z620" s="1" t="str">
        <f t="shared" si="326"/>
        <v xml:space="preserve"> 0  0 00000</v>
      </c>
      <c r="AA620" s="1" t="str">
        <f t="shared" si="327"/>
        <v xml:space="preserve"> 000</v>
      </c>
      <c r="AB620" s="1" t="str">
        <f t="shared" si="321"/>
        <v xml:space="preserve">  000</v>
      </c>
      <c r="AC620" s="1" t="str">
        <f t="shared" si="328"/>
        <v xml:space="preserve"> 0   000</v>
      </c>
      <c r="AD620" s="1" t="str">
        <f t="shared" si="329"/>
        <v xml:space="preserve"> </v>
      </c>
      <c r="AE620" s="1" t="str">
        <f t="shared" si="322"/>
        <v xml:space="preserve">  </v>
      </c>
      <c r="AF620" s="1" t="str">
        <f t="shared" si="330"/>
        <v xml:space="preserve"> 0   </v>
      </c>
      <c r="AG620" s="1" t="str">
        <f t="shared" si="302"/>
        <v xml:space="preserve">  00</v>
      </c>
      <c r="AH620" s="1" t="str">
        <f t="shared" si="303"/>
        <v xml:space="preserve">  0</v>
      </c>
      <c r="AI620" s="1" t="str">
        <f t="shared" si="304"/>
        <v xml:space="preserve">  </v>
      </c>
      <c r="AJ620" s="1" t="str">
        <f t="shared" si="305"/>
        <v xml:space="preserve">   0</v>
      </c>
      <c r="AK620" s="1" t="str">
        <f t="shared" si="306"/>
        <v xml:space="preserve">   00</v>
      </c>
      <c r="AL620" s="1" t="str">
        <f t="shared" si="307"/>
        <v xml:space="preserve">   </v>
      </c>
      <c r="AM620" s="1" t="str">
        <f t="shared" si="308"/>
        <v xml:space="preserve"> 0    00</v>
      </c>
      <c r="AN620" s="1" t="str">
        <f t="shared" si="323"/>
        <v xml:space="preserve"> 0    0</v>
      </c>
      <c r="AO620" s="1" t="str">
        <f t="shared" si="309"/>
        <v xml:space="preserve"> 0    </v>
      </c>
      <c r="AP620" s="1" t="str">
        <f t="shared" si="310"/>
        <v>0</v>
      </c>
      <c r="AQ620" s="1">
        <f t="shared" si="311"/>
        <v>0</v>
      </c>
    </row>
    <row r="621" spans="1:43" ht="13.5" customHeight="1" x14ac:dyDescent="0.2">
      <c r="A621" s="15"/>
      <c r="B621" s="241" t="str">
        <f t="shared" si="312"/>
        <v/>
      </c>
      <c r="C621" s="112" t="s">
        <v>3115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3"/>
        <v xml:space="preserve"> 0</v>
      </c>
      <c r="Q621" s="17" t="str">
        <f t="shared" si="314"/>
        <v xml:space="preserve"> 0 </v>
      </c>
      <c r="R621" s="17" t="str">
        <f t="shared" si="315"/>
        <v>00</v>
      </c>
      <c r="S621" s="17" t="str">
        <f t="shared" si="316"/>
        <v xml:space="preserve"> 00</v>
      </c>
      <c r="T621" s="17" t="str">
        <f t="shared" si="324"/>
        <v xml:space="preserve"> 0  00</v>
      </c>
      <c r="U621" s="4">
        <f t="shared" si="317"/>
        <v>0</v>
      </c>
      <c r="V621" s="17" t="str">
        <f t="shared" si="318"/>
        <v xml:space="preserve"> 0</v>
      </c>
      <c r="W621" s="17" t="str">
        <f t="shared" si="325"/>
        <v xml:space="preserve"> 0  0</v>
      </c>
      <c r="X621" s="1" t="str">
        <f t="shared" si="319"/>
        <v>0 00000</v>
      </c>
      <c r="Y621" s="1" t="str">
        <f t="shared" si="320"/>
        <v xml:space="preserve"> 0 00000</v>
      </c>
      <c r="Z621" s="1" t="str">
        <f t="shared" si="326"/>
        <v xml:space="preserve"> 0  0 00000</v>
      </c>
      <c r="AA621" s="1" t="str">
        <f t="shared" si="327"/>
        <v xml:space="preserve"> 000</v>
      </c>
      <c r="AB621" s="1" t="str">
        <f t="shared" si="321"/>
        <v xml:space="preserve">  000</v>
      </c>
      <c r="AC621" s="1" t="str">
        <f t="shared" si="328"/>
        <v xml:space="preserve"> 0   000</v>
      </c>
      <c r="AD621" s="1" t="str">
        <f t="shared" si="329"/>
        <v xml:space="preserve"> </v>
      </c>
      <c r="AE621" s="1" t="str">
        <f t="shared" si="322"/>
        <v xml:space="preserve">  </v>
      </c>
      <c r="AF621" s="1" t="str">
        <f t="shared" si="330"/>
        <v xml:space="preserve"> 0   </v>
      </c>
      <c r="AG621" s="1" t="str">
        <f t="shared" si="302"/>
        <v xml:space="preserve">  00</v>
      </c>
      <c r="AH621" s="1" t="str">
        <f t="shared" si="303"/>
        <v xml:space="preserve">  0</v>
      </c>
      <c r="AI621" s="1" t="str">
        <f t="shared" si="304"/>
        <v xml:space="preserve">  </v>
      </c>
      <c r="AJ621" s="1" t="str">
        <f t="shared" si="305"/>
        <v xml:space="preserve">   0</v>
      </c>
      <c r="AK621" s="1" t="str">
        <f t="shared" si="306"/>
        <v xml:space="preserve">   00</v>
      </c>
      <c r="AL621" s="1" t="str">
        <f t="shared" si="307"/>
        <v xml:space="preserve">   </v>
      </c>
      <c r="AM621" s="1" t="str">
        <f t="shared" si="308"/>
        <v xml:space="preserve"> 0    00</v>
      </c>
      <c r="AN621" s="1" t="str">
        <f t="shared" si="323"/>
        <v xml:space="preserve"> 0    0</v>
      </c>
      <c r="AO621" s="1" t="str">
        <f t="shared" si="309"/>
        <v xml:space="preserve"> 0    </v>
      </c>
      <c r="AP621" s="1" t="str">
        <f t="shared" si="310"/>
        <v>0</v>
      </c>
      <c r="AQ621" s="1">
        <f t="shared" si="311"/>
        <v>0</v>
      </c>
    </row>
    <row r="622" spans="1:43" ht="13.5" customHeight="1" x14ac:dyDescent="0.2">
      <c r="A622" s="15"/>
      <c r="B622" s="241" t="str">
        <f t="shared" si="312"/>
        <v/>
      </c>
      <c r="C622" s="112" t="s">
        <v>3115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3"/>
        <v xml:space="preserve"> 0</v>
      </c>
      <c r="Q622" s="17" t="str">
        <f t="shared" si="314"/>
        <v xml:space="preserve"> 0 </v>
      </c>
      <c r="R622" s="17" t="str">
        <f t="shared" si="315"/>
        <v>00</v>
      </c>
      <c r="S622" s="17" t="str">
        <f t="shared" si="316"/>
        <v xml:space="preserve"> 00</v>
      </c>
      <c r="T622" s="17" t="str">
        <f t="shared" si="324"/>
        <v xml:space="preserve"> 0  00</v>
      </c>
      <c r="U622" s="4">
        <f t="shared" si="317"/>
        <v>0</v>
      </c>
      <c r="V622" s="17" t="str">
        <f t="shared" si="318"/>
        <v xml:space="preserve"> 0</v>
      </c>
      <c r="W622" s="17" t="str">
        <f t="shared" si="325"/>
        <v xml:space="preserve"> 0  0</v>
      </c>
      <c r="X622" s="1" t="str">
        <f t="shared" si="319"/>
        <v>0 00000</v>
      </c>
      <c r="Y622" s="1" t="str">
        <f t="shared" si="320"/>
        <v xml:space="preserve"> 0 00000</v>
      </c>
      <c r="Z622" s="1" t="str">
        <f t="shared" si="326"/>
        <v xml:space="preserve"> 0  0 00000</v>
      </c>
      <c r="AA622" s="1" t="str">
        <f t="shared" si="327"/>
        <v xml:space="preserve"> 000</v>
      </c>
      <c r="AB622" s="1" t="str">
        <f t="shared" si="321"/>
        <v xml:space="preserve">  000</v>
      </c>
      <c r="AC622" s="1" t="str">
        <f t="shared" si="328"/>
        <v xml:space="preserve"> 0   000</v>
      </c>
      <c r="AD622" s="1" t="str">
        <f t="shared" si="329"/>
        <v xml:space="preserve"> </v>
      </c>
      <c r="AE622" s="1" t="str">
        <f t="shared" si="322"/>
        <v xml:space="preserve">  </v>
      </c>
      <c r="AF622" s="1" t="str">
        <f t="shared" si="330"/>
        <v xml:space="preserve"> 0   </v>
      </c>
      <c r="AG622" s="1" t="str">
        <f t="shared" si="302"/>
        <v xml:space="preserve">  00</v>
      </c>
      <c r="AH622" s="1" t="str">
        <f t="shared" si="303"/>
        <v xml:space="preserve">  0</v>
      </c>
      <c r="AI622" s="1" t="str">
        <f t="shared" si="304"/>
        <v xml:space="preserve">  </v>
      </c>
      <c r="AJ622" s="1" t="str">
        <f t="shared" si="305"/>
        <v xml:space="preserve">   0</v>
      </c>
      <c r="AK622" s="1" t="str">
        <f t="shared" si="306"/>
        <v xml:space="preserve">   00</v>
      </c>
      <c r="AL622" s="1" t="str">
        <f t="shared" si="307"/>
        <v xml:space="preserve">   </v>
      </c>
      <c r="AM622" s="1" t="str">
        <f t="shared" si="308"/>
        <v xml:space="preserve"> 0    00</v>
      </c>
      <c r="AN622" s="1" t="str">
        <f t="shared" si="323"/>
        <v xml:space="preserve"> 0    0</v>
      </c>
      <c r="AO622" s="1" t="str">
        <f t="shared" si="309"/>
        <v xml:space="preserve"> 0    </v>
      </c>
      <c r="AP622" s="1" t="str">
        <f t="shared" si="310"/>
        <v>0</v>
      </c>
      <c r="AQ622" s="1">
        <f t="shared" si="311"/>
        <v>0</v>
      </c>
    </row>
    <row r="623" spans="1:43" ht="13.5" customHeight="1" x14ac:dyDescent="0.2">
      <c r="A623" s="15"/>
      <c r="B623" s="241" t="str">
        <f t="shared" si="312"/>
        <v/>
      </c>
      <c r="C623" s="112" t="s">
        <v>3115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3"/>
        <v xml:space="preserve"> 0</v>
      </c>
      <c r="Q623" s="17" t="str">
        <f t="shared" si="314"/>
        <v xml:space="preserve"> 0 </v>
      </c>
      <c r="R623" s="17" t="str">
        <f t="shared" si="315"/>
        <v>00</v>
      </c>
      <c r="S623" s="17" t="str">
        <f t="shared" si="316"/>
        <v xml:space="preserve"> 00</v>
      </c>
      <c r="T623" s="17" t="str">
        <f t="shared" si="324"/>
        <v xml:space="preserve"> 0  00</v>
      </c>
      <c r="U623" s="4">
        <f t="shared" si="317"/>
        <v>0</v>
      </c>
      <c r="V623" s="17" t="str">
        <f t="shared" si="318"/>
        <v xml:space="preserve"> 0</v>
      </c>
      <c r="W623" s="17" t="str">
        <f t="shared" si="325"/>
        <v xml:space="preserve"> 0  0</v>
      </c>
      <c r="X623" s="1" t="str">
        <f t="shared" si="319"/>
        <v>0 00000</v>
      </c>
      <c r="Y623" s="1" t="str">
        <f t="shared" si="320"/>
        <v xml:space="preserve"> 0 00000</v>
      </c>
      <c r="Z623" s="1" t="str">
        <f t="shared" si="326"/>
        <v xml:space="preserve"> 0  0 00000</v>
      </c>
      <c r="AA623" s="1" t="str">
        <f t="shared" si="327"/>
        <v xml:space="preserve"> 000</v>
      </c>
      <c r="AB623" s="1" t="str">
        <f t="shared" si="321"/>
        <v xml:space="preserve">  000</v>
      </c>
      <c r="AC623" s="1" t="str">
        <f t="shared" si="328"/>
        <v xml:space="preserve"> 0   000</v>
      </c>
      <c r="AD623" s="1" t="str">
        <f t="shared" si="329"/>
        <v xml:space="preserve"> </v>
      </c>
      <c r="AE623" s="1" t="str">
        <f t="shared" si="322"/>
        <v xml:space="preserve">  </v>
      </c>
      <c r="AF623" s="1" t="str">
        <f t="shared" si="330"/>
        <v xml:space="preserve"> 0   </v>
      </c>
      <c r="AG623" s="1" t="str">
        <f t="shared" si="302"/>
        <v xml:space="preserve">  00</v>
      </c>
      <c r="AH623" s="1" t="str">
        <f t="shared" si="303"/>
        <v xml:space="preserve">  0</v>
      </c>
      <c r="AI623" s="1" t="str">
        <f t="shared" si="304"/>
        <v xml:space="preserve">  </v>
      </c>
      <c r="AJ623" s="1" t="str">
        <f t="shared" si="305"/>
        <v xml:space="preserve">   0</v>
      </c>
      <c r="AK623" s="1" t="str">
        <f t="shared" si="306"/>
        <v xml:space="preserve">   00</v>
      </c>
      <c r="AL623" s="1" t="str">
        <f t="shared" si="307"/>
        <v xml:space="preserve">   </v>
      </c>
      <c r="AM623" s="1" t="str">
        <f t="shared" si="308"/>
        <v xml:space="preserve"> 0    00</v>
      </c>
      <c r="AN623" s="1" t="str">
        <f t="shared" si="323"/>
        <v xml:space="preserve"> 0    0</v>
      </c>
      <c r="AO623" s="1" t="str">
        <f t="shared" si="309"/>
        <v xml:space="preserve"> 0    </v>
      </c>
      <c r="AP623" s="1" t="str">
        <f t="shared" si="310"/>
        <v>0</v>
      </c>
      <c r="AQ623" s="1">
        <f t="shared" si="311"/>
        <v>0</v>
      </c>
    </row>
    <row r="624" spans="1:43" ht="13.5" customHeight="1" x14ac:dyDescent="0.2">
      <c r="A624" s="15"/>
      <c r="B624" s="241" t="str">
        <f t="shared" si="312"/>
        <v/>
      </c>
      <c r="C624" s="112" t="s">
        <v>3115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3"/>
        <v xml:space="preserve"> 0</v>
      </c>
      <c r="Q624" s="17" t="str">
        <f t="shared" si="314"/>
        <v xml:space="preserve"> 0 </v>
      </c>
      <c r="R624" s="17" t="str">
        <f t="shared" si="315"/>
        <v>00</v>
      </c>
      <c r="S624" s="17" t="str">
        <f t="shared" si="316"/>
        <v xml:space="preserve"> 00</v>
      </c>
      <c r="T624" s="17" t="str">
        <f t="shared" si="324"/>
        <v xml:space="preserve"> 0  00</v>
      </c>
      <c r="U624" s="4">
        <f t="shared" si="317"/>
        <v>0</v>
      </c>
      <c r="V624" s="17" t="str">
        <f t="shared" si="318"/>
        <v xml:space="preserve"> 0</v>
      </c>
      <c r="W624" s="17" t="str">
        <f t="shared" si="325"/>
        <v xml:space="preserve"> 0  0</v>
      </c>
      <c r="X624" s="1" t="str">
        <f t="shared" si="319"/>
        <v>0 00000</v>
      </c>
      <c r="Y624" s="1" t="str">
        <f t="shared" si="320"/>
        <v xml:space="preserve"> 0 00000</v>
      </c>
      <c r="Z624" s="1" t="str">
        <f t="shared" si="326"/>
        <v xml:space="preserve"> 0  0 00000</v>
      </c>
      <c r="AA624" s="1" t="str">
        <f t="shared" si="327"/>
        <v xml:space="preserve"> 000</v>
      </c>
      <c r="AB624" s="1" t="str">
        <f t="shared" si="321"/>
        <v xml:space="preserve">  000</v>
      </c>
      <c r="AC624" s="1" t="str">
        <f t="shared" si="328"/>
        <v xml:space="preserve"> 0   000</v>
      </c>
      <c r="AD624" s="1" t="str">
        <f t="shared" si="329"/>
        <v xml:space="preserve"> </v>
      </c>
      <c r="AE624" s="1" t="str">
        <f t="shared" si="322"/>
        <v xml:space="preserve">  </v>
      </c>
      <c r="AF624" s="1" t="str">
        <f t="shared" si="330"/>
        <v xml:space="preserve"> 0   </v>
      </c>
      <c r="AG624" s="1" t="str">
        <f t="shared" si="302"/>
        <v xml:space="preserve">  00</v>
      </c>
      <c r="AH624" s="1" t="str">
        <f t="shared" si="303"/>
        <v xml:space="preserve">  0</v>
      </c>
      <c r="AI624" s="1" t="str">
        <f t="shared" si="304"/>
        <v xml:space="preserve">  </v>
      </c>
      <c r="AJ624" s="1" t="str">
        <f t="shared" si="305"/>
        <v xml:space="preserve">   0</v>
      </c>
      <c r="AK624" s="1" t="str">
        <f t="shared" si="306"/>
        <v xml:space="preserve">   00</v>
      </c>
      <c r="AL624" s="1" t="str">
        <f t="shared" si="307"/>
        <v xml:space="preserve">   </v>
      </c>
      <c r="AM624" s="1" t="str">
        <f t="shared" si="308"/>
        <v xml:space="preserve"> 0    00</v>
      </c>
      <c r="AN624" s="1" t="str">
        <f t="shared" si="323"/>
        <v xml:space="preserve"> 0    0</v>
      </c>
      <c r="AO624" s="1" t="str">
        <f t="shared" si="309"/>
        <v xml:space="preserve"> 0    </v>
      </c>
      <c r="AP624" s="1" t="str">
        <f t="shared" si="310"/>
        <v>0</v>
      </c>
      <c r="AQ624" s="1">
        <f t="shared" si="311"/>
        <v>0</v>
      </c>
    </row>
    <row r="625" spans="1:43" ht="13.5" customHeight="1" x14ac:dyDescent="0.2">
      <c r="A625" s="15"/>
      <c r="B625" s="241" t="str">
        <f t="shared" si="312"/>
        <v/>
      </c>
      <c r="C625" s="112" t="s">
        <v>3115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3"/>
        <v xml:space="preserve"> 0</v>
      </c>
      <c r="Q625" s="17" t="str">
        <f t="shared" si="314"/>
        <v xml:space="preserve"> 0 </v>
      </c>
      <c r="R625" s="17" t="str">
        <f t="shared" si="315"/>
        <v>00</v>
      </c>
      <c r="S625" s="17" t="str">
        <f t="shared" si="316"/>
        <v xml:space="preserve"> 00</v>
      </c>
      <c r="T625" s="17" t="str">
        <f t="shared" si="324"/>
        <v xml:space="preserve"> 0  00</v>
      </c>
      <c r="U625" s="4">
        <f t="shared" si="317"/>
        <v>0</v>
      </c>
      <c r="V625" s="17" t="str">
        <f t="shared" si="318"/>
        <v xml:space="preserve"> 0</v>
      </c>
      <c r="W625" s="17" t="str">
        <f t="shared" si="325"/>
        <v xml:space="preserve"> 0  0</v>
      </c>
      <c r="X625" s="1" t="str">
        <f t="shared" si="319"/>
        <v>0 00000</v>
      </c>
      <c r="Y625" s="1" t="str">
        <f t="shared" si="320"/>
        <v xml:space="preserve"> 0 00000</v>
      </c>
      <c r="Z625" s="1" t="str">
        <f t="shared" si="326"/>
        <v xml:space="preserve"> 0  0 00000</v>
      </c>
      <c r="AA625" s="1" t="str">
        <f t="shared" si="327"/>
        <v xml:space="preserve"> 000</v>
      </c>
      <c r="AB625" s="1" t="str">
        <f t="shared" si="321"/>
        <v xml:space="preserve">  000</v>
      </c>
      <c r="AC625" s="1" t="str">
        <f t="shared" si="328"/>
        <v xml:space="preserve"> 0   000</v>
      </c>
      <c r="AD625" s="1" t="str">
        <f t="shared" si="329"/>
        <v xml:space="preserve"> </v>
      </c>
      <c r="AE625" s="1" t="str">
        <f t="shared" si="322"/>
        <v xml:space="preserve">  </v>
      </c>
      <c r="AF625" s="1" t="str">
        <f t="shared" si="330"/>
        <v xml:space="preserve"> 0   </v>
      </c>
      <c r="AG625" s="1" t="str">
        <f t="shared" si="302"/>
        <v xml:space="preserve">  00</v>
      </c>
      <c r="AH625" s="1" t="str">
        <f t="shared" si="303"/>
        <v xml:space="preserve">  0</v>
      </c>
      <c r="AI625" s="1" t="str">
        <f t="shared" si="304"/>
        <v xml:space="preserve">  </v>
      </c>
      <c r="AJ625" s="1" t="str">
        <f t="shared" si="305"/>
        <v xml:space="preserve">   0</v>
      </c>
      <c r="AK625" s="1" t="str">
        <f t="shared" si="306"/>
        <v xml:space="preserve">   00</v>
      </c>
      <c r="AL625" s="1" t="str">
        <f t="shared" si="307"/>
        <v xml:space="preserve">   </v>
      </c>
      <c r="AM625" s="1" t="str">
        <f t="shared" si="308"/>
        <v xml:space="preserve"> 0    00</v>
      </c>
      <c r="AN625" s="1" t="str">
        <f t="shared" si="323"/>
        <v xml:space="preserve"> 0    0</v>
      </c>
      <c r="AO625" s="1" t="str">
        <f t="shared" si="309"/>
        <v xml:space="preserve"> 0    </v>
      </c>
      <c r="AP625" s="1" t="str">
        <f t="shared" si="310"/>
        <v>0</v>
      </c>
      <c r="AQ625" s="1">
        <f t="shared" si="311"/>
        <v>0</v>
      </c>
    </row>
    <row r="626" spans="1:43" ht="13.5" customHeight="1" x14ac:dyDescent="0.2">
      <c r="A626" s="15"/>
      <c r="B626" s="241" t="str">
        <f t="shared" si="312"/>
        <v/>
      </c>
      <c r="C626" s="112" t="s">
        <v>3115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3"/>
        <v xml:space="preserve"> 0</v>
      </c>
      <c r="Q626" s="17" t="str">
        <f t="shared" si="314"/>
        <v xml:space="preserve"> 0 </v>
      </c>
      <c r="R626" s="17" t="str">
        <f t="shared" si="315"/>
        <v>00</v>
      </c>
      <c r="S626" s="17" t="str">
        <f t="shared" si="316"/>
        <v xml:space="preserve"> 00</v>
      </c>
      <c r="T626" s="17" t="str">
        <f t="shared" si="324"/>
        <v xml:space="preserve"> 0  00</v>
      </c>
      <c r="U626" s="4">
        <f t="shared" si="317"/>
        <v>0</v>
      </c>
      <c r="V626" s="17" t="str">
        <f t="shared" si="318"/>
        <v xml:space="preserve"> 0</v>
      </c>
      <c r="W626" s="17" t="str">
        <f t="shared" si="325"/>
        <v xml:space="preserve"> 0  0</v>
      </c>
      <c r="X626" s="1" t="str">
        <f t="shared" si="319"/>
        <v>0 00000</v>
      </c>
      <c r="Y626" s="1" t="str">
        <f t="shared" si="320"/>
        <v xml:space="preserve"> 0 00000</v>
      </c>
      <c r="Z626" s="1" t="str">
        <f t="shared" si="326"/>
        <v xml:space="preserve"> 0  0 00000</v>
      </c>
      <c r="AA626" s="1" t="str">
        <f t="shared" si="327"/>
        <v xml:space="preserve"> 000</v>
      </c>
      <c r="AB626" s="1" t="str">
        <f t="shared" si="321"/>
        <v xml:space="preserve">  000</v>
      </c>
      <c r="AC626" s="1" t="str">
        <f t="shared" si="328"/>
        <v xml:space="preserve"> 0   000</v>
      </c>
      <c r="AD626" s="1" t="str">
        <f t="shared" si="329"/>
        <v xml:space="preserve"> </v>
      </c>
      <c r="AE626" s="1" t="str">
        <f t="shared" si="322"/>
        <v xml:space="preserve">  </v>
      </c>
      <c r="AF626" s="1" t="str">
        <f t="shared" si="330"/>
        <v xml:space="preserve"> 0   </v>
      </c>
      <c r="AG626" s="1" t="str">
        <f t="shared" si="302"/>
        <v xml:space="preserve">  00</v>
      </c>
      <c r="AH626" s="1" t="str">
        <f t="shared" si="303"/>
        <v xml:space="preserve">  0</v>
      </c>
      <c r="AI626" s="1" t="str">
        <f t="shared" si="304"/>
        <v xml:space="preserve">  </v>
      </c>
      <c r="AJ626" s="1" t="str">
        <f t="shared" si="305"/>
        <v xml:space="preserve">   0</v>
      </c>
      <c r="AK626" s="1" t="str">
        <f t="shared" si="306"/>
        <v xml:space="preserve">   00</v>
      </c>
      <c r="AL626" s="1" t="str">
        <f t="shared" si="307"/>
        <v xml:space="preserve">   </v>
      </c>
      <c r="AM626" s="1" t="str">
        <f t="shared" si="308"/>
        <v xml:space="preserve"> 0    00</v>
      </c>
      <c r="AN626" s="1" t="str">
        <f t="shared" si="323"/>
        <v xml:space="preserve"> 0    0</v>
      </c>
      <c r="AO626" s="1" t="str">
        <f t="shared" si="309"/>
        <v xml:space="preserve"> 0    </v>
      </c>
      <c r="AP626" s="1" t="str">
        <f t="shared" si="310"/>
        <v>0</v>
      </c>
      <c r="AQ626" s="1">
        <f t="shared" si="311"/>
        <v>0</v>
      </c>
    </row>
    <row r="627" spans="1:43" ht="13.5" customHeight="1" x14ac:dyDescent="0.2">
      <c r="A627" s="15"/>
      <c r="B627" s="241" t="str">
        <f t="shared" si="312"/>
        <v/>
      </c>
      <c r="C627" s="112" t="s">
        <v>3115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3"/>
        <v xml:space="preserve"> 0</v>
      </c>
      <c r="Q627" s="17" t="str">
        <f t="shared" si="314"/>
        <v xml:space="preserve"> 0 </v>
      </c>
      <c r="R627" s="17" t="str">
        <f t="shared" si="315"/>
        <v>00</v>
      </c>
      <c r="S627" s="17" t="str">
        <f t="shared" si="316"/>
        <v xml:space="preserve"> 00</v>
      </c>
      <c r="T627" s="17" t="str">
        <f t="shared" si="324"/>
        <v xml:space="preserve"> 0  00</v>
      </c>
      <c r="U627" s="4">
        <f t="shared" si="317"/>
        <v>0</v>
      </c>
      <c r="V627" s="17" t="str">
        <f t="shared" si="318"/>
        <v xml:space="preserve"> 0</v>
      </c>
      <c r="W627" s="17" t="str">
        <f t="shared" si="325"/>
        <v xml:space="preserve"> 0  0</v>
      </c>
      <c r="X627" s="1" t="str">
        <f t="shared" si="319"/>
        <v>0 00000</v>
      </c>
      <c r="Y627" s="1" t="str">
        <f t="shared" si="320"/>
        <v xml:space="preserve"> 0 00000</v>
      </c>
      <c r="Z627" s="1" t="str">
        <f t="shared" si="326"/>
        <v xml:space="preserve"> 0  0 00000</v>
      </c>
      <c r="AA627" s="1" t="str">
        <f t="shared" si="327"/>
        <v xml:space="preserve"> 000</v>
      </c>
      <c r="AB627" s="1" t="str">
        <f t="shared" si="321"/>
        <v xml:space="preserve">  000</v>
      </c>
      <c r="AC627" s="1" t="str">
        <f t="shared" si="328"/>
        <v xml:space="preserve"> 0   000</v>
      </c>
      <c r="AD627" s="1" t="str">
        <f t="shared" si="329"/>
        <v xml:space="preserve"> </v>
      </c>
      <c r="AE627" s="1" t="str">
        <f t="shared" si="322"/>
        <v xml:space="preserve">  </v>
      </c>
      <c r="AF627" s="1" t="str">
        <f t="shared" si="330"/>
        <v xml:space="preserve"> 0   </v>
      </c>
      <c r="AG627" s="1" t="str">
        <f t="shared" si="302"/>
        <v xml:space="preserve">  00</v>
      </c>
      <c r="AH627" s="1" t="str">
        <f t="shared" si="303"/>
        <v xml:space="preserve">  0</v>
      </c>
      <c r="AI627" s="1" t="str">
        <f t="shared" si="304"/>
        <v xml:space="preserve">  </v>
      </c>
      <c r="AJ627" s="1" t="str">
        <f t="shared" si="305"/>
        <v xml:space="preserve">   0</v>
      </c>
      <c r="AK627" s="1" t="str">
        <f t="shared" si="306"/>
        <v xml:space="preserve">   00</v>
      </c>
      <c r="AL627" s="1" t="str">
        <f t="shared" si="307"/>
        <v xml:space="preserve">   </v>
      </c>
      <c r="AM627" s="1" t="str">
        <f t="shared" si="308"/>
        <v xml:space="preserve"> 0    00</v>
      </c>
      <c r="AN627" s="1" t="str">
        <f t="shared" si="323"/>
        <v xml:space="preserve"> 0    0</v>
      </c>
      <c r="AO627" s="1" t="str">
        <f t="shared" si="309"/>
        <v xml:space="preserve"> 0    </v>
      </c>
      <c r="AP627" s="1" t="str">
        <f t="shared" si="310"/>
        <v>0</v>
      </c>
      <c r="AQ627" s="1">
        <f t="shared" si="311"/>
        <v>0</v>
      </c>
    </row>
    <row r="628" spans="1:43" ht="13.5" customHeight="1" x14ac:dyDescent="0.2">
      <c r="A628" s="15"/>
      <c r="B628" s="241" t="str">
        <f t="shared" si="312"/>
        <v/>
      </c>
      <c r="C628" s="112" t="s">
        <v>3115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3"/>
        <v xml:space="preserve"> 0</v>
      </c>
      <c r="Q628" s="17" t="str">
        <f t="shared" si="314"/>
        <v xml:space="preserve"> 0 </v>
      </c>
      <c r="R628" s="17" t="str">
        <f t="shared" si="315"/>
        <v>00</v>
      </c>
      <c r="S628" s="17" t="str">
        <f t="shared" si="316"/>
        <v xml:space="preserve"> 00</v>
      </c>
      <c r="T628" s="17" t="str">
        <f t="shared" si="324"/>
        <v xml:space="preserve"> 0  00</v>
      </c>
      <c r="U628" s="4">
        <f t="shared" si="317"/>
        <v>0</v>
      </c>
      <c r="V628" s="17" t="str">
        <f t="shared" si="318"/>
        <v xml:space="preserve"> 0</v>
      </c>
      <c r="W628" s="17" t="str">
        <f t="shared" si="325"/>
        <v xml:space="preserve"> 0  0</v>
      </c>
      <c r="X628" s="1" t="str">
        <f t="shared" si="319"/>
        <v>0 00000</v>
      </c>
      <c r="Y628" s="1" t="str">
        <f t="shared" si="320"/>
        <v xml:space="preserve"> 0 00000</v>
      </c>
      <c r="Z628" s="1" t="str">
        <f t="shared" si="326"/>
        <v xml:space="preserve"> 0  0 00000</v>
      </c>
      <c r="AA628" s="1" t="str">
        <f t="shared" si="327"/>
        <v xml:space="preserve"> 000</v>
      </c>
      <c r="AB628" s="1" t="str">
        <f t="shared" si="321"/>
        <v xml:space="preserve">  000</v>
      </c>
      <c r="AC628" s="1" t="str">
        <f t="shared" si="328"/>
        <v xml:space="preserve"> 0   000</v>
      </c>
      <c r="AD628" s="1" t="str">
        <f t="shared" si="329"/>
        <v xml:space="preserve"> </v>
      </c>
      <c r="AE628" s="1" t="str">
        <f t="shared" si="322"/>
        <v xml:space="preserve">  </v>
      </c>
      <c r="AF628" s="1" t="str">
        <f t="shared" si="330"/>
        <v xml:space="preserve"> 0   </v>
      </c>
      <c r="AG628" s="1" t="str">
        <f t="shared" si="302"/>
        <v xml:space="preserve">  00</v>
      </c>
      <c r="AH628" s="1" t="str">
        <f t="shared" si="303"/>
        <v xml:space="preserve">  0</v>
      </c>
      <c r="AI628" s="1" t="str">
        <f t="shared" si="304"/>
        <v xml:space="preserve">  </v>
      </c>
      <c r="AJ628" s="1" t="str">
        <f t="shared" si="305"/>
        <v xml:space="preserve">   0</v>
      </c>
      <c r="AK628" s="1" t="str">
        <f t="shared" si="306"/>
        <v xml:space="preserve">   00</v>
      </c>
      <c r="AL628" s="1" t="str">
        <f t="shared" si="307"/>
        <v xml:space="preserve">   </v>
      </c>
      <c r="AM628" s="1" t="str">
        <f t="shared" si="308"/>
        <v xml:space="preserve"> 0    00</v>
      </c>
      <c r="AN628" s="1" t="str">
        <f t="shared" si="323"/>
        <v xml:space="preserve"> 0    0</v>
      </c>
      <c r="AO628" s="1" t="str">
        <f t="shared" si="309"/>
        <v xml:space="preserve"> 0    </v>
      </c>
      <c r="AP628" s="1" t="str">
        <f t="shared" si="310"/>
        <v>0</v>
      </c>
      <c r="AQ628" s="1">
        <f t="shared" si="311"/>
        <v>0</v>
      </c>
    </row>
    <row r="629" spans="1:43" ht="13.5" customHeight="1" x14ac:dyDescent="0.2">
      <c r="A629" s="15"/>
      <c r="B629" s="241" t="str">
        <f t="shared" si="312"/>
        <v/>
      </c>
      <c r="C629" s="112" t="s">
        <v>3115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3"/>
        <v xml:space="preserve"> 0</v>
      </c>
      <c r="Q629" s="17" t="str">
        <f t="shared" si="314"/>
        <v xml:space="preserve"> 0 </v>
      </c>
      <c r="R629" s="17" t="str">
        <f t="shared" si="315"/>
        <v>00</v>
      </c>
      <c r="S629" s="17" t="str">
        <f t="shared" si="316"/>
        <v xml:space="preserve"> 00</v>
      </c>
      <c r="T629" s="17" t="str">
        <f t="shared" si="324"/>
        <v xml:space="preserve"> 0  00</v>
      </c>
      <c r="U629" s="4">
        <f t="shared" si="317"/>
        <v>0</v>
      </c>
      <c r="V629" s="17" t="str">
        <f t="shared" si="318"/>
        <v xml:space="preserve"> 0</v>
      </c>
      <c r="W629" s="17" t="str">
        <f t="shared" si="325"/>
        <v xml:space="preserve"> 0  0</v>
      </c>
      <c r="X629" s="1" t="str">
        <f t="shared" si="319"/>
        <v>0 00000</v>
      </c>
      <c r="Y629" s="1" t="str">
        <f t="shared" si="320"/>
        <v xml:space="preserve"> 0 00000</v>
      </c>
      <c r="Z629" s="1" t="str">
        <f t="shared" si="326"/>
        <v xml:space="preserve"> 0  0 00000</v>
      </c>
      <c r="AA629" s="1" t="str">
        <f t="shared" si="327"/>
        <v xml:space="preserve"> 000</v>
      </c>
      <c r="AB629" s="1" t="str">
        <f t="shared" si="321"/>
        <v xml:space="preserve">  000</v>
      </c>
      <c r="AC629" s="1" t="str">
        <f t="shared" si="328"/>
        <v xml:space="preserve"> 0   000</v>
      </c>
      <c r="AD629" s="1" t="str">
        <f t="shared" si="329"/>
        <v xml:space="preserve"> </v>
      </c>
      <c r="AE629" s="1" t="str">
        <f t="shared" si="322"/>
        <v xml:space="preserve">  </v>
      </c>
      <c r="AF629" s="1" t="str">
        <f t="shared" si="330"/>
        <v xml:space="preserve"> 0   </v>
      </c>
      <c r="AG629" s="1" t="str">
        <f t="shared" si="302"/>
        <v xml:space="preserve">  00</v>
      </c>
      <c r="AH629" s="1" t="str">
        <f t="shared" si="303"/>
        <v xml:space="preserve">  0</v>
      </c>
      <c r="AI629" s="1" t="str">
        <f t="shared" si="304"/>
        <v xml:space="preserve">  </v>
      </c>
      <c r="AJ629" s="1" t="str">
        <f t="shared" si="305"/>
        <v xml:space="preserve">   0</v>
      </c>
      <c r="AK629" s="1" t="str">
        <f t="shared" si="306"/>
        <v xml:space="preserve">   00</v>
      </c>
      <c r="AL629" s="1" t="str">
        <f t="shared" si="307"/>
        <v xml:space="preserve">   </v>
      </c>
      <c r="AM629" s="1" t="str">
        <f t="shared" si="308"/>
        <v xml:space="preserve"> 0    00</v>
      </c>
      <c r="AN629" s="1" t="str">
        <f t="shared" si="323"/>
        <v xml:space="preserve"> 0    0</v>
      </c>
      <c r="AO629" s="1" t="str">
        <f t="shared" si="309"/>
        <v xml:space="preserve"> 0    </v>
      </c>
      <c r="AP629" s="1" t="str">
        <f t="shared" si="310"/>
        <v>0</v>
      </c>
      <c r="AQ629" s="1">
        <f t="shared" si="311"/>
        <v>0</v>
      </c>
    </row>
    <row r="630" spans="1:43" ht="13.5" customHeight="1" x14ac:dyDescent="0.2">
      <c r="A630" s="15"/>
      <c r="B630" s="241" t="str">
        <f t="shared" si="312"/>
        <v/>
      </c>
      <c r="C630" s="112" t="s">
        <v>3115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3"/>
        <v xml:space="preserve"> 0</v>
      </c>
      <c r="Q630" s="17" t="str">
        <f t="shared" si="314"/>
        <v xml:space="preserve"> 0 </v>
      </c>
      <c r="R630" s="17" t="str">
        <f t="shared" si="315"/>
        <v>00</v>
      </c>
      <c r="S630" s="17" t="str">
        <f t="shared" si="316"/>
        <v xml:space="preserve"> 00</v>
      </c>
      <c r="T630" s="17" t="str">
        <f t="shared" si="324"/>
        <v xml:space="preserve"> 0  00</v>
      </c>
      <c r="U630" s="4">
        <f t="shared" si="317"/>
        <v>0</v>
      </c>
      <c r="V630" s="17" t="str">
        <f t="shared" si="318"/>
        <v xml:space="preserve"> 0</v>
      </c>
      <c r="W630" s="17" t="str">
        <f t="shared" si="325"/>
        <v xml:space="preserve"> 0  0</v>
      </c>
      <c r="X630" s="1" t="str">
        <f t="shared" si="319"/>
        <v>0 00000</v>
      </c>
      <c r="Y630" s="1" t="str">
        <f t="shared" si="320"/>
        <v xml:space="preserve"> 0 00000</v>
      </c>
      <c r="Z630" s="1" t="str">
        <f t="shared" si="326"/>
        <v xml:space="preserve"> 0  0 00000</v>
      </c>
      <c r="AA630" s="1" t="str">
        <f t="shared" si="327"/>
        <v xml:space="preserve"> 000</v>
      </c>
      <c r="AB630" s="1" t="str">
        <f t="shared" si="321"/>
        <v xml:space="preserve">  000</v>
      </c>
      <c r="AC630" s="1" t="str">
        <f t="shared" si="328"/>
        <v xml:space="preserve"> 0   000</v>
      </c>
      <c r="AD630" s="1" t="str">
        <f t="shared" si="329"/>
        <v xml:space="preserve"> </v>
      </c>
      <c r="AE630" s="1" t="str">
        <f t="shared" si="322"/>
        <v xml:space="preserve">  </v>
      </c>
      <c r="AF630" s="1" t="str">
        <f t="shared" si="330"/>
        <v xml:space="preserve"> 0   </v>
      </c>
      <c r="AG630" s="1" t="str">
        <f t="shared" si="302"/>
        <v xml:space="preserve">  00</v>
      </c>
      <c r="AH630" s="1" t="str">
        <f t="shared" si="303"/>
        <v xml:space="preserve">  0</v>
      </c>
      <c r="AI630" s="1" t="str">
        <f t="shared" si="304"/>
        <v xml:space="preserve">  </v>
      </c>
      <c r="AJ630" s="1" t="str">
        <f t="shared" si="305"/>
        <v xml:space="preserve">   0</v>
      </c>
      <c r="AK630" s="1" t="str">
        <f t="shared" si="306"/>
        <v xml:space="preserve">   00</v>
      </c>
      <c r="AL630" s="1" t="str">
        <f t="shared" si="307"/>
        <v xml:space="preserve">   </v>
      </c>
      <c r="AM630" s="1" t="str">
        <f t="shared" si="308"/>
        <v xml:space="preserve"> 0    00</v>
      </c>
      <c r="AN630" s="1" t="str">
        <f t="shared" si="323"/>
        <v xml:space="preserve"> 0    0</v>
      </c>
      <c r="AO630" s="1" t="str">
        <f t="shared" si="309"/>
        <v xml:space="preserve"> 0    </v>
      </c>
      <c r="AP630" s="1" t="str">
        <f t="shared" si="310"/>
        <v>0</v>
      </c>
      <c r="AQ630" s="1">
        <f t="shared" si="311"/>
        <v>0</v>
      </c>
    </row>
    <row r="631" spans="1:43" ht="13.5" customHeight="1" x14ac:dyDescent="0.2">
      <c r="A631" s="15"/>
      <c r="B631" s="241" t="str">
        <f t="shared" si="312"/>
        <v/>
      </c>
      <c r="C631" s="112" t="s">
        <v>3115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3"/>
        <v xml:space="preserve"> 0</v>
      </c>
      <c r="Q631" s="17" t="str">
        <f t="shared" si="314"/>
        <v xml:space="preserve"> 0 </v>
      </c>
      <c r="R631" s="17" t="str">
        <f t="shared" si="315"/>
        <v>00</v>
      </c>
      <c r="S631" s="17" t="str">
        <f t="shared" si="316"/>
        <v xml:space="preserve"> 00</v>
      </c>
      <c r="T631" s="17" t="str">
        <f t="shared" si="324"/>
        <v xml:space="preserve"> 0  00</v>
      </c>
      <c r="U631" s="4">
        <f t="shared" si="317"/>
        <v>0</v>
      </c>
      <c r="V631" s="17" t="str">
        <f t="shared" si="318"/>
        <v xml:space="preserve"> 0</v>
      </c>
      <c r="W631" s="17" t="str">
        <f t="shared" si="325"/>
        <v xml:space="preserve"> 0  0</v>
      </c>
      <c r="X631" s="1" t="str">
        <f t="shared" si="319"/>
        <v>0 00000</v>
      </c>
      <c r="Y631" s="1" t="str">
        <f t="shared" si="320"/>
        <v xml:space="preserve"> 0 00000</v>
      </c>
      <c r="Z631" s="1" t="str">
        <f t="shared" si="326"/>
        <v xml:space="preserve"> 0  0 00000</v>
      </c>
      <c r="AA631" s="1" t="str">
        <f t="shared" si="327"/>
        <v xml:space="preserve"> 000</v>
      </c>
      <c r="AB631" s="1" t="str">
        <f t="shared" si="321"/>
        <v xml:space="preserve">  000</v>
      </c>
      <c r="AC631" s="1" t="str">
        <f t="shared" si="328"/>
        <v xml:space="preserve"> 0   000</v>
      </c>
      <c r="AD631" s="1" t="str">
        <f t="shared" si="329"/>
        <v xml:space="preserve"> </v>
      </c>
      <c r="AE631" s="1" t="str">
        <f t="shared" si="322"/>
        <v xml:space="preserve">  </v>
      </c>
      <c r="AF631" s="1" t="str">
        <f t="shared" si="330"/>
        <v xml:space="preserve"> 0   </v>
      </c>
      <c r="AG631" s="1" t="str">
        <f t="shared" si="302"/>
        <v xml:space="preserve">  00</v>
      </c>
      <c r="AH631" s="1" t="str">
        <f t="shared" si="303"/>
        <v xml:space="preserve">  0</v>
      </c>
      <c r="AI631" s="1" t="str">
        <f t="shared" si="304"/>
        <v xml:space="preserve">  </v>
      </c>
      <c r="AJ631" s="1" t="str">
        <f t="shared" si="305"/>
        <v xml:space="preserve">   0</v>
      </c>
      <c r="AK631" s="1" t="str">
        <f t="shared" si="306"/>
        <v xml:space="preserve">   00</v>
      </c>
      <c r="AL631" s="1" t="str">
        <f t="shared" si="307"/>
        <v xml:space="preserve">   </v>
      </c>
      <c r="AM631" s="1" t="str">
        <f t="shared" si="308"/>
        <v xml:space="preserve"> 0    00</v>
      </c>
      <c r="AN631" s="1" t="str">
        <f t="shared" si="323"/>
        <v xml:space="preserve"> 0    0</v>
      </c>
      <c r="AO631" s="1" t="str">
        <f t="shared" si="309"/>
        <v xml:space="preserve"> 0    </v>
      </c>
      <c r="AP631" s="1" t="str">
        <f t="shared" si="310"/>
        <v>0</v>
      </c>
      <c r="AQ631" s="1">
        <f t="shared" si="311"/>
        <v>0</v>
      </c>
    </row>
    <row r="632" spans="1:43" ht="13.5" customHeight="1" x14ac:dyDescent="0.2">
      <c r="A632" s="15"/>
      <c r="B632" s="241" t="str">
        <f t="shared" si="312"/>
        <v/>
      </c>
      <c r="C632" s="112" t="s">
        <v>3115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3"/>
        <v xml:space="preserve"> 0</v>
      </c>
      <c r="Q632" s="17" t="str">
        <f t="shared" si="314"/>
        <v xml:space="preserve"> 0 </v>
      </c>
      <c r="R632" s="17" t="str">
        <f t="shared" si="315"/>
        <v>00</v>
      </c>
      <c r="S632" s="17" t="str">
        <f t="shared" si="316"/>
        <v xml:space="preserve"> 00</v>
      </c>
      <c r="T632" s="17" t="str">
        <f t="shared" si="324"/>
        <v xml:space="preserve"> 0  00</v>
      </c>
      <c r="U632" s="4">
        <f t="shared" si="317"/>
        <v>0</v>
      </c>
      <c r="V632" s="17" t="str">
        <f t="shared" si="318"/>
        <v xml:space="preserve"> 0</v>
      </c>
      <c r="W632" s="17" t="str">
        <f t="shared" si="325"/>
        <v xml:space="preserve"> 0  0</v>
      </c>
      <c r="X632" s="1" t="str">
        <f t="shared" si="319"/>
        <v>0 00000</v>
      </c>
      <c r="Y632" s="1" t="str">
        <f t="shared" si="320"/>
        <v xml:space="preserve"> 0 00000</v>
      </c>
      <c r="Z632" s="1" t="str">
        <f t="shared" si="326"/>
        <v xml:space="preserve"> 0  0 00000</v>
      </c>
      <c r="AA632" s="1" t="str">
        <f t="shared" si="327"/>
        <v xml:space="preserve"> 000</v>
      </c>
      <c r="AB632" s="1" t="str">
        <f t="shared" si="321"/>
        <v xml:space="preserve">  000</v>
      </c>
      <c r="AC632" s="1" t="str">
        <f t="shared" si="328"/>
        <v xml:space="preserve"> 0   000</v>
      </c>
      <c r="AD632" s="1" t="str">
        <f t="shared" si="329"/>
        <v xml:space="preserve"> </v>
      </c>
      <c r="AE632" s="1" t="str">
        <f t="shared" si="322"/>
        <v xml:space="preserve">  </v>
      </c>
      <c r="AF632" s="1" t="str">
        <f t="shared" si="330"/>
        <v xml:space="preserve"> 0   </v>
      </c>
      <c r="AG632" s="1" t="str">
        <f t="shared" si="302"/>
        <v xml:space="preserve">  00</v>
      </c>
      <c r="AH632" s="1" t="str">
        <f t="shared" si="303"/>
        <v xml:space="preserve">  0</v>
      </c>
      <c r="AI632" s="1" t="str">
        <f t="shared" si="304"/>
        <v xml:space="preserve">  </v>
      </c>
      <c r="AJ632" s="1" t="str">
        <f t="shared" si="305"/>
        <v xml:space="preserve">   0</v>
      </c>
      <c r="AK632" s="1" t="str">
        <f t="shared" si="306"/>
        <v xml:space="preserve">   00</v>
      </c>
      <c r="AL632" s="1" t="str">
        <f t="shared" si="307"/>
        <v xml:space="preserve">   </v>
      </c>
      <c r="AM632" s="1" t="str">
        <f t="shared" si="308"/>
        <v xml:space="preserve"> 0    00</v>
      </c>
      <c r="AN632" s="1" t="str">
        <f t="shared" si="323"/>
        <v xml:space="preserve"> 0    0</v>
      </c>
      <c r="AO632" s="1" t="str">
        <f t="shared" si="309"/>
        <v xml:space="preserve"> 0    </v>
      </c>
      <c r="AP632" s="1" t="str">
        <f t="shared" si="310"/>
        <v>0</v>
      </c>
      <c r="AQ632" s="1">
        <f t="shared" si="311"/>
        <v>0</v>
      </c>
    </row>
    <row r="633" spans="1:43" ht="13.5" customHeight="1" x14ac:dyDescent="0.2">
      <c r="A633" s="15"/>
      <c r="B633" s="241" t="str">
        <f t="shared" si="312"/>
        <v/>
      </c>
      <c r="C633" s="112" t="s">
        <v>3115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3"/>
        <v xml:space="preserve"> 0</v>
      </c>
      <c r="Q633" s="17" t="str">
        <f t="shared" si="314"/>
        <v xml:space="preserve"> 0 </v>
      </c>
      <c r="R633" s="17" t="str">
        <f t="shared" si="315"/>
        <v>00</v>
      </c>
      <c r="S633" s="17" t="str">
        <f t="shared" si="316"/>
        <v xml:space="preserve"> 00</v>
      </c>
      <c r="T633" s="17" t="str">
        <f t="shared" si="324"/>
        <v xml:space="preserve"> 0  00</v>
      </c>
      <c r="U633" s="4">
        <f t="shared" si="317"/>
        <v>0</v>
      </c>
      <c r="V633" s="17" t="str">
        <f t="shared" si="318"/>
        <v xml:space="preserve"> 0</v>
      </c>
      <c r="W633" s="17" t="str">
        <f t="shared" si="325"/>
        <v xml:space="preserve"> 0  0</v>
      </c>
      <c r="X633" s="1" t="str">
        <f t="shared" si="319"/>
        <v>0 00000</v>
      </c>
      <c r="Y633" s="1" t="str">
        <f t="shared" si="320"/>
        <v xml:space="preserve"> 0 00000</v>
      </c>
      <c r="Z633" s="1" t="str">
        <f t="shared" si="326"/>
        <v xml:space="preserve"> 0  0 00000</v>
      </c>
      <c r="AA633" s="1" t="str">
        <f t="shared" si="327"/>
        <v xml:space="preserve"> 000</v>
      </c>
      <c r="AB633" s="1" t="str">
        <f t="shared" si="321"/>
        <v xml:space="preserve">  000</v>
      </c>
      <c r="AC633" s="1" t="str">
        <f t="shared" si="328"/>
        <v xml:space="preserve"> 0   000</v>
      </c>
      <c r="AD633" s="1" t="str">
        <f t="shared" si="329"/>
        <v xml:space="preserve"> </v>
      </c>
      <c r="AE633" s="1" t="str">
        <f t="shared" si="322"/>
        <v xml:space="preserve">  </v>
      </c>
      <c r="AF633" s="1" t="str">
        <f t="shared" si="330"/>
        <v xml:space="preserve"> 0   </v>
      </c>
      <c r="AG633" s="1" t="str">
        <f t="shared" si="302"/>
        <v xml:space="preserve">  00</v>
      </c>
      <c r="AH633" s="1" t="str">
        <f t="shared" si="303"/>
        <v xml:space="preserve">  0</v>
      </c>
      <c r="AI633" s="1" t="str">
        <f t="shared" si="304"/>
        <v xml:space="preserve">  </v>
      </c>
      <c r="AJ633" s="1" t="str">
        <f t="shared" si="305"/>
        <v xml:space="preserve">   0</v>
      </c>
      <c r="AK633" s="1" t="str">
        <f t="shared" si="306"/>
        <v xml:space="preserve">   00</v>
      </c>
      <c r="AL633" s="1" t="str">
        <f t="shared" si="307"/>
        <v xml:space="preserve">   </v>
      </c>
      <c r="AM633" s="1" t="str">
        <f t="shared" si="308"/>
        <v xml:space="preserve"> 0    00</v>
      </c>
      <c r="AN633" s="1" t="str">
        <f t="shared" si="323"/>
        <v xml:space="preserve"> 0    0</v>
      </c>
      <c r="AO633" s="1" t="str">
        <f t="shared" si="309"/>
        <v xml:space="preserve"> 0    </v>
      </c>
      <c r="AP633" s="1" t="str">
        <f t="shared" si="310"/>
        <v>0</v>
      </c>
      <c r="AQ633" s="1">
        <f t="shared" si="311"/>
        <v>0</v>
      </c>
    </row>
    <row r="634" spans="1:43" ht="13.5" customHeight="1" x14ac:dyDescent="0.2">
      <c r="A634" s="15"/>
      <c r="B634" s="241" t="str">
        <f t="shared" si="312"/>
        <v/>
      </c>
      <c r="C634" s="112" t="s">
        <v>3115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3"/>
        <v xml:space="preserve"> 0</v>
      </c>
      <c r="Q634" s="17" t="str">
        <f t="shared" si="314"/>
        <v xml:space="preserve"> 0 </v>
      </c>
      <c r="R634" s="17" t="str">
        <f t="shared" si="315"/>
        <v>00</v>
      </c>
      <c r="S634" s="17" t="str">
        <f t="shared" si="316"/>
        <v xml:space="preserve"> 00</v>
      </c>
      <c r="T634" s="17" t="str">
        <f t="shared" si="324"/>
        <v xml:space="preserve"> 0  00</v>
      </c>
      <c r="U634" s="4">
        <f t="shared" si="317"/>
        <v>0</v>
      </c>
      <c r="V634" s="17" t="str">
        <f t="shared" si="318"/>
        <v xml:space="preserve"> 0</v>
      </c>
      <c r="W634" s="17" t="str">
        <f t="shared" si="325"/>
        <v xml:space="preserve"> 0  0</v>
      </c>
      <c r="X634" s="1" t="str">
        <f t="shared" si="319"/>
        <v>0 00000</v>
      </c>
      <c r="Y634" s="1" t="str">
        <f t="shared" si="320"/>
        <v xml:space="preserve"> 0 00000</v>
      </c>
      <c r="Z634" s="1" t="str">
        <f t="shared" si="326"/>
        <v xml:space="preserve"> 0  0 00000</v>
      </c>
      <c r="AA634" s="1" t="str">
        <f t="shared" si="327"/>
        <v xml:space="preserve"> 000</v>
      </c>
      <c r="AB634" s="1" t="str">
        <f t="shared" si="321"/>
        <v xml:space="preserve">  000</v>
      </c>
      <c r="AC634" s="1" t="str">
        <f t="shared" si="328"/>
        <v xml:space="preserve"> 0   000</v>
      </c>
      <c r="AD634" s="1" t="str">
        <f t="shared" si="329"/>
        <v xml:space="preserve"> </v>
      </c>
      <c r="AE634" s="1" t="str">
        <f t="shared" si="322"/>
        <v xml:space="preserve">  </v>
      </c>
      <c r="AF634" s="1" t="str">
        <f t="shared" si="330"/>
        <v xml:space="preserve"> 0   </v>
      </c>
      <c r="AG634" s="1" t="str">
        <f t="shared" si="302"/>
        <v xml:space="preserve">  00</v>
      </c>
      <c r="AH634" s="1" t="str">
        <f t="shared" si="303"/>
        <v xml:space="preserve">  0</v>
      </c>
      <c r="AI634" s="1" t="str">
        <f t="shared" si="304"/>
        <v xml:space="preserve">  </v>
      </c>
      <c r="AJ634" s="1" t="str">
        <f t="shared" si="305"/>
        <v xml:space="preserve">   0</v>
      </c>
      <c r="AK634" s="1" t="str">
        <f t="shared" si="306"/>
        <v xml:space="preserve">   00</v>
      </c>
      <c r="AL634" s="1" t="str">
        <f t="shared" si="307"/>
        <v xml:space="preserve">   </v>
      </c>
      <c r="AM634" s="1" t="str">
        <f t="shared" si="308"/>
        <v xml:space="preserve"> 0    00</v>
      </c>
      <c r="AN634" s="1" t="str">
        <f t="shared" si="323"/>
        <v xml:space="preserve"> 0    0</v>
      </c>
      <c r="AO634" s="1" t="str">
        <f t="shared" si="309"/>
        <v xml:space="preserve"> 0    </v>
      </c>
      <c r="AP634" s="1" t="str">
        <f t="shared" si="310"/>
        <v>0</v>
      </c>
      <c r="AQ634" s="1">
        <f t="shared" si="311"/>
        <v>0</v>
      </c>
    </row>
    <row r="635" spans="1:43" ht="13.5" customHeight="1" x14ac:dyDescent="0.2">
      <c r="A635" s="15"/>
      <c r="B635" s="241" t="str">
        <f t="shared" si="312"/>
        <v/>
      </c>
      <c r="C635" s="112" t="s">
        <v>3115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3"/>
        <v xml:space="preserve"> 0</v>
      </c>
      <c r="Q635" s="17" t="str">
        <f t="shared" si="314"/>
        <v xml:space="preserve"> 0 </v>
      </c>
      <c r="R635" s="17" t="str">
        <f t="shared" si="315"/>
        <v>00</v>
      </c>
      <c r="S635" s="17" t="str">
        <f t="shared" si="316"/>
        <v xml:space="preserve"> 00</v>
      </c>
      <c r="T635" s="17" t="str">
        <f t="shared" si="324"/>
        <v xml:space="preserve"> 0  00</v>
      </c>
      <c r="U635" s="4">
        <f t="shared" si="317"/>
        <v>0</v>
      </c>
      <c r="V635" s="17" t="str">
        <f t="shared" si="318"/>
        <v xml:space="preserve"> 0</v>
      </c>
      <c r="W635" s="17" t="str">
        <f t="shared" si="325"/>
        <v xml:space="preserve"> 0  0</v>
      </c>
      <c r="X635" s="1" t="str">
        <f t="shared" si="319"/>
        <v>0 00000</v>
      </c>
      <c r="Y635" s="1" t="str">
        <f t="shared" si="320"/>
        <v xml:space="preserve"> 0 00000</v>
      </c>
      <c r="Z635" s="1" t="str">
        <f t="shared" si="326"/>
        <v xml:space="preserve"> 0  0 00000</v>
      </c>
      <c r="AA635" s="1" t="str">
        <f t="shared" si="327"/>
        <v xml:space="preserve"> 000</v>
      </c>
      <c r="AB635" s="1" t="str">
        <f t="shared" si="321"/>
        <v xml:space="preserve">  000</v>
      </c>
      <c r="AC635" s="1" t="str">
        <f t="shared" si="328"/>
        <v xml:space="preserve"> 0   000</v>
      </c>
      <c r="AD635" s="1" t="str">
        <f t="shared" si="329"/>
        <v xml:space="preserve"> </v>
      </c>
      <c r="AE635" s="1" t="str">
        <f t="shared" si="322"/>
        <v xml:space="preserve">  </v>
      </c>
      <c r="AF635" s="1" t="str">
        <f t="shared" si="330"/>
        <v xml:space="preserve"> 0   </v>
      </c>
      <c r="AG635" s="1" t="str">
        <f t="shared" si="302"/>
        <v xml:space="preserve">  00</v>
      </c>
      <c r="AH635" s="1" t="str">
        <f t="shared" si="303"/>
        <v xml:space="preserve">  0</v>
      </c>
      <c r="AI635" s="1" t="str">
        <f t="shared" si="304"/>
        <v xml:space="preserve">  </v>
      </c>
      <c r="AJ635" s="1" t="str">
        <f t="shared" si="305"/>
        <v xml:space="preserve">   0</v>
      </c>
      <c r="AK635" s="1" t="str">
        <f t="shared" si="306"/>
        <v xml:space="preserve">   00</v>
      </c>
      <c r="AL635" s="1" t="str">
        <f t="shared" si="307"/>
        <v xml:space="preserve">   </v>
      </c>
      <c r="AM635" s="1" t="str">
        <f t="shared" si="308"/>
        <v xml:space="preserve"> 0    00</v>
      </c>
      <c r="AN635" s="1" t="str">
        <f t="shared" si="323"/>
        <v xml:space="preserve"> 0    0</v>
      </c>
      <c r="AO635" s="1" t="str">
        <f t="shared" si="309"/>
        <v xml:space="preserve"> 0    </v>
      </c>
      <c r="AP635" s="1" t="str">
        <f t="shared" si="310"/>
        <v>0</v>
      </c>
      <c r="AQ635" s="1">
        <f t="shared" si="311"/>
        <v>0</v>
      </c>
    </row>
    <row r="636" spans="1:43" ht="13.5" customHeight="1" x14ac:dyDescent="0.2">
      <c r="A636" s="15"/>
      <c r="B636" s="241" t="str">
        <f t="shared" si="312"/>
        <v/>
      </c>
      <c r="C636" s="112" t="s">
        <v>3115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3"/>
        <v xml:space="preserve"> 0</v>
      </c>
      <c r="Q636" s="17" t="str">
        <f t="shared" si="314"/>
        <v xml:space="preserve"> 0 </v>
      </c>
      <c r="R636" s="17" t="str">
        <f t="shared" si="315"/>
        <v>00</v>
      </c>
      <c r="S636" s="17" t="str">
        <f t="shared" si="316"/>
        <v xml:space="preserve"> 00</v>
      </c>
      <c r="T636" s="17" t="str">
        <f t="shared" si="324"/>
        <v xml:space="preserve"> 0  00</v>
      </c>
      <c r="U636" s="4">
        <f t="shared" si="317"/>
        <v>0</v>
      </c>
      <c r="V636" s="17" t="str">
        <f t="shared" si="318"/>
        <v xml:space="preserve"> 0</v>
      </c>
      <c r="W636" s="17" t="str">
        <f t="shared" si="325"/>
        <v xml:space="preserve"> 0  0</v>
      </c>
      <c r="X636" s="1" t="str">
        <f t="shared" si="319"/>
        <v>0 00000</v>
      </c>
      <c r="Y636" s="1" t="str">
        <f t="shared" si="320"/>
        <v xml:space="preserve"> 0 00000</v>
      </c>
      <c r="Z636" s="1" t="str">
        <f t="shared" si="326"/>
        <v xml:space="preserve"> 0  0 00000</v>
      </c>
      <c r="AA636" s="1" t="str">
        <f t="shared" si="327"/>
        <v xml:space="preserve"> 000</v>
      </c>
      <c r="AB636" s="1" t="str">
        <f t="shared" si="321"/>
        <v xml:space="preserve">  000</v>
      </c>
      <c r="AC636" s="1" t="str">
        <f t="shared" si="328"/>
        <v xml:space="preserve"> 0   000</v>
      </c>
      <c r="AD636" s="1" t="str">
        <f t="shared" si="329"/>
        <v xml:space="preserve"> </v>
      </c>
      <c r="AE636" s="1" t="str">
        <f t="shared" si="322"/>
        <v xml:space="preserve">  </v>
      </c>
      <c r="AF636" s="1" t="str">
        <f t="shared" si="330"/>
        <v xml:space="preserve"> 0   </v>
      </c>
      <c r="AG636" s="1" t="str">
        <f t="shared" si="302"/>
        <v xml:space="preserve">  00</v>
      </c>
      <c r="AH636" s="1" t="str">
        <f t="shared" si="303"/>
        <v xml:space="preserve">  0</v>
      </c>
      <c r="AI636" s="1" t="str">
        <f t="shared" si="304"/>
        <v xml:space="preserve">  </v>
      </c>
      <c r="AJ636" s="1" t="str">
        <f t="shared" si="305"/>
        <v xml:space="preserve">   0</v>
      </c>
      <c r="AK636" s="1" t="str">
        <f t="shared" si="306"/>
        <v xml:space="preserve">   00</v>
      </c>
      <c r="AL636" s="1" t="str">
        <f t="shared" si="307"/>
        <v xml:space="preserve">   </v>
      </c>
      <c r="AM636" s="1" t="str">
        <f t="shared" si="308"/>
        <v xml:space="preserve"> 0    00</v>
      </c>
      <c r="AN636" s="1" t="str">
        <f t="shared" si="323"/>
        <v xml:space="preserve"> 0    0</v>
      </c>
      <c r="AO636" s="1" t="str">
        <f t="shared" si="309"/>
        <v xml:space="preserve"> 0    </v>
      </c>
      <c r="AP636" s="1" t="str">
        <f t="shared" si="310"/>
        <v>0</v>
      </c>
      <c r="AQ636" s="1">
        <f t="shared" si="311"/>
        <v>0</v>
      </c>
    </row>
    <row r="637" spans="1:43" ht="13.5" customHeight="1" x14ac:dyDescent="0.2">
      <c r="A637" s="15"/>
      <c r="B637" s="241" t="str">
        <f t="shared" si="312"/>
        <v/>
      </c>
      <c r="C637" s="112" t="s">
        <v>3115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3"/>
        <v xml:space="preserve"> 0</v>
      </c>
      <c r="Q637" s="17" t="str">
        <f t="shared" si="314"/>
        <v xml:space="preserve"> 0 </v>
      </c>
      <c r="R637" s="17" t="str">
        <f t="shared" si="315"/>
        <v>00</v>
      </c>
      <c r="S637" s="17" t="str">
        <f t="shared" si="316"/>
        <v xml:space="preserve"> 00</v>
      </c>
      <c r="T637" s="17" t="str">
        <f t="shared" si="324"/>
        <v xml:space="preserve"> 0  00</v>
      </c>
      <c r="U637" s="4">
        <f t="shared" si="317"/>
        <v>0</v>
      </c>
      <c r="V637" s="17" t="str">
        <f t="shared" si="318"/>
        <v xml:space="preserve"> 0</v>
      </c>
      <c r="W637" s="17" t="str">
        <f t="shared" si="325"/>
        <v xml:space="preserve"> 0  0</v>
      </c>
      <c r="X637" s="1" t="str">
        <f t="shared" si="319"/>
        <v>0 00000</v>
      </c>
      <c r="Y637" s="1" t="str">
        <f t="shared" si="320"/>
        <v xml:space="preserve"> 0 00000</v>
      </c>
      <c r="Z637" s="1" t="str">
        <f t="shared" si="326"/>
        <v xml:space="preserve"> 0  0 00000</v>
      </c>
      <c r="AA637" s="1" t="str">
        <f t="shared" si="327"/>
        <v xml:space="preserve"> 000</v>
      </c>
      <c r="AB637" s="1" t="str">
        <f t="shared" si="321"/>
        <v xml:space="preserve">  000</v>
      </c>
      <c r="AC637" s="1" t="str">
        <f t="shared" si="328"/>
        <v xml:space="preserve"> 0   000</v>
      </c>
      <c r="AD637" s="1" t="str">
        <f t="shared" si="329"/>
        <v xml:space="preserve"> </v>
      </c>
      <c r="AE637" s="1" t="str">
        <f t="shared" si="322"/>
        <v xml:space="preserve">  </v>
      </c>
      <c r="AF637" s="1" t="str">
        <f t="shared" si="330"/>
        <v xml:space="preserve"> 0   </v>
      </c>
      <c r="AG637" s="1" t="str">
        <f t="shared" si="302"/>
        <v xml:space="preserve">  00</v>
      </c>
      <c r="AH637" s="1" t="str">
        <f t="shared" si="303"/>
        <v xml:space="preserve">  0</v>
      </c>
      <c r="AI637" s="1" t="str">
        <f t="shared" si="304"/>
        <v xml:space="preserve">  </v>
      </c>
      <c r="AJ637" s="1" t="str">
        <f t="shared" si="305"/>
        <v xml:space="preserve">   0</v>
      </c>
      <c r="AK637" s="1" t="str">
        <f t="shared" si="306"/>
        <v xml:space="preserve">   00</v>
      </c>
      <c r="AL637" s="1" t="str">
        <f t="shared" si="307"/>
        <v xml:space="preserve">   </v>
      </c>
      <c r="AM637" s="1" t="str">
        <f t="shared" si="308"/>
        <v xml:space="preserve"> 0    00</v>
      </c>
      <c r="AN637" s="1" t="str">
        <f t="shared" si="323"/>
        <v xml:space="preserve"> 0    0</v>
      </c>
      <c r="AO637" s="1" t="str">
        <f t="shared" si="309"/>
        <v xml:space="preserve"> 0    </v>
      </c>
      <c r="AP637" s="1" t="str">
        <f t="shared" si="310"/>
        <v>0</v>
      </c>
      <c r="AQ637" s="1">
        <f t="shared" si="311"/>
        <v>0</v>
      </c>
    </row>
    <row r="638" spans="1:43" ht="13.5" customHeight="1" x14ac:dyDescent="0.2">
      <c r="A638" s="15"/>
      <c r="B638" s="241" t="str">
        <f t="shared" si="312"/>
        <v/>
      </c>
      <c r="C638" s="112" t="s">
        <v>3115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3"/>
        <v xml:space="preserve"> 0</v>
      </c>
      <c r="Q638" s="17" t="str">
        <f t="shared" si="314"/>
        <v xml:space="preserve"> 0 </v>
      </c>
      <c r="R638" s="17" t="str">
        <f t="shared" si="315"/>
        <v>00</v>
      </c>
      <c r="S638" s="17" t="str">
        <f t="shared" si="316"/>
        <v xml:space="preserve"> 00</v>
      </c>
      <c r="T638" s="17" t="str">
        <f t="shared" si="324"/>
        <v xml:space="preserve"> 0  00</v>
      </c>
      <c r="U638" s="4">
        <f t="shared" si="317"/>
        <v>0</v>
      </c>
      <c r="V638" s="17" t="str">
        <f t="shared" si="318"/>
        <v xml:space="preserve"> 0</v>
      </c>
      <c r="W638" s="17" t="str">
        <f t="shared" si="325"/>
        <v xml:space="preserve"> 0  0</v>
      </c>
      <c r="X638" s="1" t="str">
        <f t="shared" si="319"/>
        <v>0 00000</v>
      </c>
      <c r="Y638" s="1" t="str">
        <f t="shared" si="320"/>
        <v xml:space="preserve"> 0 00000</v>
      </c>
      <c r="Z638" s="1" t="str">
        <f t="shared" si="326"/>
        <v xml:space="preserve"> 0  0 00000</v>
      </c>
      <c r="AA638" s="1" t="str">
        <f t="shared" si="327"/>
        <v xml:space="preserve"> 000</v>
      </c>
      <c r="AB638" s="1" t="str">
        <f t="shared" si="321"/>
        <v xml:space="preserve">  000</v>
      </c>
      <c r="AC638" s="1" t="str">
        <f t="shared" si="328"/>
        <v xml:space="preserve"> 0   000</v>
      </c>
      <c r="AD638" s="1" t="str">
        <f t="shared" si="329"/>
        <v xml:space="preserve"> </v>
      </c>
      <c r="AE638" s="1" t="str">
        <f t="shared" si="322"/>
        <v xml:space="preserve">  </v>
      </c>
      <c r="AF638" s="1" t="str">
        <f t="shared" si="330"/>
        <v xml:space="preserve"> 0   </v>
      </c>
      <c r="AG638" s="1" t="str">
        <f t="shared" si="302"/>
        <v xml:space="preserve">  00</v>
      </c>
      <c r="AH638" s="1" t="str">
        <f t="shared" si="303"/>
        <v xml:space="preserve">  0</v>
      </c>
      <c r="AI638" s="1" t="str">
        <f t="shared" si="304"/>
        <v xml:space="preserve">  </v>
      </c>
      <c r="AJ638" s="1" t="str">
        <f t="shared" si="305"/>
        <v xml:space="preserve">   0</v>
      </c>
      <c r="AK638" s="1" t="str">
        <f t="shared" si="306"/>
        <v xml:space="preserve">   00</v>
      </c>
      <c r="AL638" s="1" t="str">
        <f t="shared" si="307"/>
        <v xml:space="preserve">   </v>
      </c>
      <c r="AM638" s="1" t="str">
        <f t="shared" si="308"/>
        <v xml:space="preserve"> 0    00</v>
      </c>
      <c r="AN638" s="1" t="str">
        <f t="shared" si="323"/>
        <v xml:space="preserve"> 0    0</v>
      </c>
      <c r="AO638" s="1" t="str">
        <f t="shared" si="309"/>
        <v xml:space="preserve"> 0    </v>
      </c>
      <c r="AP638" s="1" t="str">
        <f t="shared" si="310"/>
        <v>0</v>
      </c>
      <c r="AQ638" s="1">
        <f t="shared" si="311"/>
        <v>0</v>
      </c>
    </row>
    <row r="639" spans="1:43" ht="13.5" customHeight="1" x14ac:dyDescent="0.2">
      <c r="A639" s="15"/>
      <c r="B639" s="241" t="str">
        <f t="shared" si="312"/>
        <v/>
      </c>
      <c r="C639" s="112" t="s">
        <v>3115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3"/>
        <v xml:space="preserve"> 0</v>
      </c>
      <c r="Q639" s="17" t="str">
        <f t="shared" si="314"/>
        <v xml:space="preserve"> 0 </v>
      </c>
      <c r="R639" s="17" t="str">
        <f t="shared" si="315"/>
        <v>00</v>
      </c>
      <c r="S639" s="17" t="str">
        <f t="shared" si="316"/>
        <v xml:space="preserve"> 00</v>
      </c>
      <c r="T639" s="17" t="str">
        <f t="shared" si="324"/>
        <v xml:space="preserve"> 0  00</v>
      </c>
      <c r="U639" s="4">
        <f t="shared" si="317"/>
        <v>0</v>
      </c>
      <c r="V639" s="17" t="str">
        <f t="shared" si="318"/>
        <v xml:space="preserve"> 0</v>
      </c>
      <c r="W639" s="17" t="str">
        <f t="shared" si="325"/>
        <v xml:space="preserve"> 0  0</v>
      </c>
      <c r="X639" s="1" t="str">
        <f t="shared" si="319"/>
        <v>0 00000</v>
      </c>
      <c r="Y639" s="1" t="str">
        <f t="shared" si="320"/>
        <v xml:space="preserve"> 0 00000</v>
      </c>
      <c r="Z639" s="1" t="str">
        <f t="shared" si="326"/>
        <v xml:space="preserve"> 0  0 00000</v>
      </c>
      <c r="AA639" s="1" t="str">
        <f t="shared" si="327"/>
        <v xml:space="preserve"> 000</v>
      </c>
      <c r="AB639" s="1" t="str">
        <f t="shared" si="321"/>
        <v xml:space="preserve">  000</v>
      </c>
      <c r="AC639" s="1" t="str">
        <f t="shared" si="328"/>
        <v xml:space="preserve"> 0   000</v>
      </c>
      <c r="AD639" s="1" t="str">
        <f t="shared" si="329"/>
        <v xml:space="preserve"> </v>
      </c>
      <c r="AE639" s="1" t="str">
        <f t="shared" si="322"/>
        <v xml:space="preserve">  </v>
      </c>
      <c r="AF639" s="1" t="str">
        <f t="shared" si="330"/>
        <v xml:space="preserve"> 0   </v>
      </c>
      <c r="AG639" s="1" t="str">
        <f t="shared" si="302"/>
        <v xml:space="preserve">  00</v>
      </c>
      <c r="AH639" s="1" t="str">
        <f t="shared" si="303"/>
        <v xml:space="preserve">  0</v>
      </c>
      <c r="AI639" s="1" t="str">
        <f t="shared" si="304"/>
        <v xml:space="preserve">  </v>
      </c>
      <c r="AJ639" s="1" t="str">
        <f t="shared" si="305"/>
        <v xml:space="preserve">   0</v>
      </c>
      <c r="AK639" s="1" t="str">
        <f t="shared" si="306"/>
        <v xml:space="preserve">   00</v>
      </c>
      <c r="AL639" s="1" t="str">
        <f t="shared" si="307"/>
        <v xml:space="preserve">   </v>
      </c>
      <c r="AM639" s="1" t="str">
        <f t="shared" si="308"/>
        <v xml:space="preserve"> 0    00</v>
      </c>
      <c r="AN639" s="1" t="str">
        <f t="shared" si="323"/>
        <v xml:space="preserve"> 0    0</v>
      </c>
      <c r="AO639" s="1" t="str">
        <f t="shared" si="309"/>
        <v xml:space="preserve"> 0    </v>
      </c>
      <c r="AP639" s="1" t="str">
        <f t="shared" si="310"/>
        <v>0</v>
      </c>
      <c r="AQ639" s="1">
        <f t="shared" si="311"/>
        <v>0</v>
      </c>
    </row>
    <row r="640" spans="1:43" ht="13.5" customHeight="1" x14ac:dyDescent="0.2">
      <c r="A640" s="15"/>
      <c r="B640" s="241" t="str">
        <f t="shared" si="312"/>
        <v/>
      </c>
      <c r="C640" s="112" t="s">
        <v>3115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3"/>
        <v xml:space="preserve"> 0</v>
      </c>
      <c r="Q640" s="17" t="str">
        <f t="shared" si="314"/>
        <v xml:space="preserve"> 0 </v>
      </c>
      <c r="R640" s="17" t="str">
        <f t="shared" si="315"/>
        <v>00</v>
      </c>
      <c r="S640" s="17" t="str">
        <f t="shared" si="316"/>
        <v xml:space="preserve"> 00</v>
      </c>
      <c r="T640" s="17" t="str">
        <f t="shared" si="324"/>
        <v xml:space="preserve"> 0  00</v>
      </c>
      <c r="U640" s="4">
        <f t="shared" si="317"/>
        <v>0</v>
      </c>
      <c r="V640" s="17" t="str">
        <f t="shared" si="318"/>
        <v xml:space="preserve"> 0</v>
      </c>
      <c r="W640" s="17" t="str">
        <f t="shared" si="325"/>
        <v xml:space="preserve"> 0  0</v>
      </c>
      <c r="X640" s="1" t="str">
        <f t="shared" si="319"/>
        <v>0 00000</v>
      </c>
      <c r="Y640" s="1" t="str">
        <f t="shared" si="320"/>
        <v xml:space="preserve"> 0 00000</v>
      </c>
      <c r="Z640" s="1" t="str">
        <f t="shared" si="326"/>
        <v xml:space="preserve"> 0  0 00000</v>
      </c>
      <c r="AA640" s="1" t="str">
        <f t="shared" si="327"/>
        <v xml:space="preserve"> 000</v>
      </c>
      <c r="AB640" s="1" t="str">
        <f t="shared" si="321"/>
        <v xml:space="preserve">  000</v>
      </c>
      <c r="AC640" s="1" t="str">
        <f t="shared" si="328"/>
        <v xml:space="preserve"> 0   000</v>
      </c>
      <c r="AD640" s="1" t="str">
        <f t="shared" si="329"/>
        <v xml:space="preserve"> </v>
      </c>
      <c r="AE640" s="1" t="str">
        <f t="shared" si="322"/>
        <v xml:space="preserve">  </v>
      </c>
      <c r="AF640" s="1" t="str">
        <f t="shared" si="330"/>
        <v xml:space="preserve"> 0   </v>
      </c>
      <c r="AG640" s="1" t="str">
        <f t="shared" si="302"/>
        <v xml:space="preserve">  00</v>
      </c>
      <c r="AH640" s="1" t="str">
        <f t="shared" si="303"/>
        <v xml:space="preserve">  0</v>
      </c>
      <c r="AI640" s="1" t="str">
        <f t="shared" si="304"/>
        <v xml:space="preserve">  </v>
      </c>
      <c r="AJ640" s="1" t="str">
        <f t="shared" si="305"/>
        <v xml:space="preserve">   0</v>
      </c>
      <c r="AK640" s="1" t="str">
        <f t="shared" si="306"/>
        <v xml:space="preserve">   00</v>
      </c>
      <c r="AL640" s="1" t="str">
        <f t="shared" si="307"/>
        <v xml:space="preserve">   </v>
      </c>
      <c r="AM640" s="1" t="str">
        <f t="shared" si="308"/>
        <v xml:space="preserve"> 0    00</v>
      </c>
      <c r="AN640" s="1" t="str">
        <f t="shared" si="323"/>
        <v xml:space="preserve"> 0    0</v>
      </c>
      <c r="AO640" s="1" t="str">
        <f t="shared" si="309"/>
        <v xml:space="preserve"> 0    </v>
      </c>
      <c r="AP640" s="1" t="str">
        <f t="shared" si="310"/>
        <v>0</v>
      </c>
      <c r="AQ640" s="1">
        <f t="shared" si="311"/>
        <v>0</v>
      </c>
    </row>
    <row r="641" spans="1:43" ht="13.5" customHeight="1" x14ac:dyDescent="0.2">
      <c r="A641" s="15"/>
      <c r="B641" s="241" t="str">
        <f t="shared" si="312"/>
        <v/>
      </c>
      <c r="C641" s="112" t="s">
        <v>3115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3"/>
        <v xml:space="preserve"> 0</v>
      </c>
      <c r="Q641" s="17" t="str">
        <f t="shared" si="314"/>
        <v xml:space="preserve"> 0 </v>
      </c>
      <c r="R641" s="17" t="str">
        <f t="shared" si="315"/>
        <v>00</v>
      </c>
      <c r="S641" s="17" t="str">
        <f t="shared" si="316"/>
        <v xml:space="preserve"> 00</v>
      </c>
      <c r="T641" s="17" t="str">
        <f t="shared" si="324"/>
        <v xml:space="preserve"> 0  00</v>
      </c>
      <c r="U641" s="4">
        <f t="shared" si="317"/>
        <v>0</v>
      </c>
      <c r="V641" s="17" t="str">
        <f t="shared" si="318"/>
        <v xml:space="preserve"> 0</v>
      </c>
      <c r="W641" s="17" t="str">
        <f t="shared" si="325"/>
        <v xml:space="preserve"> 0  0</v>
      </c>
      <c r="X641" s="1" t="str">
        <f t="shared" si="319"/>
        <v>0 00000</v>
      </c>
      <c r="Y641" s="1" t="str">
        <f t="shared" si="320"/>
        <v xml:space="preserve"> 0 00000</v>
      </c>
      <c r="Z641" s="1" t="str">
        <f t="shared" si="326"/>
        <v xml:space="preserve"> 0  0 00000</v>
      </c>
      <c r="AA641" s="1" t="str">
        <f t="shared" si="327"/>
        <v xml:space="preserve"> 000</v>
      </c>
      <c r="AB641" s="1" t="str">
        <f t="shared" si="321"/>
        <v xml:space="preserve">  000</v>
      </c>
      <c r="AC641" s="1" t="str">
        <f t="shared" si="328"/>
        <v xml:space="preserve"> 0   000</v>
      </c>
      <c r="AD641" s="1" t="str">
        <f t="shared" si="329"/>
        <v xml:space="preserve"> </v>
      </c>
      <c r="AE641" s="1" t="str">
        <f t="shared" si="322"/>
        <v xml:space="preserve">  </v>
      </c>
      <c r="AF641" s="1" t="str">
        <f t="shared" si="330"/>
        <v xml:space="preserve"> 0   </v>
      </c>
      <c r="AG641" s="1" t="str">
        <f t="shared" si="302"/>
        <v xml:space="preserve">  00</v>
      </c>
      <c r="AH641" s="1" t="str">
        <f t="shared" si="303"/>
        <v xml:space="preserve">  0</v>
      </c>
      <c r="AI641" s="1" t="str">
        <f t="shared" si="304"/>
        <v xml:space="preserve">  </v>
      </c>
      <c r="AJ641" s="1" t="str">
        <f t="shared" si="305"/>
        <v xml:space="preserve">   0</v>
      </c>
      <c r="AK641" s="1" t="str">
        <f t="shared" si="306"/>
        <v xml:space="preserve">   00</v>
      </c>
      <c r="AL641" s="1" t="str">
        <f t="shared" si="307"/>
        <v xml:space="preserve">   </v>
      </c>
      <c r="AM641" s="1" t="str">
        <f t="shared" si="308"/>
        <v xml:space="preserve"> 0    00</v>
      </c>
      <c r="AN641" s="1" t="str">
        <f t="shared" si="323"/>
        <v xml:space="preserve"> 0    0</v>
      </c>
      <c r="AO641" s="1" t="str">
        <f t="shared" si="309"/>
        <v xml:space="preserve"> 0    </v>
      </c>
      <c r="AP641" s="1" t="str">
        <f t="shared" si="310"/>
        <v>0</v>
      </c>
      <c r="AQ641" s="1">
        <f t="shared" si="311"/>
        <v>0</v>
      </c>
    </row>
    <row r="642" spans="1:43" ht="13.5" customHeight="1" x14ac:dyDescent="0.2">
      <c r="A642" s="15"/>
      <c r="B642" s="241" t="str">
        <f t="shared" si="312"/>
        <v/>
      </c>
      <c r="C642" s="112" t="s">
        <v>3115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3"/>
        <v xml:space="preserve"> 0</v>
      </c>
      <c r="Q642" s="17" t="str">
        <f t="shared" si="314"/>
        <v xml:space="preserve"> 0 </v>
      </c>
      <c r="R642" s="17" t="str">
        <f t="shared" si="315"/>
        <v>00</v>
      </c>
      <c r="S642" s="17" t="str">
        <f t="shared" si="316"/>
        <v xml:space="preserve"> 00</v>
      </c>
      <c r="T642" s="17" t="str">
        <f t="shared" si="324"/>
        <v xml:space="preserve"> 0  00</v>
      </c>
      <c r="U642" s="4">
        <f t="shared" si="317"/>
        <v>0</v>
      </c>
      <c r="V642" s="17" t="str">
        <f t="shared" si="318"/>
        <v xml:space="preserve"> 0</v>
      </c>
      <c r="W642" s="17" t="str">
        <f t="shared" si="325"/>
        <v xml:space="preserve"> 0  0</v>
      </c>
      <c r="X642" s="1" t="str">
        <f t="shared" si="319"/>
        <v>0 00000</v>
      </c>
      <c r="Y642" s="1" t="str">
        <f t="shared" si="320"/>
        <v xml:space="preserve"> 0 00000</v>
      </c>
      <c r="Z642" s="1" t="str">
        <f t="shared" si="326"/>
        <v xml:space="preserve"> 0  0 00000</v>
      </c>
      <c r="AA642" s="1" t="str">
        <f t="shared" si="327"/>
        <v xml:space="preserve"> 000</v>
      </c>
      <c r="AB642" s="1" t="str">
        <f t="shared" si="321"/>
        <v xml:space="preserve">  000</v>
      </c>
      <c r="AC642" s="1" t="str">
        <f t="shared" si="328"/>
        <v xml:space="preserve"> 0   000</v>
      </c>
      <c r="AD642" s="1" t="str">
        <f t="shared" si="329"/>
        <v xml:space="preserve"> </v>
      </c>
      <c r="AE642" s="1" t="str">
        <f t="shared" si="322"/>
        <v xml:space="preserve">  </v>
      </c>
      <c r="AF642" s="1" t="str">
        <f t="shared" si="330"/>
        <v xml:space="preserve"> 0   </v>
      </c>
      <c r="AG642" s="1" t="str">
        <f t="shared" ref="AG642:AG705" si="331">E642&amp;" "&amp;F642&amp;G642&amp;" "&amp;LEFT(H642,1)&amp;"00"</f>
        <v xml:space="preserve">  00</v>
      </c>
      <c r="AH642" s="1" t="str">
        <f t="shared" ref="AH642:AH705" si="332">E642&amp;" "&amp;F642&amp;G642&amp;" "&amp;LEFT(H642,2)&amp;"0"</f>
        <v xml:space="preserve">  0</v>
      </c>
      <c r="AI642" s="1" t="str">
        <f t="shared" ref="AI642:AI705" si="333">E642&amp;" "&amp;F642&amp;G642&amp;" "&amp;H642</f>
        <v xml:space="preserve">  </v>
      </c>
      <c r="AJ642" s="1" t="str">
        <f t="shared" ref="AJ642:AJ705" si="334">D642&amp;" "&amp;AH642</f>
        <v xml:space="preserve">   0</v>
      </c>
      <c r="AK642" s="1" t="str">
        <f t="shared" ref="AK642:AK705" si="335">D642&amp;" "&amp;AG642</f>
        <v xml:space="preserve">   00</v>
      </c>
      <c r="AL642" s="1" t="str">
        <f t="shared" ref="AL642:AL705" si="336">D642&amp;" "&amp;AI642</f>
        <v xml:space="preserve">   </v>
      </c>
      <c r="AM642" s="1" t="str">
        <f t="shared" ref="AM642:AM705" si="337">Q642&amp;" "&amp;AG642</f>
        <v xml:space="preserve"> 0    00</v>
      </c>
      <c r="AN642" s="1" t="str">
        <f t="shared" si="323"/>
        <v xml:space="preserve"> 0    0</v>
      </c>
      <c r="AO642" s="1" t="str">
        <f t="shared" ref="AO642:AO705" si="338">Q642&amp;" "&amp;AI642</f>
        <v xml:space="preserve"> 0    </v>
      </c>
      <c r="AP642" s="1" t="str">
        <f t="shared" ref="AP642:AP705" si="339">LEFT(I642,2)&amp;"0"</f>
        <v>0</v>
      </c>
      <c r="AQ642" s="1">
        <f t="shared" ref="AQ642:AQ705" si="340">I642</f>
        <v>0</v>
      </c>
    </row>
    <row r="643" spans="1:43" ht="13.5" customHeight="1" x14ac:dyDescent="0.2">
      <c r="A643" s="15"/>
      <c r="B643" s="241" t="str">
        <f t="shared" ref="B643:B706" si="341">LEFT(F643,2)</f>
        <v/>
      </c>
      <c r="C643" s="112" t="s">
        <v>3115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42">B643&amp;C643</f>
        <v xml:space="preserve"> 0</v>
      </c>
      <c r="Q643" s="17" t="str">
        <f t="shared" ref="Q643:Q706" si="343">P643&amp;" "&amp;D643</f>
        <v xml:space="preserve"> 0 </v>
      </c>
      <c r="R643" s="17" t="str">
        <f t="shared" ref="R643:R706" si="344">LEFT(E643,2)&amp;"00"</f>
        <v>00</v>
      </c>
      <c r="S643" s="17" t="str">
        <f t="shared" ref="S643:S706" si="345">D643&amp;" "&amp;R643</f>
        <v xml:space="preserve"> 00</v>
      </c>
      <c r="T643" s="17" t="str">
        <f t="shared" si="324"/>
        <v xml:space="preserve"> 0  00</v>
      </c>
      <c r="U643" s="4">
        <f t="shared" ref="U643:U706" si="346">E643</f>
        <v>0</v>
      </c>
      <c r="V643" s="17" t="str">
        <f t="shared" ref="V643:V706" si="347">D643&amp;" "&amp;U643</f>
        <v xml:space="preserve"> 0</v>
      </c>
      <c r="W643" s="17" t="str">
        <f t="shared" si="325"/>
        <v xml:space="preserve"> 0  0</v>
      </c>
      <c r="X643" s="1" t="str">
        <f t="shared" ref="X643:X706" si="348">U643&amp;" "&amp;F643&amp;"00000"</f>
        <v>0 00000</v>
      </c>
      <c r="Y643" s="1" t="str">
        <f t="shared" ref="Y643:Y706" si="349">D643&amp;" "&amp;X643</f>
        <v xml:space="preserve"> 0 00000</v>
      </c>
      <c r="Z643" s="1" t="str">
        <f t="shared" si="326"/>
        <v xml:space="preserve"> 0  0 00000</v>
      </c>
      <c r="AA643" s="1" t="str">
        <f t="shared" si="327"/>
        <v xml:space="preserve"> 000</v>
      </c>
      <c r="AB643" s="1" t="str">
        <f t="shared" ref="AB643:AB706" si="350">D643&amp;" "&amp;AA643</f>
        <v xml:space="preserve">  000</v>
      </c>
      <c r="AC643" s="1" t="str">
        <f t="shared" si="328"/>
        <v xml:space="preserve"> 0   000</v>
      </c>
      <c r="AD643" s="1" t="str">
        <f t="shared" si="329"/>
        <v xml:space="preserve"> </v>
      </c>
      <c r="AE643" s="1" t="str">
        <f t="shared" ref="AE643:AE706" si="351">D643&amp;" "&amp;AD643</f>
        <v xml:space="preserve">  </v>
      </c>
      <c r="AF643" s="1" t="str">
        <f t="shared" si="330"/>
        <v xml:space="preserve"> 0   </v>
      </c>
      <c r="AG643" s="1" t="str">
        <f t="shared" si="331"/>
        <v xml:space="preserve">  00</v>
      </c>
      <c r="AH643" s="1" t="str">
        <f t="shared" si="332"/>
        <v xml:space="preserve">  0</v>
      </c>
      <c r="AI643" s="1" t="str">
        <f t="shared" si="333"/>
        <v xml:space="preserve">  </v>
      </c>
      <c r="AJ643" s="1" t="str">
        <f t="shared" si="334"/>
        <v xml:space="preserve">   0</v>
      </c>
      <c r="AK643" s="1" t="str">
        <f t="shared" si="335"/>
        <v xml:space="preserve">   00</v>
      </c>
      <c r="AL643" s="1" t="str">
        <f t="shared" si="336"/>
        <v xml:space="preserve">   </v>
      </c>
      <c r="AM643" s="1" t="str">
        <f t="shared" si="337"/>
        <v xml:space="preserve"> 0    00</v>
      </c>
      <c r="AN643" s="1" t="str">
        <f t="shared" ref="AN643:AN706" si="352">Q643&amp;" "&amp;AH643</f>
        <v xml:space="preserve"> 0    0</v>
      </c>
      <c r="AO643" s="1" t="str">
        <f t="shared" si="338"/>
        <v xml:space="preserve"> 0    </v>
      </c>
      <c r="AP643" s="1" t="str">
        <f t="shared" si="339"/>
        <v>0</v>
      </c>
      <c r="AQ643" s="1">
        <f t="shared" si="340"/>
        <v>0</v>
      </c>
    </row>
    <row r="644" spans="1:43" ht="13.5" customHeight="1" x14ac:dyDescent="0.2">
      <c r="A644" s="15"/>
      <c r="B644" s="241" t="str">
        <f t="shared" si="341"/>
        <v/>
      </c>
      <c r="C644" s="112" t="s">
        <v>3115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42"/>
        <v xml:space="preserve"> 0</v>
      </c>
      <c r="Q644" s="17" t="str">
        <f t="shared" si="343"/>
        <v xml:space="preserve"> 0 </v>
      </c>
      <c r="R644" s="17" t="str">
        <f t="shared" si="344"/>
        <v>00</v>
      </c>
      <c r="S644" s="17" t="str">
        <f t="shared" si="345"/>
        <v xml:space="preserve"> 00</v>
      </c>
      <c r="T644" s="17" t="str">
        <f t="shared" si="324"/>
        <v xml:space="preserve"> 0  00</v>
      </c>
      <c r="U644" s="4">
        <f t="shared" si="346"/>
        <v>0</v>
      </c>
      <c r="V644" s="17" t="str">
        <f t="shared" si="347"/>
        <v xml:space="preserve"> 0</v>
      </c>
      <c r="W644" s="17" t="str">
        <f t="shared" si="325"/>
        <v xml:space="preserve"> 0  0</v>
      </c>
      <c r="X644" s="1" t="str">
        <f t="shared" si="348"/>
        <v>0 00000</v>
      </c>
      <c r="Y644" s="1" t="str">
        <f t="shared" si="349"/>
        <v xml:space="preserve"> 0 00000</v>
      </c>
      <c r="Z644" s="1" t="str">
        <f t="shared" si="326"/>
        <v xml:space="preserve"> 0  0 00000</v>
      </c>
      <c r="AA644" s="1" t="str">
        <f t="shared" si="327"/>
        <v xml:space="preserve"> 000</v>
      </c>
      <c r="AB644" s="1" t="str">
        <f t="shared" si="350"/>
        <v xml:space="preserve">  000</v>
      </c>
      <c r="AC644" s="1" t="str">
        <f t="shared" si="328"/>
        <v xml:space="preserve"> 0   000</v>
      </c>
      <c r="AD644" s="1" t="str">
        <f t="shared" si="329"/>
        <v xml:space="preserve"> </v>
      </c>
      <c r="AE644" s="1" t="str">
        <f t="shared" si="351"/>
        <v xml:space="preserve">  </v>
      </c>
      <c r="AF644" s="1" t="str">
        <f t="shared" si="330"/>
        <v xml:space="preserve"> 0   </v>
      </c>
      <c r="AG644" s="1" t="str">
        <f t="shared" si="331"/>
        <v xml:space="preserve">  00</v>
      </c>
      <c r="AH644" s="1" t="str">
        <f t="shared" si="332"/>
        <v xml:space="preserve">  0</v>
      </c>
      <c r="AI644" s="1" t="str">
        <f t="shared" si="333"/>
        <v xml:space="preserve">  </v>
      </c>
      <c r="AJ644" s="1" t="str">
        <f t="shared" si="334"/>
        <v xml:space="preserve">   0</v>
      </c>
      <c r="AK644" s="1" t="str">
        <f t="shared" si="335"/>
        <v xml:space="preserve">   00</v>
      </c>
      <c r="AL644" s="1" t="str">
        <f t="shared" si="336"/>
        <v xml:space="preserve">   </v>
      </c>
      <c r="AM644" s="1" t="str">
        <f t="shared" si="337"/>
        <v xml:space="preserve"> 0    00</v>
      </c>
      <c r="AN644" s="1" t="str">
        <f t="shared" si="352"/>
        <v xml:space="preserve"> 0    0</v>
      </c>
      <c r="AO644" s="1" t="str">
        <f t="shared" si="338"/>
        <v xml:space="preserve"> 0    </v>
      </c>
      <c r="AP644" s="1" t="str">
        <f t="shared" si="339"/>
        <v>0</v>
      </c>
      <c r="AQ644" s="1">
        <f t="shared" si="340"/>
        <v>0</v>
      </c>
    </row>
    <row r="645" spans="1:43" ht="13.5" customHeight="1" x14ac:dyDescent="0.2">
      <c r="A645" s="15"/>
      <c r="B645" s="241" t="str">
        <f t="shared" si="341"/>
        <v/>
      </c>
      <c r="C645" s="112" t="s">
        <v>3115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42"/>
        <v xml:space="preserve"> 0</v>
      </c>
      <c r="Q645" s="17" t="str">
        <f t="shared" si="343"/>
        <v xml:space="preserve"> 0 </v>
      </c>
      <c r="R645" s="17" t="str">
        <f t="shared" si="344"/>
        <v>00</v>
      </c>
      <c r="S645" s="17" t="str">
        <f t="shared" si="345"/>
        <v xml:space="preserve"> 00</v>
      </c>
      <c r="T645" s="17" t="str">
        <f t="shared" si="324"/>
        <v xml:space="preserve"> 0  00</v>
      </c>
      <c r="U645" s="4">
        <f t="shared" si="346"/>
        <v>0</v>
      </c>
      <c r="V645" s="17" t="str">
        <f t="shared" si="347"/>
        <v xml:space="preserve"> 0</v>
      </c>
      <c r="W645" s="17" t="str">
        <f t="shared" si="325"/>
        <v xml:space="preserve"> 0  0</v>
      </c>
      <c r="X645" s="1" t="str">
        <f t="shared" si="348"/>
        <v>0 00000</v>
      </c>
      <c r="Y645" s="1" t="str">
        <f t="shared" si="349"/>
        <v xml:space="preserve"> 0 00000</v>
      </c>
      <c r="Z645" s="1" t="str">
        <f t="shared" si="326"/>
        <v xml:space="preserve"> 0  0 00000</v>
      </c>
      <c r="AA645" s="1" t="str">
        <f t="shared" si="327"/>
        <v xml:space="preserve"> 000</v>
      </c>
      <c r="AB645" s="1" t="str">
        <f t="shared" si="350"/>
        <v xml:space="preserve">  000</v>
      </c>
      <c r="AC645" s="1" t="str">
        <f t="shared" si="328"/>
        <v xml:space="preserve"> 0   000</v>
      </c>
      <c r="AD645" s="1" t="str">
        <f t="shared" si="329"/>
        <v xml:space="preserve"> </v>
      </c>
      <c r="AE645" s="1" t="str">
        <f t="shared" si="351"/>
        <v xml:space="preserve">  </v>
      </c>
      <c r="AF645" s="1" t="str">
        <f t="shared" si="330"/>
        <v xml:space="preserve"> 0   </v>
      </c>
      <c r="AG645" s="1" t="str">
        <f t="shared" si="331"/>
        <v xml:space="preserve">  00</v>
      </c>
      <c r="AH645" s="1" t="str">
        <f t="shared" si="332"/>
        <v xml:space="preserve">  0</v>
      </c>
      <c r="AI645" s="1" t="str">
        <f t="shared" si="333"/>
        <v xml:space="preserve">  </v>
      </c>
      <c r="AJ645" s="1" t="str">
        <f t="shared" si="334"/>
        <v xml:space="preserve">   0</v>
      </c>
      <c r="AK645" s="1" t="str">
        <f t="shared" si="335"/>
        <v xml:space="preserve">   00</v>
      </c>
      <c r="AL645" s="1" t="str">
        <f t="shared" si="336"/>
        <v xml:space="preserve">   </v>
      </c>
      <c r="AM645" s="1" t="str">
        <f t="shared" si="337"/>
        <v xml:space="preserve"> 0    00</v>
      </c>
      <c r="AN645" s="1" t="str">
        <f t="shared" si="352"/>
        <v xml:space="preserve"> 0    0</v>
      </c>
      <c r="AO645" s="1" t="str">
        <f t="shared" si="338"/>
        <v xml:space="preserve"> 0    </v>
      </c>
      <c r="AP645" s="1" t="str">
        <f t="shared" si="339"/>
        <v>0</v>
      </c>
      <c r="AQ645" s="1">
        <f t="shared" si="340"/>
        <v>0</v>
      </c>
    </row>
    <row r="646" spans="1:43" ht="13.5" customHeight="1" x14ac:dyDescent="0.2">
      <c r="A646" s="15"/>
      <c r="B646" s="241" t="str">
        <f t="shared" si="341"/>
        <v/>
      </c>
      <c r="C646" s="112" t="s">
        <v>3115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42"/>
        <v xml:space="preserve"> 0</v>
      </c>
      <c r="Q646" s="17" t="str">
        <f t="shared" si="343"/>
        <v xml:space="preserve"> 0 </v>
      </c>
      <c r="R646" s="17" t="str">
        <f t="shared" si="344"/>
        <v>00</v>
      </c>
      <c r="S646" s="17" t="str">
        <f t="shared" si="345"/>
        <v xml:space="preserve"> 00</v>
      </c>
      <c r="T646" s="17" t="str">
        <f t="shared" si="324"/>
        <v xml:space="preserve"> 0  00</v>
      </c>
      <c r="U646" s="4">
        <f t="shared" si="346"/>
        <v>0</v>
      </c>
      <c r="V646" s="17" t="str">
        <f t="shared" si="347"/>
        <v xml:space="preserve"> 0</v>
      </c>
      <c r="W646" s="17" t="str">
        <f t="shared" si="325"/>
        <v xml:space="preserve"> 0  0</v>
      </c>
      <c r="X646" s="1" t="str">
        <f t="shared" si="348"/>
        <v>0 00000</v>
      </c>
      <c r="Y646" s="1" t="str">
        <f t="shared" si="349"/>
        <v xml:space="preserve"> 0 00000</v>
      </c>
      <c r="Z646" s="1" t="str">
        <f t="shared" si="326"/>
        <v xml:space="preserve"> 0  0 00000</v>
      </c>
      <c r="AA646" s="1" t="str">
        <f t="shared" si="327"/>
        <v xml:space="preserve"> 000</v>
      </c>
      <c r="AB646" s="1" t="str">
        <f t="shared" si="350"/>
        <v xml:space="preserve">  000</v>
      </c>
      <c r="AC646" s="1" t="str">
        <f t="shared" si="328"/>
        <v xml:space="preserve"> 0   000</v>
      </c>
      <c r="AD646" s="1" t="str">
        <f t="shared" si="329"/>
        <v xml:space="preserve"> </v>
      </c>
      <c r="AE646" s="1" t="str">
        <f t="shared" si="351"/>
        <v xml:space="preserve">  </v>
      </c>
      <c r="AF646" s="1" t="str">
        <f t="shared" si="330"/>
        <v xml:space="preserve"> 0   </v>
      </c>
      <c r="AG646" s="1" t="str">
        <f t="shared" si="331"/>
        <v xml:space="preserve">  00</v>
      </c>
      <c r="AH646" s="1" t="str">
        <f t="shared" si="332"/>
        <v xml:space="preserve">  0</v>
      </c>
      <c r="AI646" s="1" t="str">
        <f t="shared" si="333"/>
        <v xml:space="preserve">  </v>
      </c>
      <c r="AJ646" s="1" t="str">
        <f t="shared" si="334"/>
        <v xml:space="preserve">   0</v>
      </c>
      <c r="AK646" s="1" t="str">
        <f t="shared" si="335"/>
        <v xml:space="preserve">   00</v>
      </c>
      <c r="AL646" s="1" t="str">
        <f t="shared" si="336"/>
        <v xml:space="preserve">   </v>
      </c>
      <c r="AM646" s="1" t="str">
        <f t="shared" si="337"/>
        <v xml:space="preserve"> 0    00</v>
      </c>
      <c r="AN646" s="1" t="str">
        <f t="shared" si="352"/>
        <v xml:space="preserve"> 0    0</v>
      </c>
      <c r="AO646" s="1" t="str">
        <f t="shared" si="338"/>
        <v xml:space="preserve"> 0    </v>
      </c>
      <c r="AP646" s="1" t="str">
        <f t="shared" si="339"/>
        <v>0</v>
      </c>
      <c r="AQ646" s="1">
        <f t="shared" si="340"/>
        <v>0</v>
      </c>
    </row>
    <row r="647" spans="1:43" ht="13.5" customHeight="1" x14ac:dyDescent="0.2">
      <c r="A647" s="15"/>
      <c r="B647" s="241" t="str">
        <f t="shared" si="341"/>
        <v/>
      </c>
      <c r="C647" s="112" t="s">
        <v>3115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42"/>
        <v xml:space="preserve"> 0</v>
      </c>
      <c r="Q647" s="17" t="str">
        <f t="shared" si="343"/>
        <v xml:space="preserve"> 0 </v>
      </c>
      <c r="R647" s="17" t="str">
        <f t="shared" si="344"/>
        <v>00</v>
      </c>
      <c r="S647" s="17" t="str">
        <f t="shared" si="345"/>
        <v xml:space="preserve"> 00</v>
      </c>
      <c r="T647" s="17" t="str">
        <f t="shared" si="324"/>
        <v xml:space="preserve"> 0  00</v>
      </c>
      <c r="U647" s="4">
        <f t="shared" si="346"/>
        <v>0</v>
      </c>
      <c r="V647" s="17" t="str">
        <f t="shared" si="347"/>
        <v xml:space="preserve"> 0</v>
      </c>
      <c r="W647" s="17" t="str">
        <f t="shared" si="325"/>
        <v xml:space="preserve"> 0  0</v>
      </c>
      <c r="X647" s="1" t="str">
        <f t="shared" si="348"/>
        <v>0 00000</v>
      </c>
      <c r="Y647" s="1" t="str">
        <f t="shared" si="349"/>
        <v xml:space="preserve"> 0 00000</v>
      </c>
      <c r="Z647" s="1" t="str">
        <f t="shared" si="326"/>
        <v xml:space="preserve"> 0  0 00000</v>
      </c>
      <c r="AA647" s="1" t="str">
        <f t="shared" si="327"/>
        <v xml:space="preserve"> 000</v>
      </c>
      <c r="AB647" s="1" t="str">
        <f t="shared" si="350"/>
        <v xml:space="preserve">  000</v>
      </c>
      <c r="AC647" s="1" t="str">
        <f t="shared" si="328"/>
        <v xml:space="preserve"> 0   000</v>
      </c>
      <c r="AD647" s="1" t="str">
        <f t="shared" si="329"/>
        <v xml:space="preserve"> </v>
      </c>
      <c r="AE647" s="1" t="str">
        <f t="shared" si="351"/>
        <v xml:space="preserve">  </v>
      </c>
      <c r="AF647" s="1" t="str">
        <f t="shared" si="330"/>
        <v xml:space="preserve"> 0   </v>
      </c>
      <c r="AG647" s="1" t="str">
        <f t="shared" si="331"/>
        <v xml:space="preserve">  00</v>
      </c>
      <c r="AH647" s="1" t="str">
        <f t="shared" si="332"/>
        <v xml:space="preserve">  0</v>
      </c>
      <c r="AI647" s="1" t="str">
        <f t="shared" si="333"/>
        <v xml:space="preserve">  </v>
      </c>
      <c r="AJ647" s="1" t="str">
        <f t="shared" si="334"/>
        <v xml:space="preserve">   0</v>
      </c>
      <c r="AK647" s="1" t="str">
        <f t="shared" si="335"/>
        <v xml:space="preserve">   00</v>
      </c>
      <c r="AL647" s="1" t="str">
        <f t="shared" si="336"/>
        <v xml:space="preserve">   </v>
      </c>
      <c r="AM647" s="1" t="str">
        <f t="shared" si="337"/>
        <v xml:space="preserve"> 0    00</v>
      </c>
      <c r="AN647" s="1" t="str">
        <f t="shared" si="352"/>
        <v xml:space="preserve"> 0    0</v>
      </c>
      <c r="AO647" s="1" t="str">
        <f t="shared" si="338"/>
        <v xml:space="preserve"> 0    </v>
      </c>
      <c r="AP647" s="1" t="str">
        <f t="shared" si="339"/>
        <v>0</v>
      </c>
      <c r="AQ647" s="1">
        <f t="shared" si="340"/>
        <v>0</v>
      </c>
    </row>
    <row r="648" spans="1:43" ht="13.5" customHeight="1" x14ac:dyDescent="0.2">
      <c r="A648" s="15"/>
      <c r="B648" s="241" t="str">
        <f t="shared" si="341"/>
        <v/>
      </c>
      <c r="C648" s="112" t="s">
        <v>3115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42"/>
        <v xml:space="preserve"> 0</v>
      </c>
      <c r="Q648" s="17" t="str">
        <f t="shared" si="343"/>
        <v xml:space="preserve"> 0 </v>
      </c>
      <c r="R648" s="17" t="str">
        <f t="shared" si="344"/>
        <v>00</v>
      </c>
      <c r="S648" s="17" t="str">
        <f t="shared" si="345"/>
        <v xml:space="preserve"> 00</v>
      </c>
      <c r="T648" s="17" t="str">
        <f t="shared" si="324"/>
        <v xml:space="preserve"> 0  00</v>
      </c>
      <c r="U648" s="4">
        <f t="shared" si="346"/>
        <v>0</v>
      </c>
      <c r="V648" s="17" t="str">
        <f t="shared" si="347"/>
        <v xml:space="preserve"> 0</v>
      </c>
      <c r="W648" s="17" t="str">
        <f t="shared" si="325"/>
        <v xml:space="preserve"> 0  0</v>
      </c>
      <c r="X648" s="1" t="str">
        <f t="shared" si="348"/>
        <v>0 00000</v>
      </c>
      <c r="Y648" s="1" t="str">
        <f t="shared" si="349"/>
        <v xml:space="preserve"> 0 00000</v>
      </c>
      <c r="Z648" s="1" t="str">
        <f t="shared" si="326"/>
        <v xml:space="preserve"> 0  0 00000</v>
      </c>
      <c r="AA648" s="1" t="str">
        <f t="shared" si="327"/>
        <v xml:space="preserve"> 000</v>
      </c>
      <c r="AB648" s="1" t="str">
        <f t="shared" si="350"/>
        <v xml:space="preserve">  000</v>
      </c>
      <c r="AC648" s="1" t="str">
        <f t="shared" si="328"/>
        <v xml:space="preserve"> 0   000</v>
      </c>
      <c r="AD648" s="1" t="str">
        <f t="shared" si="329"/>
        <v xml:space="preserve"> </v>
      </c>
      <c r="AE648" s="1" t="str">
        <f t="shared" si="351"/>
        <v xml:space="preserve">  </v>
      </c>
      <c r="AF648" s="1" t="str">
        <f t="shared" si="330"/>
        <v xml:space="preserve"> 0   </v>
      </c>
      <c r="AG648" s="1" t="str">
        <f t="shared" si="331"/>
        <v xml:space="preserve">  00</v>
      </c>
      <c r="AH648" s="1" t="str">
        <f t="shared" si="332"/>
        <v xml:space="preserve">  0</v>
      </c>
      <c r="AI648" s="1" t="str">
        <f t="shared" si="333"/>
        <v xml:space="preserve">  </v>
      </c>
      <c r="AJ648" s="1" t="str">
        <f t="shared" si="334"/>
        <v xml:space="preserve">   0</v>
      </c>
      <c r="AK648" s="1" t="str">
        <f t="shared" si="335"/>
        <v xml:space="preserve">   00</v>
      </c>
      <c r="AL648" s="1" t="str">
        <f t="shared" si="336"/>
        <v xml:space="preserve">   </v>
      </c>
      <c r="AM648" s="1" t="str">
        <f t="shared" si="337"/>
        <v xml:space="preserve"> 0    00</v>
      </c>
      <c r="AN648" s="1" t="str">
        <f t="shared" si="352"/>
        <v xml:space="preserve"> 0    0</v>
      </c>
      <c r="AO648" s="1" t="str">
        <f t="shared" si="338"/>
        <v xml:space="preserve"> 0    </v>
      </c>
      <c r="AP648" s="1" t="str">
        <f t="shared" si="339"/>
        <v>0</v>
      </c>
      <c r="AQ648" s="1">
        <f t="shared" si="340"/>
        <v>0</v>
      </c>
    </row>
    <row r="649" spans="1:43" ht="13.5" customHeight="1" x14ac:dyDescent="0.2">
      <c r="A649" s="15"/>
      <c r="B649" s="241" t="str">
        <f t="shared" si="341"/>
        <v/>
      </c>
      <c r="C649" s="112" t="s">
        <v>3115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42"/>
        <v xml:space="preserve"> 0</v>
      </c>
      <c r="Q649" s="17" t="str">
        <f t="shared" si="343"/>
        <v xml:space="preserve"> 0 </v>
      </c>
      <c r="R649" s="17" t="str">
        <f t="shared" si="344"/>
        <v>00</v>
      </c>
      <c r="S649" s="17" t="str">
        <f t="shared" si="345"/>
        <v xml:space="preserve"> 00</v>
      </c>
      <c r="T649" s="17" t="str">
        <f t="shared" si="324"/>
        <v xml:space="preserve"> 0  00</v>
      </c>
      <c r="U649" s="4">
        <f t="shared" si="346"/>
        <v>0</v>
      </c>
      <c r="V649" s="17" t="str">
        <f t="shared" si="347"/>
        <v xml:space="preserve"> 0</v>
      </c>
      <c r="W649" s="17" t="str">
        <f t="shared" si="325"/>
        <v xml:space="preserve"> 0  0</v>
      </c>
      <c r="X649" s="1" t="str">
        <f t="shared" si="348"/>
        <v>0 00000</v>
      </c>
      <c r="Y649" s="1" t="str">
        <f t="shared" si="349"/>
        <v xml:space="preserve"> 0 00000</v>
      </c>
      <c r="Z649" s="1" t="str">
        <f t="shared" si="326"/>
        <v xml:space="preserve"> 0  0 00000</v>
      </c>
      <c r="AA649" s="1" t="str">
        <f t="shared" si="327"/>
        <v xml:space="preserve"> 000</v>
      </c>
      <c r="AB649" s="1" t="str">
        <f t="shared" si="350"/>
        <v xml:space="preserve">  000</v>
      </c>
      <c r="AC649" s="1" t="str">
        <f t="shared" si="328"/>
        <v xml:space="preserve"> 0   000</v>
      </c>
      <c r="AD649" s="1" t="str">
        <f t="shared" si="329"/>
        <v xml:space="preserve"> </v>
      </c>
      <c r="AE649" s="1" t="str">
        <f t="shared" si="351"/>
        <v xml:space="preserve">  </v>
      </c>
      <c r="AF649" s="1" t="str">
        <f t="shared" si="330"/>
        <v xml:space="preserve"> 0   </v>
      </c>
      <c r="AG649" s="1" t="str">
        <f t="shared" si="331"/>
        <v xml:space="preserve">  00</v>
      </c>
      <c r="AH649" s="1" t="str">
        <f t="shared" si="332"/>
        <v xml:space="preserve">  0</v>
      </c>
      <c r="AI649" s="1" t="str">
        <f t="shared" si="333"/>
        <v xml:space="preserve">  </v>
      </c>
      <c r="AJ649" s="1" t="str">
        <f t="shared" si="334"/>
        <v xml:space="preserve">   0</v>
      </c>
      <c r="AK649" s="1" t="str">
        <f t="shared" si="335"/>
        <v xml:space="preserve">   00</v>
      </c>
      <c r="AL649" s="1" t="str">
        <f t="shared" si="336"/>
        <v xml:space="preserve">   </v>
      </c>
      <c r="AM649" s="1" t="str">
        <f t="shared" si="337"/>
        <v xml:space="preserve"> 0    00</v>
      </c>
      <c r="AN649" s="1" t="str">
        <f t="shared" si="352"/>
        <v xml:space="preserve"> 0    0</v>
      </c>
      <c r="AO649" s="1" t="str">
        <f t="shared" si="338"/>
        <v xml:space="preserve"> 0    </v>
      </c>
      <c r="AP649" s="1" t="str">
        <f t="shared" si="339"/>
        <v>0</v>
      </c>
      <c r="AQ649" s="1">
        <f t="shared" si="340"/>
        <v>0</v>
      </c>
    </row>
    <row r="650" spans="1:43" ht="13.5" customHeight="1" x14ac:dyDescent="0.2">
      <c r="A650" s="15"/>
      <c r="B650" s="241" t="str">
        <f t="shared" si="341"/>
        <v/>
      </c>
      <c r="C650" s="112" t="s">
        <v>3115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42"/>
        <v xml:space="preserve"> 0</v>
      </c>
      <c r="Q650" s="17" t="str">
        <f t="shared" si="343"/>
        <v xml:space="preserve"> 0 </v>
      </c>
      <c r="R650" s="17" t="str">
        <f t="shared" si="344"/>
        <v>00</v>
      </c>
      <c r="S650" s="17" t="str">
        <f t="shared" si="345"/>
        <v xml:space="preserve"> 00</v>
      </c>
      <c r="T650" s="17" t="str">
        <f t="shared" si="324"/>
        <v xml:space="preserve"> 0  00</v>
      </c>
      <c r="U650" s="4">
        <f t="shared" si="346"/>
        <v>0</v>
      </c>
      <c r="V650" s="17" t="str">
        <f t="shared" si="347"/>
        <v xml:space="preserve"> 0</v>
      </c>
      <c r="W650" s="17" t="str">
        <f t="shared" si="325"/>
        <v xml:space="preserve"> 0  0</v>
      </c>
      <c r="X650" s="1" t="str">
        <f t="shared" si="348"/>
        <v>0 00000</v>
      </c>
      <c r="Y650" s="1" t="str">
        <f t="shared" si="349"/>
        <v xml:space="preserve"> 0 00000</v>
      </c>
      <c r="Z650" s="1" t="str">
        <f t="shared" si="326"/>
        <v xml:space="preserve"> 0  0 00000</v>
      </c>
      <c r="AA650" s="1" t="str">
        <f t="shared" si="327"/>
        <v xml:space="preserve"> 000</v>
      </c>
      <c r="AB650" s="1" t="str">
        <f t="shared" si="350"/>
        <v xml:space="preserve">  000</v>
      </c>
      <c r="AC650" s="1" t="str">
        <f t="shared" si="328"/>
        <v xml:space="preserve"> 0   000</v>
      </c>
      <c r="AD650" s="1" t="str">
        <f t="shared" si="329"/>
        <v xml:space="preserve"> </v>
      </c>
      <c r="AE650" s="1" t="str">
        <f t="shared" si="351"/>
        <v xml:space="preserve">  </v>
      </c>
      <c r="AF650" s="1" t="str">
        <f t="shared" si="330"/>
        <v xml:space="preserve"> 0   </v>
      </c>
      <c r="AG650" s="1" t="str">
        <f t="shared" si="331"/>
        <v xml:space="preserve">  00</v>
      </c>
      <c r="AH650" s="1" t="str">
        <f t="shared" si="332"/>
        <v xml:space="preserve">  0</v>
      </c>
      <c r="AI650" s="1" t="str">
        <f t="shared" si="333"/>
        <v xml:space="preserve">  </v>
      </c>
      <c r="AJ650" s="1" t="str">
        <f t="shared" si="334"/>
        <v xml:space="preserve">   0</v>
      </c>
      <c r="AK650" s="1" t="str">
        <f t="shared" si="335"/>
        <v xml:space="preserve">   00</v>
      </c>
      <c r="AL650" s="1" t="str">
        <f t="shared" si="336"/>
        <v xml:space="preserve">   </v>
      </c>
      <c r="AM650" s="1" t="str">
        <f t="shared" si="337"/>
        <v xml:space="preserve"> 0    00</v>
      </c>
      <c r="AN650" s="1" t="str">
        <f t="shared" si="352"/>
        <v xml:space="preserve"> 0    0</v>
      </c>
      <c r="AO650" s="1" t="str">
        <f t="shared" si="338"/>
        <v xml:space="preserve"> 0    </v>
      </c>
      <c r="AP650" s="1" t="str">
        <f t="shared" si="339"/>
        <v>0</v>
      </c>
      <c r="AQ650" s="1">
        <f t="shared" si="340"/>
        <v>0</v>
      </c>
    </row>
    <row r="651" spans="1:43" ht="13.5" customHeight="1" x14ac:dyDescent="0.2">
      <c r="A651" s="15"/>
      <c r="B651" s="241" t="str">
        <f t="shared" si="341"/>
        <v/>
      </c>
      <c r="C651" s="112" t="s">
        <v>3115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42"/>
        <v xml:space="preserve"> 0</v>
      </c>
      <c r="Q651" s="17" t="str">
        <f t="shared" si="343"/>
        <v xml:space="preserve"> 0 </v>
      </c>
      <c r="R651" s="17" t="str">
        <f t="shared" si="344"/>
        <v>00</v>
      </c>
      <c r="S651" s="17" t="str">
        <f t="shared" si="345"/>
        <v xml:space="preserve"> 00</v>
      </c>
      <c r="T651" s="17" t="str">
        <f t="shared" si="324"/>
        <v xml:space="preserve"> 0  00</v>
      </c>
      <c r="U651" s="4">
        <f t="shared" si="346"/>
        <v>0</v>
      </c>
      <c r="V651" s="17" t="str">
        <f t="shared" si="347"/>
        <v xml:space="preserve"> 0</v>
      </c>
      <c r="W651" s="17" t="str">
        <f t="shared" si="325"/>
        <v xml:space="preserve"> 0  0</v>
      </c>
      <c r="X651" s="1" t="str">
        <f t="shared" si="348"/>
        <v>0 00000</v>
      </c>
      <c r="Y651" s="1" t="str">
        <f t="shared" si="349"/>
        <v xml:space="preserve"> 0 00000</v>
      </c>
      <c r="Z651" s="1" t="str">
        <f t="shared" si="326"/>
        <v xml:space="preserve"> 0  0 00000</v>
      </c>
      <c r="AA651" s="1" t="str">
        <f t="shared" si="327"/>
        <v xml:space="preserve"> 000</v>
      </c>
      <c r="AB651" s="1" t="str">
        <f t="shared" si="350"/>
        <v xml:space="preserve">  000</v>
      </c>
      <c r="AC651" s="1" t="str">
        <f t="shared" si="328"/>
        <v xml:space="preserve"> 0   000</v>
      </c>
      <c r="AD651" s="1" t="str">
        <f t="shared" si="329"/>
        <v xml:space="preserve"> </v>
      </c>
      <c r="AE651" s="1" t="str">
        <f t="shared" si="351"/>
        <v xml:space="preserve">  </v>
      </c>
      <c r="AF651" s="1" t="str">
        <f t="shared" si="330"/>
        <v xml:space="preserve"> 0   </v>
      </c>
      <c r="AG651" s="1" t="str">
        <f t="shared" si="331"/>
        <v xml:space="preserve">  00</v>
      </c>
      <c r="AH651" s="1" t="str">
        <f t="shared" si="332"/>
        <v xml:space="preserve">  0</v>
      </c>
      <c r="AI651" s="1" t="str">
        <f t="shared" si="333"/>
        <v xml:space="preserve">  </v>
      </c>
      <c r="AJ651" s="1" t="str">
        <f t="shared" si="334"/>
        <v xml:space="preserve">   0</v>
      </c>
      <c r="AK651" s="1" t="str">
        <f t="shared" si="335"/>
        <v xml:space="preserve">   00</v>
      </c>
      <c r="AL651" s="1" t="str">
        <f t="shared" si="336"/>
        <v xml:space="preserve">   </v>
      </c>
      <c r="AM651" s="1" t="str">
        <f t="shared" si="337"/>
        <v xml:space="preserve"> 0    00</v>
      </c>
      <c r="AN651" s="1" t="str">
        <f t="shared" si="352"/>
        <v xml:space="preserve"> 0    0</v>
      </c>
      <c r="AO651" s="1" t="str">
        <f t="shared" si="338"/>
        <v xml:space="preserve"> 0    </v>
      </c>
      <c r="AP651" s="1" t="str">
        <f t="shared" si="339"/>
        <v>0</v>
      </c>
      <c r="AQ651" s="1">
        <f t="shared" si="340"/>
        <v>0</v>
      </c>
    </row>
    <row r="652" spans="1:43" ht="13.5" customHeight="1" x14ac:dyDescent="0.2">
      <c r="A652" s="15"/>
      <c r="B652" s="241" t="str">
        <f t="shared" si="341"/>
        <v/>
      </c>
      <c r="C652" s="112" t="s">
        <v>3115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42"/>
        <v xml:space="preserve"> 0</v>
      </c>
      <c r="Q652" s="17" t="str">
        <f t="shared" si="343"/>
        <v xml:space="preserve"> 0 </v>
      </c>
      <c r="R652" s="17" t="str">
        <f t="shared" si="344"/>
        <v>00</v>
      </c>
      <c r="S652" s="17" t="str">
        <f t="shared" si="345"/>
        <v xml:space="preserve"> 00</v>
      </c>
      <c r="T652" s="17" t="str">
        <f t="shared" si="324"/>
        <v xml:space="preserve"> 0  00</v>
      </c>
      <c r="U652" s="4">
        <f t="shared" si="346"/>
        <v>0</v>
      </c>
      <c r="V652" s="17" t="str">
        <f t="shared" si="347"/>
        <v xml:space="preserve"> 0</v>
      </c>
      <c r="W652" s="17" t="str">
        <f t="shared" si="325"/>
        <v xml:space="preserve"> 0  0</v>
      </c>
      <c r="X652" s="1" t="str">
        <f t="shared" si="348"/>
        <v>0 00000</v>
      </c>
      <c r="Y652" s="1" t="str">
        <f t="shared" si="349"/>
        <v xml:space="preserve"> 0 00000</v>
      </c>
      <c r="Z652" s="1" t="str">
        <f t="shared" si="326"/>
        <v xml:space="preserve"> 0  0 00000</v>
      </c>
      <c r="AA652" s="1" t="str">
        <f t="shared" si="327"/>
        <v xml:space="preserve"> 000</v>
      </c>
      <c r="AB652" s="1" t="str">
        <f t="shared" si="350"/>
        <v xml:space="preserve">  000</v>
      </c>
      <c r="AC652" s="1" t="str">
        <f t="shared" si="328"/>
        <v xml:space="preserve"> 0   000</v>
      </c>
      <c r="AD652" s="1" t="str">
        <f t="shared" si="329"/>
        <v xml:space="preserve"> </v>
      </c>
      <c r="AE652" s="1" t="str">
        <f t="shared" si="351"/>
        <v xml:space="preserve">  </v>
      </c>
      <c r="AF652" s="1" t="str">
        <f t="shared" si="330"/>
        <v xml:space="preserve"> 0   </v>
      </c>
      <c r="AG652" s="1" t="str">
        <f t="shared" si="331"/>
        <v xml:space="preserve">  00</v>
      </c>
      <c r="AH652" s="1" t="str">
        <f t="shared" si="332"/>
        <v xml:space="preserve">  0</v>
      </c>
      <c r="AI652" s="1" t="str">
        <f t="shared" si="333"/>
        <v xml:space="preserve">  </v>
      </c>
      <c r="AJ652" s="1" t="str">
        <f t="shared" si="334"/>
        <v xml:space="preserve">   0</v>
      </c>
      <c r="AK652" s="1" t="str">
        <f t="shared" si="335"/>
        <v xml:space="preserve">   00</v>
      </c>
      <c r="AL652" s="1" t="str">
        <f t="shared" si="336"/>
        <v xml:space="preserve">   </v>
      </c>
      <c r="AM652" s="1" t="str">
        <f t="shared" si="337"/>
        <v xml:space="preserve"> 0    00</v>
      </c>
      <c r="AN652" s="1" t="str">
        <f t="shared" si="352"/>
        <v xml:space="preserve"> 0    0</v>
      </c>
      <c r="AO652" s="1" t="str">
        <f t="shared" si="338"/>
        <v xml:space="preserve"> 0    </v>
      </c>
      <c r="AP652" s="1" t="str">
        <f t="shared" si="339"/>
        <v>0</v>
      </c>
      <c r="AQ652" s="1">
        <f t="shared" si="340"/>
        <v>0</v>
      </c>
    </row>
    <row r="653" spans="1:43" ht="13.5" customHeight="1" x14ac:dyDescent="0.2">
      <c r="A653" s="15"/>
      <c r="B653" s="241" t="str">
        <f t="shared" si="341"/>
        <v/>
      </c>
      <c r="C653" s="112" t="s">
        <v>3115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42"/>
        <v xml:space="preserve"> 0</v>
      </c>
      <c r="Q653" s="17" t="str">
        <f t="shared" si="343"/>
        <v xml:space="preserve"> 0 </v>
      </c>
      <c r="R653" s="17" t="str">
        <f t="shared" si="344"/>
        <v>00</v>
      </c>
      <c r="S653" s="17" t="str">
        <f t="shared" si="345"/>
        <v xml:space="preserve"> 00</v>
      </c>
      <c r="T653" s="17" t="str">
        <f t="shared" si="324"/>
        <v xml:space="preserve"> 0  00</v>
      </c>
      <c r="U653" s="4">
        <f t="shared" si="346"/>
        <v>0</v>
      </c>
      <c r="V653" s="17" t="str">
        <f t="shared" si="347"/>
        <v xml:space="preserve"> 0</v>
      </c>
      <c r="W653" s="17" t="str">
        <f t="shared" si="325"/>
        <v xml:space="preserve"> 0  0</v>
      </c>
      <c r="X653" s="1" t="str">
        <f t="shared" si="348"/>
        <v>0 00000</v>
      </c>
      <c r="Y653" s="1" t="str">
        <f t="shared" si="349"/>
        <v xml:space="preserve"> 0 00000</v>
      </c>
      <c r="Z653" s="1" t="str">
        <f t="shared" si="326"/>
        <v xml:space="preserve"> 0  0 00000</v>
      </c>
      <c r="AA653" s="1" t="str">
        <f t="shared" si="327"/>
        <v xml:space="preserve"> 000</v>
      </c>
      <c r="AB653" s="1" t="str">
        <f t="shared" si="350"/>
        <v xml:space="preserve">  000</v>
      </c>
      <c r="AC653" s="1" t="str">
        <f t="shared" si="328"/>
        <v xml:space="preserve"> 0   000</v>
      </c>
      <c r="AD653" s="1" t="str">
        <f t="shared" si="329"/>
        <v xml:space="preserve"> </v>
      </c>
      <c r="AE653" s="1" t="str">
        <f t="shared" si="351"/>
        <v xml:space="preserve">  </v>
      </c>
      <c r="AF653" s="1" t="str">
        <f t="shared" si="330"/>
        <v xml:space="preserve"> 0   </v>
      </c>
      <c r="AG653" s="1" t="str">
        <f t="shared" si="331"/>
        <v xml:space="preserve">  00</v>
      </c>
      <c r="AH653" s="1" t="str">
        <f t="shared" si="332"/>
        <v xml:space="preserve">  0</v>
      </c>
      <c r="AI653" s="1" t="str">
        <f t="shared" si="333"/>
        <v xml:space="preserve">  </v>
      </c>
      <c r="AJ653" s="1" t="str">
        <f t="shared" si="334"/>
        <v xml:space="preserve">   0</v>
      </c>
      <c r="AK653" s="1" t="str">
        <f t="shared" si="335"/>
        <v xml:space="preserve">   00</v>
      </c>
      <c r="AL653" s="1" t="str">
        <f t="shared" si="336"/>
        <v xml:space="preserve">   </v>
      </c>
      <c r="AM653" s="1" t="str">
        <f t="shared" si="337"/>
        <v xml:space="preserve"> 0    00</v>
      </c>
      <c r="AN653" s="1" t="str">
        <f t="shared" si="352"/>
        <v xml:space="preserve"> 0    0</v>
      </c>
      <c r="AO653" s="1" t="str">
        <f t="shared" si="338"/>
        <v xml:space="preserve"> 0    </v>
      </c>
      <c r="AP653" s="1" t="str">
        <f t="shared" si="339"/>
        <v>0</v>
      </c>
      <c r="AQ653" s="1">
        <f t="shared" si="340"/>
        <v>0</v>
      </c>
    </row>
    <row r="654" spans="1:43" ht="13.5" customHeight="1" x14ac:dyDescent="0.2">
      <c r="A654" s="15"/>
      <c r="B654" s="241" t="str">
        <f t="shared" si="341"/>
        <v/>
      </c>
      <c r="C654" s="112" t="s">
        <v>3115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42"/>
        <v xml:space="preserve"> 0</v>
      </c>
      <c r="Q654" s="17" t="str">
        <f t="shared" si="343"/>
        <v xml:space="preserve"> 0 </v>
      </c>
      <c r="R654" s="17" t="str">
        <f t="shared" si="344"/>
        <v>00</v>
      </c>
      <c r="S654" s="17" t="str">
        <f t="shared" si="345"/>
        <v xml:space="preserve"> 00</v>
      </c>
      <c r="T654" s="17" t="str">
        <f t="shared" si="324"/>
        <v xml:space="preserve"> 0  00</v>
      </c>
      <c r="U654" s="4">
        <f t="shared" si="346"/>
        <v>0</v>
      </c>
      <c r="V654" s="17" t="str">
        <f t="shared" si="347"/>
        <v xml:space="preserve"> 0</v>
      </c>
      <c r="W654" s="17" t="str">
        <f t="shared" si="325"/>
        <v xml:space="preserve"> 0  0</v>
      </c>
      <c r="X654" s="1" t="str">
        <f t="shared" si="348"/>
        <v>0 00000</v>
      </c>
      <c r="Y654" s="1" t="str">
        <f t="shared" si="349"/>
        <v xml:space="preserve"> 0 00000</v>
      </c>
      <c r="Z654" s="1" t="str">
        <f t="shared" si="326"/>
        <v xml:space="preserve"> 0  0 00000</v>
      </c>
      <c r="AA654" s="1" t="str">
        <f t="shared" si="327"/>
        <v xml:space="preserve"> 000</v>
      </c>
      <c r="AB654" s="1" t="str">
        <f t="shared" si="350"/>
        <v xml:space="preserve">  000</v>
      </c>
      <c r="AC654" s="1" t="str">
        <f t="shared" si="328"/>
        <v xml:space="preserve"> 0   000</v>
      </c>
      <c r="AD654" s="1" t="str">
        <f t="shared" si="329"/>
        <v xml:space="preserve"> </v>
      </c>
      <c r="AE654" s="1" t="str">
        <f t="shared" si="351"/>
        <v xml:space="preserve">  </v>
      </c>
      <c r="AF654" s="1" t="str">
        <f t="shared" si="330"/>
        <v xml:space="preserve"> 0   </v>
      </c>
      <c r="AG654" s="1" t="str">
        <f t="shared" si="331"/>
        <v xml:space="preserve">  00</v>
      </c>
      <c r="AH654" s="1" t="str">
        <f t="shared" si="332"/>
        <v xml:space="preserve">  0</v>
      </c>
      <c r="AI654" s="1" t="str">
        <f t="shared" si="333"/>
        <v xml:space="preserve">  </v>
      </c>
      <c r="AJ654" s="1" t="str">
        <f t="shared" si="334"/>
        <v xml:space="preserve">   0</v>
      </c>
      <c r="AK654" s="1" t="str">
        <f t="shared" si="335"/>
        <v xml:space="preserve">   00</v>
      </c>
      <c r="AL654" s="1" t="str">
        <f t="shared" si="336"/>
        <v xml:space="preserve">   </v>
      </c>
      <c r="AM654" s="1" t="str">
        <f t="shared" si="337"/>
        <v xml:space="preserve"> 0    00</v>
      </c>
      <c r="AN654" s="1" t="str">
        <f t="shared" si="352"/>
        <v xml:space="preserve"> 0    0</v>
      </c>
      <c r="AO654" s="1" t="str">
        <f t="shared" si="338"/>
        <v xml:space="preserve"> 0    </v>
      </c>
      <c r="AP654" s="1" t="str">
        <f t="shared" si="339"/>
        <v>0</v>
      </c>
      <c r="AQ654" s="1">
        <f t="shared" si="340"/>
        <v>0</v>
      </c>
    </row>
    <row r="655" spans="1:43" ht="13.5" customHeight="1" x14ac:dyDescent="0.2">
      <c r="A655" s="15"/>
      <c r="B655" s="241" t="str">
        <f t="shared" si="341"/>
        <v/>
      </c>
      <c r="C655" s="112" t="s">
        <v>3115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42"/>
        <v xml:space="preserve"> 0</v>
      </c>
      <c r="Q655" s="17" t="str">
        <f t="shared" si="343"/>
        <v xml:space="preserve"> 0 </v>
      </c>
      <c r="R655" s="17" t="str">
        <f t="shared" si="344"/>
        <v>00</v>
      </c>
      <c r="S655" s="17" t="str">
        <f t="shared" si="345"/>
        <v xml:space="preserve"> 00</v>
      </c>
      <c r="T655" s="17" t="str">
        <f t="shared" si="324"/>
        <v xml:space="preserve"> 0  00</v>
      </c>
      <c r="U655" s="4">
        <f t="shared" si="346"/>
        <v>0</v>
      </c>
      <c r="V655" s="17" t="str">
        <f t="shared" si="347"/>
        <v xml:space="preserve"> 0</v>
      </c>
      <c r="W655" s="17" t="str">
        <f t="shared" si="325"/>
        <v xml:space="preserve"> 0  0</v>
      </c>
      <c r="X655" s="1" t="str">
        <f t="shared" si="348"/>
        <v>0 00000</v>
      </c>
      <c r="Y655" s="1" t="str">
        <f t="shared" si="349"/>
        <v xml:space="preserve"> 0 00000</v>
      </c>
      <c r="Z655" s="1" t="str">
        <f t="shared" si="326"/>
        <v xml:space="preserve"> 0  0 00000</v>
      </c>
      <c r="AA655" s="1" t="str">
        <f t="shared" si="327"/>
        <v xml:space="preserve"> 000</v>
      </c>
      <c r="AB655" s="1" t="str">
        <f t="shared" si="350"/>
        <v xml:space="preserve">  000</v>
      </c>
      <c r="AC655" s="1" t="str">
        <f t="shared" si="328"/>
        <v xml:space="preserve"> 0   000</v>
      </c>
      <c r="AD655" s="1" t="str">
        <f t="shared" si="329"/>
        <v xml:space="preserve"> </v>
      </c>
      <c r="AE655" s="1" t="str">
        <f t="shared" si="351"/>
        <v xml:space="preserve">  </v>
      </c>
      <c r="AF655" s="1" t="str">
        <f t="shared" si="330"/>
        <v xml:space="preserve"> 0   </v>
      </c>
      <c r="AG655" s="1" t="str">
        <f t="shared" si="331"/>
        <v xml:space="preserve">  00</v>
      </c>
      <c r="AH655" s="1" t="str">
        <f t="shared" si="332"/>
        <v xml:space="preserve">  0</v>
      </c>
      <c r="AI655" s="1" t="str">
        <f t="shared" si="333"/>
        <v xml:space="preserve">  </v>
      </c>
      <c r="AJ655" s="1" t="str">
        <f t="shared" si="334"/>
        <v xml:space="preserve">   0</v>
      </c>
      <c r="AK655" s="1" t="str">
        <f t="shared" si="335"/>
        <v xml:space="preserve">   00</v>
      </c>
      <c r="AL655" s="1" t="str">
        <f t="shared" si="336"/>
        <v xml:space="preserve">   </v>
      </c>
      <c r="AM655" s="1" t="str">
        <f t="shared" si="337"/>
        <v xml:space="preserve"> 0    00</v>
      </c>
      <c r="AN655" s="1" t="str">
        <f t="shared" si="352"/>
        <v xml:space="preserve"> 0    0</v>
      </c>
      <c r="AO655" s="1" t="str">
        <f t="shared" si="338"/>
        <v xml:space="preserve"> 0    </v>
      </c>
      <c r="AP655" s="1" t="str">
        <f t="shared" si="339"/>
        <v>0</v>
      </c>
      <c r="AQ655" s="1">
        <f t="shared" si="340"/>
        <v>0</v>
      </c>
    </row>
    <row r="656" spans="1:43" ht="13.5" customHeight="1" x14ac:dyDescent="0.2">
      <c r="A656" s="15"/>
      <c r="B656" s="241" t="str">
        <f t="shared" si="341"/>
        <v/>
      </c>
      <c r="C656" s="112" t="s">
        <v>3115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42"/>
        <v xml:space="preserve"> 0</v>
      </c>
      <c r="Q656" s="17" t="str">
        <f t="shared" si="343"/>
        <v xml:space="preserve"> 0 </v>
      </c>
      <c r="R656" s="17" t="str">
        <f t="shared" si="344"/>
        <v>00</v>
      </c>
      <c r="S656" s="17" t="str">
        <f t="shared" si="345"/>
        <v xml:space="preserve"> 00</v>
      </c>
      <c r="T656" s="17" t="str">
        <f t="shared" si="324"/>
        <v xml:space="preserve"> 0  00</v>
      </c>
      <c r="U656" s="4">
        <f t="shared" si="346"/>
        <v>0</v>
      </c>
      <c r="V656" s="17" t="str">
        <f t="shared" si="347"/>
        <v xml:space="preserve"> 0</v>
      </c>
      <c r="W656" s="17" t="str">
        <f t="shared" si="325"/>
        <v xml:space="preserve"> 0  0</v>
      </c>
      <c r="X656" s="1" t="str">
        <f t="shared" si="348"/>
        <v>0 00000</v>
      </c>
      <c r="Y656" s="1" t="str">
        <f t="shared" si="349"/>
        <v xml:space="preserve"> 0 00000</v>
      </c>
      <c r="Z656" s="1" t="str">
        <f t="shared" si="326"/>
        <v xml:space="preserve"> 0  0 00000</v>
      </c>
      <c r="AA656" s="1" t="str">
        <f t="shared" si="327"/>
        <v xml:space="preserve"> 000</v>
      </c>
      <c r="AB656" s="1" t="str">
        <f t="shared" si="350"/>
        <v xml:space="preserve">  000</v>
      </c>
      <c r="AC656" s="1" t="str">
        <f t="shared" si="328"/>
        <v xml:space="preserve"> 0   000</v>
      </c>
      <c r="AD656" s="1" t="str">
        <f t="shared" si="329"/>
        <v xml:space="preserve"> </v>
      </c>
      <c r="AE656" s="1" t="str">
        <f t="shared" si="351"/>
        <v xml:space="preserve">  </v>
      </c>
      <c r="AF656" s="1" t="str">
        <f t="shared" si="330"/>
        <v xml:space="preserve"> 0   </v>
      </c>
      <c r="AG656" s="1" t="str">
        <f t="shared" si="331"/>
        <v xml:space="preserve">  00</v>
      </c>
      <c r="AH656" s="1" t="str">
        <f t="shared" si="332"/>
        <v xml:space="preserve">  0</v>
      </c>
      <c r="AI656" s="1" t="str">
        <f t="shared" si="333"/>
        <v xml:space="preserve">  </v>
      </c>
      <c r="AJ656" s="1" t="str">
        <f t="shared" si="334"/>
        <v xml:space="preserve">   0</v>
      </c>
      <c r="AK656" s="1" t="str">
        <f t="shared" si="335"/>
        <v xml:space="preserve">   00</v>
      </c>
      <c r="AL656" s="1" t="str">
        <f t="shared" si="336"/>
        <v xml:space="preserve">   </v>
      </c>
      <c r="AM656" s="1" t="str">
        <f t="shared" si="337"/>
        <v xml:space="preserve"> 0    00</v>
      </c>
      <c r="AN656" s="1" t="str">
        <f t="shared" si="352"/>
        <v xml:space="preserve"> 0    0</v>
      </c>
      <c r="AO656" s="1" t="str">
        <f t="shared" si="338"/>
        <v xml:space="preserve"> 0    </v>
      </c>
      <c r="AP656" s="1" t="str">
        <f t="shared" si="339"/>
        <v>0</v>
      </c>
      <c r="AQ656" s="1">
        <f t="shared" si="340"/>
        <v>0</v>
      </c>
    </row>
    <row r="657" spans="1:43" ht="13.5" customHeight="1" x14ac:dyDescent="0.2">
      <c r="A657" s="15"/>
      <c r="B657" s="241" t="str">
        <f t="shared" si="341"/>
        <v/>
      </c>
      <c r="C657" s="112" t="s">
        <v>3115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42"/>
        <v xml:space="preserve"> 0</v>
      </c>
      <c r="Q657" s="17" t="str">
        <f t="shared" si="343"/>
        <v xml:space="preserve"> 0 </v>
      </c>
      <c r="R657" s="17" t="str">
        <f t="shared" si="344"/>
        <v>00</v>
      </c>
      <c r="S657" s="17" t="str">
        <f t="shared" si="345"/>
        <v xml:space="preserve"> 00</v>
      </c>
      <c r="T657" s="17" t="str">
        <f t="shared" si="324"/>
        <v xml:space="preserve"> 0  00</v>
      </c>
      <c r="U657" s="4">
        <f t="shared" si="346"/>
        <v>0</v>
      </c>
      <c r="V657" s="17" t="str">
        <f t="shared" si="347"/>
        <v xml:space="preserve"> 0</v>
      </c>
      <c r="W657" s="17" t="str">
        <f t="shared" si="325"/>
        <v xml:space="preserve"> 0  0</v>
      </c>
      <c r="X657" s="1" t="str">
        <f t="shared" si="348"/>
        <v>0 00000</v>
      </c>
      <c r="Y657" s="1" t="str">
        <f t="shared" si="349"/>
        <v xml:space="preserve"> 0 00000</v>
      </c>
      <c r="Z657" s="1" t="str">
        <f t="shared" si="326"/>
        <v xml:space="preserve"> 0  0 00000</v>
      </c>
      <c r="AA657" s="1" t="str">
        <f t="shared" si="327"/>
        <v xml:space="preserve"> 000</v>
      </c>
      <c r="AB657" s="1" t="str">
        <f t="shared" si="350"/>
        <v xml:space="preserve">  000</v>
      </c>
      <c r="AC657" s="1" t="str">
        <f t="shared" si="328"/>
        <v xml:space="preserve"> 0   000</v>
      </c>
      <c r="AD657" s="1" t="str">
        <f t="shared" si="329"/>
        <v xml:space="preserve"> </v>
      </c>
      <c r="AE657" s="1" t="str">
        <f t="shared" si="351"/>
        <v xml:space="preserve">  </v>
      </c>
      <c r="AF657" s="1" t="str">
        <f t="shared" si="330"/>
        <v xml:space="preserve"> 0   </v>
      </c>
      <c r="AG657" s="1" t="str">
        <f t="shared" si="331"/>
        <v xml:space="preserve">  00</v>
      </c>
      <c r="AH657" s="1" t="str">
        <f t="shared" si="332"/>
        <v xml:space="preserve">  0</v>
      </c>
      <c r="AI657" s="1" t="str">
        <f t="shared" si="333"/>
        <v xml:space="preserve">  </v>
      </c>
      <c r="AJ657" s="1" t="str">
        <f t="shared" si="334"/>
        <v xml:space="preserve">   0</v>
      </c>
      <c r="AK657" s="1" t="str">
        <f t="shared" si="335"/>
        <v xml:space="preserve">   00</v>
      </c>
      <c r="AL657" s="1" t="str">
        <f t="shared" si="336"/>
        <v xml:space="preserve">   </v>
      </c>
      <c r="AM657" s="1" t="str">
        <f t="shared" si="337"/>
        <v xml:space="preserve"> 0    00</v>
      </c>
      <c r="AN657" s="1" t="str">
        <f t="shared" si="352"/>
        <v xml:space="preserve"> 0    0</v>
      </c>
      <c r="AO657" s="1" t="str">
        <f t="shared" si="338"/>
        <v xml:space="preserve"> 0    </v>
      </c>
      <c r="AP657" s="1" t="str">
        <f t="shared" si="339"/>
        <v>0</v>
      </c>
      <c r="AQ657" s="1">
        <f t="shared" si="340"/>
        <v>0</v>
      </c>
    </row>
    <row r="658" spans="1:43" ht="13.5" customHeight="1" x14ac:dyDescent="0.2">
      <c r="A658" s="15"/>
      <c r="B658" s="241" t="str">
        <f t="shared" si="341"/>
        <v/>
      </c>
      <c r="C658" s="112" t="s">
        <v>3115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42"/>
        <v xml:space="preserve"> 0</v>
      </c>
      <c r="Q658" s="17" t="str">
        <f t="shared" si="343"/>
        <v xml:space="preserve"> 0 </v>
      </c>
      <c r="R658" s="17" t="str">
        <f t="shared" si="344"/>
        <v>00</v>
      </c>
      <c r="S658" s="17" t="str">
        <f t="shared" si="345"/>
        <v xml:space="preserve"> 00</v>
      </c>
      <c r="T658" s="17" t="str">
        <f t="shared" si="324"/>
        <v xml:space="preserve"> 0  00</v>
      </c>
      <c r="U658" s="4">
        <f t="shared" si="346"/>
        <v>0</v>
      </c>
      <c r="V658" s="17" t="str">
        <f t="shared" si="347"/>
        <v xml:space="preserve"> 0</v>
      </c>
      <c r="W658" s="17" t="str">
        <f t="shared" si="325"/>
        <v xml:space="preserve"> 0  0</v>
      </c>
      <c r="X658" s="1" t="str">
        <f t="shared" si="348"/>
        <v>0 00000</v>
      </c>
      <c r="Y658" s="1" t="str">
        <f t="shared" si="349"/>
        <v xml:space="preserve"> 0 00000</v>
      </c>
      <c r="Z658" s="1" t="str">
        <f t="shared" si="326"/>
        <v xml:space="preserve"> 0  0 00000</v>
      </c>
      <c r="AA658" s="1" t="str">
        <f t="shared" si="327"/>
        <v xml:space="preserve"> 000</v>
      </c>
      <c r="AB658" s="1" t="str">
        <f t="shared" si="350"/>
        <v xml:space="preserve">  000</v>
      </c>
      <c r="AC658" s="1" t="str">
        <f t="shared" si="328"/>
        <v xml:space="preserve"> 0   000</v>
      </c>
      <c r="AD658" s="1" t="str">
        <f t="shared" si="329"/>
        <v xml:space="preserve"> </v>
      </c>
      <c r="AE658" s="1" t="str">
        <f t="shared" si="351"/>
        <v xml:space="preserve">  </v>
      </c>
      <c r="AF658" s="1" t="str">
        <f t="shared" si="330"/>
        <v xml:space="preserve"> 0   </v>
      </c>
      <c r="AG658" s="1" t="str">
        <f t="shared" si="331"/>
        <v xml:space="preserve">  00</v>
      </c>
      <c r="AH658" s="1" t="str">
        <f t="shared" si="332"/>
        <v xml:space="preserve">  0</v>
      </c>
      <c r="AI658" s="1" t="str">
        <f t="shared" si="333"/>
        <v xml:space="preserve">  </v>
      </c>
      <c r="AJ658" s="1" t="str">
        <f t="shared" si="334"/>
        <v xml:space="preserve">   0</v>
      </c>
      <c r="AK658" s="1" t="str">
        <f t="shared" si="335"/>
        <v xml:space="preserve">   00</v>
      </c>
      <c r="AL658" s="1" t="str">
        <f t="shared" si="336"/>
        <v xml:space="preserve">   </v>
      </c>
      <c r="AM658" s="1" t="str">
        <f t="shared" si="337"/>
        <v xml:space="preserve"> 0    00</v>
      </c>
      <c r="AN658" s="1" t="str">
        <f t="shared" si="352"/>
        <v xml:space="preserve"> 0    0</v>
      </c>
      <c r="AO658" s="1" t="str">
        <f t="shared" si="338"/>
        <v xml:space="preserve"> 0    </v>
      </c>
      <c r="AP658" s="1" t="str">
        <f t="shared" si="339"/>
        <v>0</v>
      </c>
      <c r="AQ658" s="1">
        <f t="shared" si="340"/>
        <v>0</v>
      </c>
    </row>
    <row r="659" spans="1:43" ht="13.5" customHeight="1" x14ac:dyDescent="0.2">
      <c r="A659" s="15"/>
      <c r="B659" s="241" t="str">
        <f t="shared" si="341"/>
        <v/>
      </c>
      <c r="C659" s="112" t="s">
        <v>3115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42"/>
        <v xml:space="preserve"> 0</v>
      </c>
      <c r="Q659" s="17" t="str">
        <f t="shared" si="343"/>
        <v xml:space="preserve"> 0 </v>
      </c>
      <c r="R659" s="17" t="str">
        <f t="shared" si="344"/>
        <v>00</v>
      </c>
      <c r="S659" s="17" t="str">
        <f t="shared" si="345"/>
        <v xml:space="preserve"> 00</v>
      </c>
      <c r="T659" s="17" t="str">
        <f t="shared" si="324"/>
        <v xml:space="preserve"> 0  00</v>
      </c>
      <c r="U659" s="4">
        <f t="shared" si="346"/>
        <v>0</v>
      </c>
      <c r="V659" s="17" t="str">
        <f t="shared" si="347"/>
        <v xml:space="preserve"> 0</v>
      </c>
      <c r="W659" s="17" t="str">
        <f t="shared" si="325"/>
        <v xml:space="preserve"> 0  0</v>
      </c>
      <c r="X659" s="1" t="str">
        <f t="shared" si="348"/>
        <v>0 00000</v>
      </c>
      <c r="Y659" s="1" t="str">
        <f t="shared" si="349"/>
        <v xml:space="preserve"> 0 00000</v>
      </c>
      <c r="Z659" s="1" t="str">
        <f t="shared" si="326"/>
        <v xml:space="preserve"> 0  0 00000</v>
      </c>
      <c r="AA659" s="1" t="str">
        <f t="shared" si="327"/>
        <v xml:space="preserve"> 000</v>
      </c>
      <c r="AB659" s="1" t="str">
        <f t="shared" si="350"/>
        <v xml:space="preserve">  000</v>
      </c>
      <c r="AC659" s="1" t="str">
        <f t="shared" si="328"/>
        <v xml:space="preserve"> 0   000</v>
      </c>
      <c r="AD659" s="1" t="str">
        <f t="shared" si="329"/>
        <v xml:space="preserve"> </v>
      </c>
      <c r="AE659" s="1" t="str">
        <f t="shared" si="351"/>
        <v xml:space="preserve">  </v>
      </c>
      <c r="AF659" s="1" t="str">
        <f t="shared" si="330"/>
        <v xml:space="preserve"> 0   </v>
      </c>
      <c r="AG659" s="1" t="str">
        <f t="shared" si="331"/>
        <v xml:space="preserve">  00</v>
      </c>
      <c r="AH659" s="1" t="str">
        <f t="shared" si="332"/>
        <v xml:space="preserve">  0</v>
      </c>
      <c r="AI659" s="1" t="str">
        <f t="shared" si="333"/>
        <v xml:space="preserve">  </v>
      </c>
      <c r="AJ659" s="1" t="str">
        <f t="shared" si="334"/>
        <v xml:space="preserve">   0</v>
      </c>
      <c r="AK659" s="1" t="str">
        <f t="shared" si="335"/>
        <v xml:space="preserve">   00</v>
      </c>
      <c r="AL659" s="1" t="str">
        <f t="shared" si="336"/>
        <v xml:space="preserve">   </v>
      </c>
      <c r="AM659" s="1" t="str">
        <f t="shared" si="337"/>
        <v xml:space="preserve"> 0    00</v>
      </c>
      <c r="AN659" s="1" t="str">
        <f t="shared" si="352"/>
        <v xml:space="preserve"> 0    0</v>
      </c>
      <c r="AO659" s="1" t="str">
        <f t="shared" si="338"/>
        <v xml:space="preserve"> 0    </v>
      </c>
      <c r="AP659" s="1" t="str">
        <f t="shared" si="339"/>
        <v>0</v>
      </c>
      <c r="AQ659" s="1">
        <f t="shared" si="340"/>
        <v>0</v>
      </c>
    </row>
    <row r="660" spans="1:43" ht="13.5" customHeight="1" x14ac:dyDescent="0.2">
      <c r="A660" s="15"/>
      <c r="B660" s="241" t="str">
        <f t="shared" si="341"/>
        <v/>
      </c>
      <c r="C660" s="112" t="s">
        <v>3115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42"/>
        <v xml:space="preserve"> 0</v>
      </c>
      <c r="Q660" s="17" t="str">
        <f t="shared" si="343"/>
        <v xml:space="preserve"> 0 </v>
      </c>
      <c r="R660" s="17" t="str">
        <f t="shared" si="344"/>
        <v>00</v>
      </c>
      <c r="S660" s="17" t="str">
        <f t="shared" si="345"/>
        <v xml:space="preserve"> 00</v>
      </c>
      <c r="T660" s="17" t="str">
        <f t="shared" si="324"/>
        <v xml:space="preserve"> 0  00</v>
      </c>
      <c r="U660" s="4">
        <f t="shared" si="346"/>
        <v>0</v>
      </c>
      <c r="V660" s="17" t="str">
        <f t="shared" si="347"/>
        <v xml:space="preserve"> 0</v>
      </c>
      <c r="W660" s="17" t="str">
        <f t="shared" si="325"/>
        <v xml:space="preserve"> 0  0</v>
      </c>
      <c r="X660" s="1" t="str">
        <f t="shared" si="348"/>
        <v>0 00000</v>
      </c>
      <c r="Y660" s="1" t="str">
        <f t="shared" si="349"/>
        <v xml:space="preserve"> 0 00000</v>
      </c>
      <c r="Z660" s="1" t="str">
        <f t="shared" si="326"/>
        <v xml:space="preserve"> 0  0 00000</v>
      </c>
      <c r="AA660" s="1" t="str">
        <f t="shared" si="327"/>
        <v xml:space="preserve"> 000</v>
      </c>
      <c r="AB660" s="1" t="str">
        <f t="shared" si="350"/>
        <v xml:space="preserve">  000</v>
      </c>
      <c r="AC660" s="1" t="str">
        <f t="shared" si="328"/>
        <v xml:space="preserve"> 0   000</v>
      </c>
      <c r="AD660" s="1" t="str">
        <f t="shared" si="329"/>
        <v xml:space="preserve"> </v>
      </c>
      <c r="AE660" s="1" t="str">
        <f t="shared" si="351"/>
        <v xml:space="preserve">  </v>
      </c>
      <c r="AF660" s="1" t="str">
        <f t="shared" si="330"/>
        <v xml:space="preserve"> 0   </v>
      </c>
      <c r="AG660" s="1" t="str">
        <f t="shared" si="331"/>
        <v xml:space="preserve">  00</v>
      </c>
      <c r="AH660" s="1" t="str">
        <f t="shared" si="332"/>
        <v xml:space="preserve">  0</v>
      </c>
      <c r="AI660" s="1" t="str">
        <f t="shared" si="333"/>
        <v xml:space="preserve">  </v>
      </c>
      <c r="AJ660" s="1" t="str">
        <f t="shared" si="334"/>
        <v xml:space="preserve">   0</v>
      </c>
      <c r="AK660" s="1" t="str">
        <f t="shared" si="335"/>
        <v xml:space="preserve">   00</v>
      </c>
      <c r="AL660" s="1" t="str">
        <f t="shared" si="336"/>
        <v xml:space="preserve">   </v>
      </c>
      <c r="AM660" s="1" t="str">
        <f t="shared" si="337"/>
        <v xml:space="preserve"> 0    00</v>
      </c>
      <c r="AN660" s="1" t="str">
        <f t="shared" si="352"/>
        <v xml:space="preserve"> 0    0</v>
      </c>
      <c r="AO660" s="1" t="str">
        <f t="shared" si="338"/>
        <v xml:space="preserve"> 0    </v>
      </c>
      <c r="AP660" s="1" t="str">
        <f t="shared" si="339"/>
        <v>0</v>
      </c>
      <c r="AQ660" s="1">
        <f t="shared" si="340"/>
        <v>0</v>
      </c>
    </row>
    <row r="661" spans="1:43" ht="13.5" customHeight="1" x14ac:dyDescent="0.2">
      <c r="A661" s="15"/>
      <c r="B661" s="241" t="str">
        <f t="shared" si="341"/>
        <v/>
      </c>
      <c r="C661" s="112" t="s">
        <v>3115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42"/>
        <v xml:space="preserve"> 0</v>
      </c>
      <c r="Q661" s="17" t="str">
        <f t="shared" si="343"/>
        <v xml:space="preserve"> 0 </v>
      </c>
      <c r="R661" s="17" t="str">
        <f t="shared" si="344"/>
        <v>00</v>
      </c>
      <c r="S661" s="17" t="str">
        <f t="shared" si="345"/>
        <v xml:space="preserve"> 00</v>
      </c>
      <c r="T661" s="17" t="str">
        <f t="shared" si="324"/>
        <v xml:space="preserve"> 0  00</v>
      </c>
      <c r="U661" s="4">
        <f t="shared" si="346"/>
        <v>0</v>
      </c>
      <c r="V661" s="17" t="str">
        <f t="shared" si="347"/>
        <v xml:space="preserve"> 0</v>
      </c>
      <c r="W661" s="17" t="str">
        <f t="shared" si="325"/>
        <v xml:space="preserve"> 0  0</v>
      </c>
      <c r="X661" s="1" t="str">
        <f t="shared" si="348"/>
        <v>0 00000</v>
      </c>
      <c r="Y661" s="1" t="str">
        <f t="shared" si="349"/>
        <v xml:space="preserve"> 0 00000</v>
      </c>
      <c r="Z661" s="1" t="str">
        <f t="shared" si="326"/>
        <v xml:space="preserve"> 0  0 00000</v>
      </c>
      <c r="AA661" s="1" t="str">
        <f t="shared" si="327"/>
        <v xml:space="preserve"> 000</v>
      </c>
      <c r="AB661" s="1" t="str">
        <f t="shared" si="350"/>
        <v xml:space="preserve">  000</v>
      </c>
      <c r="AC661" s="1" t="str">
        <f t="shared" si="328"/>
        <v xml:space="preserve"> 0   000</v>
      </c>
      <c r="AD661" s="1" t="str">
        <f t="shared" si="329"/>
        <v xml:space="preserve"> </v>
      </c>
      <c r="AE661" s="1" t="str">
        <f t="shared" si="351"/>
        <v xml:space="preserve">  </v>
      </c>
      <c r="AF661" s="1" t="str">
        <f t="shared" si="330"/>
        <v xml:space="preserve"> 0   </v>
      </c>
      <c r="AG661" s="1" t="str">
        <f t="shared" si="331"/>
        <v xml:space="preserve">  00</v>
      </c>
      <c r="AH661" s="1" t="str">
        <f t="shared" si="332"/>
        <v xml:space="preserve">  0</v>
      </c>
      <c r="AI661" s="1" t="str">
        <f t="shared" si="333"/>
        <v xml:space="preserve">  </v>
      </c>
      <c r="AJ661" s="1" t="str">
        <f t="shared" si="334"/>
        <v xml:space="preserve">   0</v>
      </c>
      <c r="AK661" s="1" t="str">
        <f t="shared" si="335"/>
        <v xml:space="preserve">   00</v>
      </c>
      <c r="AL661" s="1" t="str">
        <f t="shared" si="336"/>
        <v xml:space="preserve">   </v>
      </c>
      <c r="AM661" s="1" t="str">
        <f t="shared" si="337"/>
        <v xml:space="preserve"> 0    00</v>
      </c>
      <c r="AN661" s="1" t="str">
        <f t="shared" si="352"/>
        <v xml:space="preserve"> 0    0</v>
      </c>
      <c r="AO661" s="1" t="str">
        <f t="shared" si="338"/>
        <v xml:space="preserve"> 0    </v>
      </c>
      <c r="AP661" s="1" t="str">
        <f t="shared" si="339"/>
        <v>0</v>
      </c>
      <c r="AQ661" s="1">
        <f t="shared" si="340"/>
        <v>0</v>
      </c>
    </row>
    <row r="662" spans="1:43" ht="13.5" customHeight="1" x14ac:dyDescent="0.2">
      <c r="A662" s="15"/>
      <c r="B662" s="241" t="str">
        <f t="shared" si="341"/>
        <v/>
      </c>
      <c r="C662" s="112" t="s">
        <v>3115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42"/>
        <v xml:space="preserve"> 0</v>
      </c>
      <c r="Q662" s="17" t="str">
        <f t="shared" si="343"/>
        <v xml:space="preserve"> 0 </v>
      </c>
      <c r="R662" s="17" t="str">
        <f t="shared" si="344"/>
        <v>00</v>
      </c>
      <c r="S662" s="17" t="str">
        <f t="shared" si="345"/>
        <v xml:space="preserve"> 00</v>
      </c>
      <c r="T662" s="17" t="str">
        <f t="shared" si="324"/>
        <v xml:space="preserve"> 0  00</v>
      </c>
      <c r="U662" s="4">
        <f t="shared" si="346"/>
        <v>0</v>
      </c>
      <c r="V662" s="17" t="str">
        <f t="shared" si="347"/>
        <v xml:space="preserve"> 0</v>
      </c>
      <c r="W662" s="17" t="str">
        <f t="shared" si="325"/>
        <v xml:space="preserve"> 0  0</v>
      </c>
      <c r="X662" s="1" t="str">
        <f t="shared" si="348"/>
        <v>0 00000</v>
      </c>
      <c r="Y662" s="1" t="str">
        <f t="shared" si="349"/>
        <v xml:space="preserve"> 0 00000</v>
      </c>
      <c r="Z662" s="1" t="str">
        <f t="shared" si="326"/>
        <v xml:space="preserve"> 0  0 00000</v>
      </c>
      <c r="AA662" s="1" t="str">
        <f t="shared" si="327"/>
        <v xml:space="preserve"> 000</v>
      </c>
      <c r="AB662" s="1" t="str">
        <f t="shared" si="350"/>
        <v xml:space="preserve">  000</v>
      </c>
      <c r="AC662" s="1" t="str">
        <f t="shared" si="328"/>
        <v xml:space="preserve"> 0   000</v>
      </c>
      <c r="AD662" s="1" t="str">
        <f t="shared" si="329"/>
        <v xml:space="preserve"> </v>
      </c>
      <c r="AE662" s="1" t="str">
        <f t="shared" si="351"/>
        <v xml:space="preserve">  </v>
      </c>
      <c r="AF662" s="1" t="str">
        <f t="shared" si="330"/>
        <v xml:space="preserve"> 0   </v>
      </c>
      <c r="AG662" s="1" t="str">
        <f t="shared" si="331"/>
        <v xml:space="preserve">  00</v>
      </c>
      <c r="AH662" s="1" t="str">
        <f t="shared" si="332"/>
        <v xml:space="preserve">  0</v>
      </c>
      <c r="AI662" s="1" t="str">
        <f t="shared" si="333"/>
        <v xml:space="preserve">  </v>
      </c>
      <c r="AJ662" s="1" t="str">
        <f t="shared" si="334"/>
        <v xml:space="preserve">   0</v>
      </c>
      <c r="AK662" s="1" t="str">
        <f t="shared" si="335"/>
        <v xml:space="preserve">   00</v>
      </c>
      <c r="AL662" s="1" t="str">
        <f t="shared" si="336"/>
        <v xml:space="preserve">   </v>
      </c>
      <c r="AM662" s="1" t="str">
        <f t="shared" si="337"/>
        <v xml:space="preserve"> 0    00</v>
      </c>
      <c r="AN662" s="1" t="str">
        <f t="shared" si="352"/>
        <v xml:space="preserve"> 0    0</v>
      </c>
      <c r="AO662" s="1" t="str">
        <f t="shared" si="338"/>
        <v xml:space="preserve"> 0    </v>
      </c>
      <c r="AP662" s="1" t="str">
        <f t="shared" si="339"/>
        <v>0</v>
      </c>
      <c r="AQ662" s="1">
        <f t="shared" si="340"/>
        <v>0</v>
      </c>
    </row>
    <row r="663" spans="1:43" ht="13.5" customHeight="1" x14ac:dyDescent="0.2">
      <c r="A663" s="15"/>
      <c r="B663" s="241" t="str">
        <f t="shared" si="341"/>
        <v/>
      </c>
      <c r="C663" s="112" t="s">
        <v>3115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42"/>
        <v xml:space="preserve"> 0</v>
      </c>
      <c r="Q663" s="17" t="str">
        <f t="shared" si="343"/>
        <v xml:space="preserve"> 0 </v>
      </c>
      <c r="R663" s="17" t="str">
        <f t="shared" si="344"/>
        <v>00</v>
      </c>
      <c r="S663" s="17" t="str">
        <f t="shared" si="345"/>
        <v xml:space="preserve"> 00</v>
      </c>
      <c r="T663" s="17" t="str">
        <f t="shared" si="324"/>
        <v xml:space="preserve"> 0  00</v>
      </c>
      <c r="U663" s="4">
        <f t="shared" si="346"/>
        <v>0</v>
      </c>
      <c r="V663" s="17" t="str">
        <f t="shared" si="347"/>
        <v xml:space="preserve"> 0</v>
      </c>
      <c r="W663" s="17" t="str">
        <f t="shared" si="325"/>
        <v xml:space="preserve"> 0  0</v>
      </c>
      <c r="X663" s="1" t="str">
        <f t="shared" si="348"/>
        <v>0 00000</v>
      </c>
      <c r="Y663" s="1" t="str">
        <f t="shared" si="349"/>
        <v xml:space="preserve"> 0 00000</v>
      </c>
      <c r="Z663" s="1" t="str">
        <f t="shared" si="326"/>
        <v xml:space="preserve"> 0  0 00000</v>
      </c>
      <c r="AA663" s="1" t="str">
        <f t="shared" si="327"/>
        <v xml:space="preserve"> 000</v>
      </c>
      <c r="AB663" s="1" t="str">
        <f t="shared" si="350"/>
        <v xml:space="preserve">  000</v>
      </c>
      <c r="AC663" s="1" t="str">
        <f t="shared" si="328"/>
        <v xml:space="preserve"> 0   000</v>
      </c>
      <c r="AD663" s="1" t="str">
        <f t="shared" si="329"/>
        <v xml:space="preserve"> </v>
      </c>
      <c r="AE663" s="1" t="str">
        <f t="shared" si="351"/>
        <v xml:space="preserve">  </v>
      </c>
      <c r="AF663" s="1" t="str">
        <f t="shared" si="330"/>
        <v xml:space="preserve"> 0   </v>
      </c>
      <c r="AG663" s="1" t="str">
        <f t="shared" si="331"/>
        <v xml:space="preserve">  00</v>
      </c>
      <c r="AH663" s="1" t="str">
        <f t="shared" si="332"/>
        <v xml:space="preserve">  0</v>
      </c>
      <c r="AI663" s="1" t="str">
        <f t="shared" si="333"/>
        <v xml:space="preserve">  </v>
      </c>
      <c r="AJ663" s="1" t="str">
        <f t="shared" si="334"/>
        <v xml:space="preserve">   0</v>
      </c>
      <c r="AK663" s="1" t="str">
        <f t="shared" si="335"/>
        <v xml:space="preserve">   00</v>
      </c>
      <c r="AL663" s="1" t="str">
        <f t="shared" si="336"/>
        <v xml:space="preserve">   </v>
      </c>
      <c r="AM663" s="1" t="str">
        <f t="shared" si="337"/>
        <v xml:space="preserve"> 0    00</v>
      </c>
      <c r="AN663" s="1" t="str">
        <f t="shared" si="352"/>
        <v xml:space="preserve"> 0    0</v>
      </c>
      <c r="AO663" s="1" t="str">
        <f t="shared" si="338"/>
        <v xml:space="preserve"> 0    </v>
      </c>
      <c r="AP663" s="1" t="str">
        <f t="shared" si="339"/>
        <v>0</v>
      </c>
      <c r="AQ663" s="1">
        <f t="shared" si="340"/>
        <v>0</v>
      </c>
    </row>
    <row r="664" spans="1:43" ht="13.5" customHeight="1" x14ac:dyDescent="0.2">
      <c r="A664" s="15"/>
      <c r="B664" s="241" t="str">
        <f t="shared" si="341"/>
        <v/>
      </c>
      <c r="C664" s="112" t="s">
        <v>3115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42"/>
        <v xml:space="preserve"> 0</v>
      </c>
      <c r="Q664" s="17" t="str">
        <f t="shared" si="343"/>
        <v xml:space="preserve"> 0 </v>
      </c>
      <c r="R664" s="17" t="str">
        <f t="shared" si="344"/>
        <v>00</v>
      </c>
      <c r="S664" s="17" t="str">
        <f t="shared" si="345"/>
        <v xml:space="preserve"> 00</v>
      </c>
      <c r="T664" s="17" t="str">
        <f t="shared" si="324"/>
        <v xml:space="preserve"> 0  00</v>
      </c>
      <c r="U664" s="4">
        <f t="shared" si="346"/>
        <v>0</v>
      </c>
      <c r="V664" s="17" t="str">
        <f t="shared" si="347"/>
        <v xml:space="preserve"> 0</v>
      </c>
      <c r="W664" s="17" t="str">
        <f t="shared" si="325"/>
        <v xml:space="preserve"> 0  0</v>
      </c>
      <c r="X664" s="1" t="str">
        <f t="shared" si="348"/>
        <v>0 00000</v>
      </c>
      <c r="Y664" s="1" t="str">
        <f t="shared" si="349"/>
        <v xml:space="preserve"> 0 00000</v>
      </c>
      <c r="Z664" s="1" t="str">
        <f t="shared" si="326"/>
        <v xml:space="preserve"> 0  0 00000</v>
      </c>
      <c r="AA664" s="1" t="str">
        <f t="shared" si="327"/>
        <v xml:space="preserve"> 000</v>
      </c>
      <c r="AB664" s="1" t="str">
        <f t="shared" si="350"/>
        <v xml:space="preserve">  000</v>
      </c>
      <c r="AC664" s="1" t="str">
        <f t="shared" si="328"/>
        <v xml:space="preserve"> 0   000</v>
      </c>
      <c r="AD664" s="1" t="str">
        <f t="shared" si="329"/>
        <v xml:space="preserve"> </v>
      </c>
      <c r="AE664" s="1" t="str">
        <f t="shared" si="351"/>
        <v xml:space="preserve">  </v>
      </c>
      <c r="AF664" s="1" t="str">
        <f t="shared" si="330"/>
        <v xml:space="preserve"> 0   </v>
      </c>
      <c r="AG664" s="1" t="str">
        <f t="shared" si="331"/>
        <v xml:space="preserve">  00</v>
      </c>
      <c r="AH664" s="1" t="str">
        <f t="shared" si="332"/>
        <v xml:space="preserve">  0</v>
      </c>
      <c r="AI664" s="1" t="str">
        <f t="shared" si="333"/>
        <v xml:space="preserve">  </v>
      </c>
      <c r="AJ664" s="1" t="str">
        <f t="shared" si="334"/>
        <v xml:space="preserve">   0</v>
      </c>
      <c r="AK664" s="1" t="str">
        <f t="shared" si="335"/>
        <v xml:space="preserve">   00</v>
      </c>
      <c r="AL664" s="1" t="str">
        <f t="shared" si="336"/>
        <v xml:space="preserve">   </v>
      </c>
      <c r="AM664" s="1" t="str">
        <f t="shared" si="337"/>
        <v xml:space="preserve"> 0    00</v>
      </c>
      <c r="AN664" s="1" t="str">
        <f t="shared" si="352"/>
        <v xml:space="preserve"> 0    0</v>
      </c>
      <c r="AO664" s="1" t="str">
        <f t="shared" si="338"/>
        <v xml:space="preserve"> 0    </v>
      </c>
      <c r="AP664" s="1" t="str">
        <f t="shared" si="339"/>
        <v>0</v>
      </c>
      <c r="AQ664" s="1">
        <f t="shared" si="340"/>
        <v>0</v>
      </c>
    </row>
    <row r="665" spans="1:43" ht="13.5" customHeight="1" x14ac:dyDescent="0.2">
      <c r="A665" s="15"/>
      <c r="B665" s="241" t="str">
        <f t="shared" si="341"/>
        <v/>
      </c>
      <c r="C665" s="112" t="s">
        <v>3115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42"/>
        <v xml:space="preserve"> 0</v>
      </c>
      <c r="Q665" s="17" t="str">
        <f t="shared" si="343"/>
        <v xml:space="preserve"> 0 </v>
      </c>
      <c r="R665" s="17" t="str">
        <f t="shared" si="344"/>
        <v>00</v>
      </c>
      <c r="S665" s="17" t="str">
        <f t="shared" si="345"/>
        <v xml:space="preserve"> 00</v>
      </c>
      <c r="T665" s="17" t="str">
        <f t="shared" si="324"/>
        <v xml:space="preserve"> 0  00</v>
      </c>
      <c r="U665" s="4">
        <f t="shared" si="346"/>
        <v>0</v>
      </c>
      <c r="V665" s="17" t="str">
        <f t="shared" si="347"/>
        <v xml:space="preserve"> 0</v>
      </c>
      <c r="W665" s="17" t="str">
        <f t="shared" si="325"/>
        <v xml:space="preserve"> 0  0</v>
      </c>
      <c r="X665" s="1" t="str">
        <f t="shared" si="348"/>
        <v>0 00000</v>
      </c>
      <c r="Y665" s="1" t="str">
        <f t="shared" si="349"/>
        <v xml:space="preserve"> 0 00000</v>
      </c>
      <c r="Z665" s="1" t="str">
        <f t="shared" si="326"/>
        <v xml:space="preserve"> 0  0 00000</v>
      </c>
      <c r="AA665" s="1" t="str">
        <f t="shared" si="327"/>
        <v xml:space="preserve"> 000</v>
      </c>
      <c r="AB665" s="1" t="str">
        <f t="shared" si="350"/>
        <v xml:space="preserve">  000</v>
      </c>
      <c r="AC665" s="1" t="str">
        <f t="shared" si="328"/>
        <v xml:space="preserve"> 0   000</v>
      </c>
      <c r="AD665" s="1" t="str">
        <f t="shared" si="329"/>
        <v xml:space="preserve"> </v>
      </c>
      <c r="AE665" s="1" t="str">
        <f t="shared" si="351"/>
        <v xml:space="preserve">  </v>
      </c>
      <c r="AF665" s="1" t="str">
        <f t="shared" si="330"/>
        <v xml:space="preserve"> 0   </v>
      </c>
      <c r="AG665" s="1" t="str">
        <f t="shared" si="331"/>
        <v xml:space="preserve">  00</v>
      </c>
      <c r="AH665" s="1" t="str">
        <f t="shared" si="332"/>
        <v xml:space="preserve">  0</v>
      </c>
      <c r="AI665" s="1" t="str">
        <f t="shared" si="333"/>
        <v xml:space="preserve">  </v>
      </c>
      <c r="AJ665" s="1" t="str">
        <f t="shared" si="334"/>
        <v xml:space="preserve">   0</v>
      </c>
      <c r="AK665" s="1" t="str">
        <f t="shared" si="335"/>
        <v xml:space="preserve">   00</v>
      </c>
      <c r="AL665" s="1" t="str">
        <f t="shared" si="336"/>
        <v xml:space="preserve">   </v>
      </c>
      <c r="AM665" s="1" t="str">
        <f t="shared" si="337"/>
        <v xml:space="preserve"> 0    00</v>
      </c>
      <c r="AN665" s="1" t="str">
        <f t="shared" si="352"/>
        <v xml:space="preserve"> 0    0</v>
      </c>
      <c r="AO665" s="1" t="str">
        <f t="shared" si="338"/>
        <v xml:space="preserve"> 0    </v>
      </c>
      <c r="AP665" s="1" t="str">
        <f t="shared" si="339"/>
        <v>0</v>
      </c>
      <c r="AQ665" s="1">
        <f t="shared" si="340"/>
        <v>0</v>
      </c>
    </row>
    <row r="666" spans="1:43" ht="13.5" customHeight="1" x14ac:dyDescent="0.2">
      <c r="A666" s="15"/>
      <c r="B666" s="241" t="str">
        <f t="shared" si="341"/>
        <v/>
      </c>
      <c r="C666" s="112" t="s">
        <v>3115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42"/>
        <v xml:space="preserve"> 0</v>
      </c>
      <c r="Q666" s="17" t="str">
        <f t="shared" si="343"/>
        <v xml:space="preserve"> 0 </v>
      </c>
      <c r="R666" s="17" t="str">
        <f t="shared" si="344"/>
        <v>00</v>
      </c>
      <c r="S666" s="17" t="str">
        <f t="shared" si="345"/>
        <v xml:space="preserve"> 00</v>
      </c>
      <c r="T666" s="17" t="str">
        <f t="shared" si="324"/>
        <v xml:space="preserve"> 0  00</v>
      </c>
      <c r="U666" s="4">
        <f t="shared" si="346"/>
        <v>0</v>
      </c>
      <c r="V666" s="17" t="str">
        <f t="shared" si="347"/>
        <v xml:space="preserve"> 0</v>
      </c>
      <c r="W666" s="17" t="str">
        <f t="shared" si="325"/>
        <v xml:space="preserve"> 0  0</v>
      </c>
      <c r="X666" s="1" t="str">
        <f t="shared" si="348"/>
        <v>0 00000</v>
      </c>
      <c r="Y666" s="1" t="str">
        <f t="shared" si="349"/>
        <v xml:space="preserve"> 0 00000</v>
      </c>
      <c r="Z666" s="1" t="str">
        <f t="shared" si="326"/>
        <v xml:space="preserve"> 0  0 00000</v>
      </c>
      <c r="AA666" s="1" t="str">
        <f t="shared" si="327"/>
        <v xml:space="preserve"> 000</v>
      </c>
      <c r="AB666" s="1" t="str">
        <f t="shared" si="350"/>
        <v xml:space="preserve">  000</v>
      </c>
      <c r="AC666" s="1" t="str">
        <f t="shared" si="328"/>
        <v xml:space="preserve"> 0   000</v>
      </c>
      <c r="AD666" s="1" t="str">
        <f t="shared" si="329"/>
        <v xml:space="preserve"> </v>
      </c>
      <c r="AE666" s="1" t="str">
        <f t="shared" si="351"/>
        <v xml:space="preserve">  </v>
      </c>
      <c r="AF666" s="1" t="str">
        <f t="shared" si="330"/>
        <v xml:space="preserve"> 0   </v>
      </c>
      <c r="AG666" s="1" t="str">
        <f t="shared" si="331"/>
        <v xml:space="preserve">  00</v>
      </c>
      <c r="AH666" s="1" t="str">
        <f t="shared" si="332"/>
        <v xml:space="preserve">  0</v>
      </c>
      <c r="AI666" s="1" t="str">
        <f t="shared" si="333"/>
        <v xml:space="preserve">  </v>
      </c>
      <c r="AJ666" s="1" t="str">
        <f t="shared" si="334"/>
        <v xml:space="preserve">   0</v>
      </c>
      <c r="AK666" s="1" t="str">
        <f t="shared" si="335"/>
        <v xml:space="preserve">   00</v>
      </c>
      <c r="AL666" s="1" t="str">
        <f t="shared" si="336"/>
        <v xml:space="preserve">   </v>
      </c>
      <c r="AM666" s="1" t="str">
        <f t="shared" si="337"/>
        <v xml:space="preserve"> 0    00</v>
      </c>
      <c r="AN666" s="1" t="str">
        <f t="shared" si="352"/>
        <v xml:space="preserve"> 0    0</v>
      </c>
      <c r="AO666" s="1" t="str">
        <f t="shared" si="338"/>
        <v xml:space="preserve"> 0    </v>
      </c>
      <c r="AP666" s="1" t="str">
        <f t="shared" si="339"/>
        <v>0</v>
      </c>
      <c r="AQ666" s="1">
        <f t="shared" si="340"/>
        <v>0</v>
      </c>
    </row>
    <row r="667" spans="1:43" ht="13.5" customHeight="1" x14ac:dyDescent="0.2">
      <c r="A667" s="15"/>
      <c r="B667" s="241" t="str">
        <f t="shared" si="341"/>
        <v/>
      </c>
      <c r="C667" s="112" t="s">
        <v>3115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42"/>
        <v xml:space="preserve"> 0</v>
      </c>
      <c r="Q667" s="17" t="str">
        <f t="shared" si="343"/>
        <v xml:space="preserve"> 0 </v>
      </c>
      <c r="R667" s="17" t="str">
        <f t="shared" si="344"/>
        <v>00</v>
      </c>
      <c r="S667" s="17" t="str">
        <f t="shared" si="345"/>
        <v xml:space="preserve"> 00</v>
      </c>
      <c r="T667" s="17" t="str">
        <f t="shared" si="324"/>
        <v xml:space="preserve"> 0  00</v>
      </c>
      <c r="U667" s="4">
        <f t="shared" si="346"/>
        <v>0</v>
      </c>
      <c r="V667" s="17" t="str">
        <f t="shared" si="347"/>
        <v xml:space="preserve"> 0</v>
      </c>
      <c r="W667" s="17" t="str">
        <f t="shared" si="325"/>
        <v xml:space="preserve"> 0  0</v>
      </c>
      <c r="X667" s="1" t="str">
        <f t="shared" si="348"/>
        <v>0 00000</v>
      </c>
      <c r="Y667" s="1" t="str">
        <f t="shared" si="349"/>
        <v xml:space="preserve"> 0 00000</v>
      </c>
      <c r="Z667" s="1" t="str">
        <f t="shared" si="326"/>
        <v xml:space="preserve"> 0  0 00000</v>
      </c>
      <c r="AA667" s="1" t="str">
        <f t="shared" si="327"/>
        <v xml:space="preserve"> 000</v>
      </c>
      <c r="AB667" s="1" t="str">
        <f t="shared" si="350"/>
        <v xml:space="preserve">  000</v>
      </c>
      <c r="AC667" s="1" t="str">
        <f t="shared" si="328"/>
        <v xml:space="preserve"> 0   000</v>
      </c>
      <c r="AD667" s="1" t="str">
        <f t="shared" si="329"/>
        <v xml:space="preserve"> </v>
      </c>
      <c r="AE667" s="1" t="str">
        <f t="shared" si="351"/>
        <v xml:space="preserve">  </v>
      </c>
      <c r="AF667" s="1" t="str">
        <f t="shared" si="330"/>
        <v xml:space="preserve"> 0   </v>
      </c>
      <c r="AG667" s="1" t="str">
        <f t="shared" si="331"/>
        <v xml:space="preserve">  00</v>
      </c>
      <c r="AH667" s="1" t="str">
        <f t="shared" si="332"/>
        <v xml:space="preserve">  0</v>
      </c>
      <c r="AI667" s="1" t="str">
        <f t="shared" si="333"/>
        <v xml:space="preserve">  </v>
      </c>
      <c r="AJ667" s="1" t="str">
        <f t="shared" si="334"/>
        <v xml:space="preserve">   0</v>
      </c>
      <c r="AK667" s="1" t="str">
        <f t="shared" si="335"/>
        <v xml:space="preserve">   00</v>
      </c>
      <c r="AL667" s="1" t="str">
        <f t="shared" si="336"/>
        <v xml:space="preserve">   </v>
      </c>
      <c r="AM667" s="1" t="str">
        <f t="shared" si="337"/>
        <v xml:space="preserve"> 0    00</v>
      </c>
      <c r="AN667" s="1" t="str">
        <f t="shared" si="352"/>
        <v xml:space="preserve"> 0    0</v>
      </c>
      <c r="AO667" s="1" t="str">
        <f t="shared" si="338"/>
        <v xml:space="preserve"> 0    </v>
      </c>
      <c r="AP667" s="1" t="str">
        <f t="shared" si="339"/>
        <v>0</v>
      </c>
      <c r="AQ667" s="1">
        <f t="shared" si="340"/>
        <v>0</v>
      </c>
    </row>
    <row r="668" spans="1:43" ht="13.5" customHeight="1" x14ac:dyDescent="0.2">
      <c r="A668" s="15"/>
      <c r="B668" s="241" t="str">
        <f t="shared" si="341"/>
        <v/>
      </c>
      <c r="C668" s="112" t="s">
        <v>3115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42"/>
        <v xml:space="preserve"> 0</v>
      </c>
      <c r="Q668" s="17" t="str">
        <f t="shared" si="343"/>
        <v xml:space="preserve"> 0 </v>
      </c>
      <c r="R668" s="17" t="str">
        <f t="shared" si="344"/>
        <v>00</v>
      </c>
      <c r="S668" s="17" t="str">
        <f t="shared" si="345"/>
        <v xml:space="preserve"> 00</v>
      </c>
      <c r="T668" s="17" t="str">
        <f t="shared" si="324"/>
        <v xml:space="preserve"> 0  00</v>
      </c>
      <c r="U668" s="4">
        <f t="shared" si="346"/>
        <v>0</v>
      </c>
      <c r="V668" s="17" t="str">
        <f t="shared" si="347"/>
        <v xml:space="preserve"> 0</v>
      </c>
      <c r="W668" s="17" t="str">
        <f t="shared" si="325"/>
        <v xml:space="preserve"> 0  0</v>
      </c>
      <c r="X668" s="1" t="str">
        <f t="shared" si="348"/>
        <v>0 00000</v>
      </c>
      <c r="Y668" s="1" t="str">
        <f t="shared" si="349"/>
        <v xml:space="preserve"> 0 00000</v>
      </c>
      <c r="Z668" s="1" t="str">
        <f t="shared" si="326"/>
        <v xml:space="preserve"> 0  0 00000</v>
      </c>
      <c r="AA668" s="1" t="str">
        <f t="shared" si="327"/>
        <v xml:space="preserve"> 000</v>
      </c>
      <c r="AB668" s="1" t="str">
        <f t="shared" si="350"/>
        <v xml:space="preserve">  000</v>
      </c>
      <c r="AC668" s="1" t="str">
        <f t="shared" si="328"/>
        <v xml:space="preserve"> 0   000</v>
      </c>
      <c r="AD668" s="1" t="str">
        <f t="shared" si="329"/>
        <v xml:space="preserve"> </v>
      </c>
      <c r="AE668" s="1" t="str">
        <f t="shared" si="351"/>
        <v xml:space="preserve">  </v>
      </c>
      <c r="AF668" s="1" t="str">
        <f t="shared" si="330"/>
        <v xml:space="preserve"> 0   </v>
      </c>
      <c r="AG668" s="1" t="str">
        <f t="shared" si="331"/>
        <v xml:space="preserve">  00</v>
      </c>
      <c r="AH668" s="1" t="str">
        <f t="shared" si="332"/>
        <v xml:space="preserve">  0</v>
      </c>
      <c r="AI668" s="1" t="str">
        <f t="shared" si="333"/>
        <v xml:space="preserve">  </v>
      </c>
      <c r="AJ668" s="1" t="str">
        <f t="shared" si="334"/>
        <v xml:space="preserve">   0</v>
      </c>
      <c r="AK668" s="1" t="str">
        <f t="shared" si="335"/>
        <v xml:space="preserve">   00</v>
      </c>
      <c r="AL668" s="1" t="str">
        <f t="shared" si="336"/>
        <v xml:space="preserve">   </v>
      </c>
      <c r="AM668" s="1" t="str">
        <f t="shared" si="337"/>
        <v xml:space="preserve"> 0    00</v>
      </c>
      <c r="AN668" s="1" t="str">
        <f t="shared" si="352"/>
        <v xml:space="preserve"> 0    0</v>
      </c>
      <c r="AO668" s="1" t="str">
        <f t="shared" si="338"/>
        <v xml:space="preserve"> 0    </v>
      </c>
      <c r="AP668" s="1" t="str">
        <f t="shared" si="339"/>
        <v>0</v>
      </c>
      <c r="AQ668" s="1">
        <f t="shared" si="340"/>
        <v>0</v>
      </c>
    </row>
    <row r="669" spans="1:43" ht="13.5" customHeight="1" x14ac:dyDescent="0.2">
      <c r="A669" s="15"/>
      <c r="B669" s="241" t="str">
        <f t="shared" si="341"/>
        <v/>
      </c>
      <c r="C669" s="112" t="s">
        <v>3115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42"/>
        <v xml:space="preserve"> 0</v>
      </c>
      <c r="Q669" s="17" t="str">
        <f t="shared" si="343"/>
        <v xml:space="preserve"> 0 </v>
      </c>
      <c r="R669" s="17" t="str">
        <f t="shared" si="344"/>
        <v>00</v>
      </c>
      <c r="S669" s="17" t="str">
        <f t="shared" si="345"/>
        <v xml:space="preserve"> 00</v>
      </c>
      <c r="T669" s="17" t="str">
        <f t="shared" si="324"/>
        <v xml:space="preserve"> 0  00</v>
      </c>
      <c r="U669" s="4">
        <f t="shared" si="346"/>
        <v>0</v>
      </c>
      <c r="V669" s="17" t="str">
        <f t="shared" si="347"/>
        <v xml:space="preserve"> 0</v>
      </c>
      <c r="W669" s="17" t="str">
        <f t="shared" si="325"/>
        <v xml:space="preserve"> 0  0</v>
      </c>
      <c r="X669" s="1" t="str">
        <f t="shared" si="348"/>
        <v>0 00000</v>
      </c>
      <c r="Y669" s="1" t="str">
        <f t="shared" si="349"/>
        <v xml:space="preserve"> 0 00000</v>
      </c>
      <c r="Z669" s="1" t="str">
        <f t="shared" si="326"/>
        <v xml:space="preserve"> 0  0 00000</v>
      </c>
      <c r="AA669" s="1" t="str">
        <f t="shared" si="327"/>
        <v xml:space="preserve"> 000</v>
      </c>
      <c r="AB669" s="1" t="str">
        <f t="shared" si="350"/>
        <v xml:space="preserve">  000</v>
      </c>
      <c r="AC669" s="1" t="str">
        <f t="shared" si="328"/>
        <v xml:space="preserve"> 0   000</v>
      </c>
      <c r="AD669" s="1" t="str">
        <f t="shared" si="329"/>
        <v xml:space="preserve"> </v>
      </c>
      <c r="AE669" s="1" t="str">
        <f t="shared" si="351"/>
        <v xml:space="preserve">  </v>
      </c>
      <c r="AF669" s="1" t="str">
        <f t="shared" si="330"/>
        <v xml:space="preserve"> 0   </v>
      </c>
      <c r="AG669" s="1" t="str">
        <f t="shared" si="331"/>
        <v xml:space="preserve">  00</v>
      </c>
      <c r="AH669" s="1" t="str">
        <f t="shared" si="332"/>
        <v xml:space="preserve">  0</v>
      </c>
      <c r="AI669" s="1" t="str">
        <f t="shared" si="333"/>
        <v xml:space="preserve">  </v>
      </c>
      <c r="AJ669" s="1" t="str">
        <f t="shared" si="334"/>
        <v xml:space="preserve">   0</v>
      </c>
      <c r="AK669" s="1" t="str">
        <f t="shared" si="335"/>
        <v xml:space="preserve">   00</v>
      </c>
      <c r="AL669" s="1" t="str">
        <f t="shared" si="336"/>
        <v xml:space="preserve">   </v>
      </c>
      <c r="AM669" s="1" t="str">
        <f t="shared" si="337"/>
        <v xml:space="preserve"> 0    00</v>
      </c>
      <c r="AN669" s="1" t="str">
        <f t="shared" si="352"/>
        <v xml:space="preserve"> 0    0</v>
      </c>
      <c r="AO669" s="1" t="str">
        <f t="shared" si="338"/>
        <v xml:space="preserve"> 0    </v>
      </c>
      <c r="AP669" s="1" t="str">
        <f t="shared" si="339"/>
        <v>0</v>
      </c>
      <c r="AQ669" s="1">
        <f t="shared" si="340"/>
        <v>0</v>
      </c>
    </row>
    <row r="670" spans="1:43" ht="13.5" customHeight="1" x14ac:dyDescent="0.2">
      <c r="A670" s="15"/>
      <c r="B670" s="241" t="str">
        <f t="shared" si="341"/>
        <v/>
      </c>
      <c r="C670" s="112" t="s">
        <v>3115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42"/>
        <v xml:space="preserve"> 0</v>
      </c>
      <c r="Q670" s="17" t="str">
        <f t="shared" si="343"/>
        <v xml:space="preserve"> 0 </v>
      </c>
      <c r="R670" s="17" t="str">
        <f t="shared" si="344"/>
        <v>00</v>
      </c>
      <c r="S670" s="17" t="str">
        <f t="shared" si="345"/>
        <v xml:space="preserve"> 00</v>
      </c>
      <c r="T670" s="17" t="str">
        <f t="shared" si="324"/>
        <v xml:space="preserve"> 0  00</v>
      </c>
      <c r="U670" s="4">
        <f t="shared" si="346"/>
        <v>0</v>
      </c>
      <c r="V670" s="17" t="str">
        <f t="shared" si="347"/>
        <v xml:space="preserve"> 0</v>
      </c>
      <c r="W670" s="17" t="str">
        <f t="shared" si="325"/>
        <v xml:space="preserve"> 0  0</v>
      </c>
      <c r="X670" s="1" t="str">
        <f t="shared" si="348"/>
        <v>0 00000</v>
      </c>
      <c r="Y670" s="1" t="str">
        <f t="shared" si="349"/>
        <v xml:space="preserve"> 0 00000</v>
      </c>
      <c r="Z670" s="1" t="str">
        <f t="shared" si="326"/>
        <v xml:space="preserve"> 0  0 00000</v>
      </c>
      <c r="AA670" s="1" t="str">
        <f t="shared" si="327"/>
        <v xml:space="preserve"> 000</v>
      </c>
      <c r="AB670" s="1" t="str">
        <f t="shared" si="350"/>
        <v xml:space="preserve">  000</v>
      </c>
      <c r="AC670" s="1" t="str">
        <f t="shared" si="328"/>
        <v xml:space="preserve"> 0   000</v>
      </c>
      <c r="AD670" s="1" t="str">
        <f t="shared" si="329"/>
        <v xml:space="preserve"> </v>
      </c>
      <c r="AE670" s="1" t="str">
        <f t="shared" si="351"/>
        <v xml:space="preserve">  </v>
      </c>
      <c r="AF670" s="1" t="str">
        <f t="shared" si="330"/>
        <v xml:space="preserve"> 0   </v>
      </c>
      <c r="AG670" s="1" t="str">
        <f t="shared" si="331"/>
        <v xml:space="preserve">  00</v>
      </c>
      <c r="AH670" s="1" t="str">
        <f t="shared" si="332"/>
        <v xml:space="preserve">  0</v>
      </c>
      <c r="AI670" s="1" t="str">
        <f t="shared" si="333"/>
        <v xml:space="preserve">  </v>
      </c>
      <c r="AJ670" s="1" t="str">
        <f t="shared" si="334"/>
        <v xml:space="preserve">   0</v>
      </c>
      <c r="AK670" s="1" t="str">
        <f t="shared" si="335"/>
        <v xml:space="preserve">   00</v>
      </c>
      <c r="AL670" s="1" t="str">
        <f t="shared" si="336"/>
        <v xml:space="preserve">   </v>
      </c>
      <c r="AM670" s="1" t="str">
        <f t="shared" si="337"/>
        <v xml:space="preserve"> 0    00</v>
      </c>
      <c r="AN670" s="1" t="str">
        <f t="shared" si="352"/>
        <v xml:space="preserve"> 0    0</v>
      </c>
      <c r="AO670" s="1" t="str">
        <f t="shared" si="338"/>
        <v xml:space="preserve"> 0    </v>
      </c>
      <c r="AP670" s="1" t="str">
        <f t="shared" si="339"/>
        <v>0</v>
      </c>
      <c r="AQ670" s="1">
        <f t="shared" si="340"/>
        <v>0</v>
      </c>
    </row>
    <row r="671" spans="1:43" ht="13.5" customHeight="1" x14ac:dyDescent="0.2">
      <c r="A671" s="15"/>
      <c r="B671" s="241" t="str">
        <f t="shared" si="341"/>
        <v/>
      </c>
      <c r="C671" s="112" t="s">
        <v>3115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42"/>
        <v xml:space="preserve"> 0</v>
      </c>
      <c r="Q671" s="17" t="str">
        <f t="shared" si="343"/>
        <v xml:space="preserve"> 0 </v>
      </c>
      <c r="R671" s="17" t="str">
        <f t="shared" si="344"/>
        <v>00</v>
      </c>
      <c r="S671" s="17" t="str">
        <f t="shared" si="345"/>
        <v xml:space="preserve"> 00</v>
      </c>
      <c r="T671" s="17" t="str">
        <f t="shared" si="324"/>
        <v xml:space="preserve"> 0  00</v>
      </c>
      <c r="U671" s="4">
        <f t="shared" si="346"/>
        <v>0</v>
      </c>
      <c r="V671" s="17" t="str">
        <f t="shared" si="347"/>
        <v xml:space="preserve"> 0</v>
      </c>
      <c r="W671" s="17" t="str">
        <f t="shared" si="325"/>
        <v xml:space="preserve"> 0  0</v>
      </c>
      <c r="X671" s="1" t="str">
        <f t="shared" si="348"/>
        <v>0 00000</v>
      </c>
      <c r="Y671" s="1" t="str">
        <f t="shared" si="349"/>
        <v xml:space="preserve"> 0 00000</v>
      </c>
      <c r="Z671" s="1" t="str">
        <f t="shared" si="326"/>
        <v xml:space="preserve"> 0  0 00000</v>
      </c>
      <c r="AA671" s="1" t="str">
        <f t="shared" si="327"/>
        <v xml:space="preserve"> 000</v>
      </c>
      <c r="AB671" s="1" t="str">
        <f t="shared" si="350"/>
        <v xml:space="preserve">  000</v>
      </c>
      <c r="AC671" s="1" t="str">
        <f t="shared" si="328"/>
        <v xml:space="preserve"> 0   000</v>
      </c>
      <c r="AD671" s="1" t="str">
        <f t="shared" si="329"/>
        <v xml:space="preserve"> </v>
      </c>
      <c r="AE671" s="1" t="str">
        <f t="shared" si="351"/>
        <v xml:space="preserve">  </v>
      </c>
      <c r="AF671" s="1" t="str">
        <f t="shared" si="330"/>
        <v xml:space="preserve"> 0   </v>
      </c>
      <c r="AG671" s="1" t="str">
        <f t="shared" si="331"/>
        <v xml:space="preserve">  00</v>
      </c>
      <c r="AH671" s="1" t="str">
        <f t="shared" si="332"/>
        <v xml:space="preserve">  0</v>
      </c>
      <c r="AI671" s="1" t="str">
        <f t="shared" si="333"/>
        <v xml:space="preserve">  </v>
      </c>
      <c r="AJ671" s="1" t="str">
        <f t="shared" si="334"/>
        <v xml:space="preserve">   0</v>
      </c>
      <c r="AK671" s="1" t="str">
        <f t="shared" si="335"/>
        <v xml:space="preserve">   00</v>
      </c>
      <c r="AL671" s="1" t="str">
        <f t="shared" si="336"/>
        <v xml:space="preserve">   </v>
      </c>
      <c r="AM671" s="1" t="str">
        <f t="shared" si="337"/>
        <v xml:space="preserve"> 0    00</v>
      </c>
      <c r="AN671" s="1" t="str">
        <f t="shared" si="352"/>
        <v xml:space="preserve"> 0    0</v>
      </c>
      <c r="AO671" s="1" t="str">
        <f t="shared" si="338"/>
        <v xml:space="preserve"> 0    </v>
      </c>
      <c r="AP671" s="1" t="str">
        <f t="shared" si="339"/>
        <v>0</v>
      </c>
      <c r="AQ671" s="1">
        <f t="shared" si="340"/>
        <v>0</v>
      </c>
    </row>
    <row r="672" spans="1:43" ht="13.5" customHeight="1" x14ac:dyDescent="0.2">
      <c r="A672" s="15"/>
      <c r="B672" s="241" t="str">
        <f t="shared" si="341"/>
        <v/>
      </c>
      <c r="C672" s="112" t="s">
        <v>3115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42"/>
        <v xml:space="preserve"> 0</v>
      </c>
      <c r="Q672" s="17" t="str">
        <f t="shared" si="343"/>
        <v xml:space="preserve"> 0 </v>
      </c>
      <c r="R672" s="17" t="str">
        <f t="shared" si="344"/>
        <v>00</v>
      </c>
      <c r="S672" s="17" t="str">
        <f t="shared" si="345"/>
        <v xml:space="preserve"> 00</v>
      </c>
      <c r="T672" s="17" t="str">
        <f t="shared" ref="T672:T735" si="353">Q672&amp;" "&amp;R672</f>
        <v xml:space="preserve"> 0  00</v>
      </c>
      <c r="U672" s="4">
        <f t="shared" si="346"/>
        <v>0</v>
      </c>
      <c r="V672" s="17" t="str">
        <f t="shared" si="347"/>
        <v xml:space="preserve"> 0</v>
      </c>
      <c r="W672" s="17" t="str">
        <f t="shared" ref="W672:W735" si="354">Q672&amp;" "&amp;U672</f>
        <v xml:space="preserve"> 0  0</v>
      </c>
      <c r="X672" s="1" t="str">
        <f t="shared" si="348"/>
        <v>0 00000</v>
      </c>
      <c r="Y672" s="1" t="str">
        <f t="shared" si="349"/>
        <v xml:space="preserve"> 0 00000</v>
      </c>
      <c r="Z672" s="1" t="str">
        <f t="shared" ref="Z672:Z735" si="355">Q672&amp;" "&amp;X672</f>
        <v xml:space="preserve"> 0  0 00000</v>
      </c>
      <c r="AA672" s="1" t="str">
        <f t="shared" ref="AA672:AA735" si="356">E672&amp;" "&amp;F672&amp;LEFT(G672,2)&amp;"000"</f>
        <v xml:space="preserve"> 000</v>
      </c>
      <c r="AB672" s="1" t="str">
        <f t="shared" si="350"/>
        <v xml:space="preserve">  000</v>
      </c>
      <c r="AC672" s="1" t="str">
        <f t="shared" ref="AC672:AC735" si="357">Q672&amp;" "&amp;AA672</f>
        <v xml:space="preserve"> 0   000</v>
      </c>
      <c r="AD672" s="1" t="str">
        <f t="shared" ref="AD672:AD735" si="358">E672&amp;" "&amp;F672&amp;G672</f>
        <v xml:space="preserve"> </v>
      </c>
      <c r="AE672" s="1" t="str">
        <f t="shared" si="351"/>
        <v xml:space="preserve">  </v>
      </c>
      <c r="AF672" s="1" t="str">
        <f t="shared" ref="AF672:AF735" si="359">Q672&amp;" "&amp;AD672</f>
        <v xml:space="preserve"> 0   </v>
      </c>
      <c r="AG672" s="1" t="str">
        <f t="shared" si="331"/>
        <v xml:space="preserve">  00</v>
      </c>
      <c r="AH672" s="1" t="str">
        <f t="shared" si="332"/>
        <v xml:space="preserve">  0</v>
      </c>
      <c r="AI672" s="1" t="str">
        <f t="shared" si="333"/>
        <v xml:space="preserve">  </v>
      </c>
      <c r="AJ672" s="1" t="str">
        <f t="shared" si="334"/>
        <v xml:space="preserve">   0</v>
      </c>
      <c r="AK672" s="1" t="str">
        <f t="shared" si="335"/>
        <v xml:space="preserve">   00</v>
      </c>
      <c r="AL672" s="1" t="str">
        <f t="shared" si="336"/>
        <v xml:space="preserve">   </v>
      </c>
      <c r="AM672" s="1" t="str">
        <f t="shared" si="337"/>
        <v xml:space="preserve"> 0    00</v>
      </c>
      <c r="AN672" s="1" t="str">
        <f t="shared" si="352"/>
        <v xml:space="preserve"> 0    0</v>
      </c>
      <c r="AO672" s="1" t="str">
        <f t="shared" si="338"/>
        <v xml:space="preserve"> 0    </v>
      </c>
      <c r="AP672" s="1" t="str">
        <f t="shared" si="339"/>
        <v>0</v>
      </c>
      <c r="AQ672" s="1">
        <f t="shared" si="340"/>
        <v>0</v>
      </c>
    </row>
    <row r="673" spans="1:43" ht="13.5" customHeight="1" x14ac:dyDescent="0.2">
      <c r="A673" s="73"/>
      <c r="B673" s="241" t="str">
        <f t="shared" si="341"/>
        <v/>
      </c>
      <c r="C673" s="112" t="s">
        <v>3115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42"/>
        <v xml:space="preserve"> 0</v>
      </c>
      <c r="Q673" s="17" t="str">
        <f t="shared" si="343"/>
        <v xml:space="preserve"> 0 </v>
      </c>
      <c r="R673" s="17" t="str">
        <f t="shared" si="344"/>
        <v>00</v>
      </c>
      <c r="S673" s="17" t="str">
        <f t="shared" si="345"/>
        <v xml:space="preserve"> 00</v>
      </c>
      <c r="T673" s="17" t="str">
        <f t="shared" si="353"/>
        <v xml:space="preserve"> 0  00</v>
      </c>
      <c r="U673" s="4">
        <f t="shared" si="346"/>
        <v>0</v>
      </c>
      <c r="V673" s="17" t="str">
        <f t="shared" si="347"/>
        <v xml:space="preserve"> 0</v>
      </c>
      <c r="W673" s="17" t="str">
        <f t="shared" si="354"/>
        <v xml:space="preserve"> 0  0</v>
      </c>
      <c r="X673" s="1" t="str">
        <f t="shared" si="348"/>
        <v>0 00000</v>
      </c>
      <c r="Y673" s="1" t="str">
        <f t="shared" si="349"/>
        <v xml:space="preserve"> 0 00000</v>
      </c>
      <c r="Z673" s="1" t="str">
        <f t="shared" si="355"/>
        <v xml:space="preserve"> 0  0 00000</v>
      </c>
      <c r="AA673" s="1" t="str">
        <f t="shared" si="356"/>
        <v xml:space="preserve"> 000</v>
      </c>
      <c r="AB673" s="1" t="str">
        <f t="shared" si="350"/>
        <v xml:space="preserve">  000</v>
      </c>
      <c r="AC673" s="1" t="str">
        <f t="shared" si="357"/>
        <v xml:space="preserve"> 0   000</v>
      </c>
      <c r="AD673" s="1" t="str">
        <f t="shared" si="358"/>
        <v xml:space="preserve"> </v>
      </c>
      <c r="AE673" s="1" t="str">
        <f t="shared" si="351"/>
        <v xml:space="preserve">  </v>
      </c>
      <c r="AF673" s="1" t="str">
        <f t="shared" si="359"/>
        <v xml:space="preserve"> 0   </v>
      </c>
      <c r="AG673" s="1" t="str">
        <f t="shared" si="331"/>
        <v xml:space="preserve">  00</v>
      </c>
      <c r="AH673" s="1" t="str">
        <f t="shared" si="332"/>
        <v xml:space="preserve">  0</v>
      </c>
      <c r="AI673" s="1" t="str">
        <f t="shared" si="333"/>
        <v xml:space="preserve">  </v>
      </c>
      <c r="AJ673" s="1" t="str">
        <f t="shared" si="334"/>
        <v xml:space="preserve">   0</v>
      </c>
      <c r="AK673" s="1" t="str">
        <f t="shared" si="335"/>
        <v xml:space="preserve">   00</v>
      </c>
      <c r="AL673" s="1" t="str">
        <f t="shared" si="336"/>
        <v xml:space="preserve">   </v>
      </c>
      <c r="AM673" s="1" t="str">
        <f t="shared" si="337"/>
        <v xml:space="preserve"> 0    00</v>
      </c>
      <c r="AN673" s="1" t="str">
        <f t="shared" si="352"/>
        <v xml:space="preserve"> 0    0</v>
      </c>
      <c r="AO673" s="1" t="str">
        <f t="shared" si="338"/>
        <v xml:space="preserve"> 0    </v>
      </c>
      <c r="AP673" s="1" t="str">
        <f t="shared" si="339"/>
        <v>0</v>
      </c>
      <c r="AQ673" s="1">
        <f t="shared" si="340"/>
        <v>0</v>
      </c>
    </row>
    <row r="674" spans="1:43" ht="13.5" customHeight="1" x14ac:dyDescent="0.2">
      <c r="A674" s="73"/>
      <c r="B674" s="241" t="str">
        <f t="shared" si="341"/>
        <v/>
      </c>
      <c r="C674" s="112" t="s">
        <v>3115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42"/>
        <v xml:space="preserve"> 0</v>
      </c>
      <c r="Q674" s="17" t="str">
        <f t="shared" si="343"/>
        <v xml:space="preserve"> 0 </v>
      </c>
      <c r="R674" s="17" t="str">
        <f t="shared" si="344"/>
        <v>00</v>
      </c>
      <c r="S674" s="17" t="str">
        <f t="shared" si="345"/>
        <v xml:space="preserve"> 00</v>
      </c>
      <c r="T674" s="17" t="str">
        <f t="shared" si="353"/>
        <v xml:space="preserve"> 0  00</v>
      </c>
      <c r="U674" s="4">
        <f t="shared" si="346"/>
        <v>0</v>
      </c>
      <c r="V674" s="17" t="str">
        <f t="shared" si="347"/>
        <v xml:space="preserve"> 0</v>
      </c>
      <c r="W674" s="17" t="str">
        <f t="shared" si="354"/>
        <v xml:space="preserve"> 0  0</v>
      </c>
      <c r="X674" s="1" t="str">
        <f t="shared" si="348"/>
        <v>0 00000</v>
      </c>
      <c r="Y674" s="1" t="str">
        <f t="shared" si="349"/>
        <v xml:space="preserve"> 0 00000</v>
      </c>
      <c r="Z674" s="1" t="str">
        <f t="shared" si="355"/>
        <v xml:space="preserve"> 0  0 00000</v>
      </c>
      <c r="AA674" s="1" t="str">
        <f t="shared" si="356"/>
        <v xml:space="preserve"> 000</v>
      </c>
      <c r="AB674" s="1" t="str">
        <f t="shared" si="350"/>
        <v xml:space="preserve">  000</v>
      </c>
      <c r="AC674" s="1" t="str">
        <f t="shared" si="357"/>
        <v xml:space="preserve"> 0   000</v>
      </c>
      <c r="AD674" s="1" t="str">
        <f t="shared" si="358"/>
        <v xml:space="preserve"> </v>
      </c>
      <c r="AE674" s="1" t="str">
        <f t="shared" si="351"/>
        <v xml:space="preserve">  </v>
      </c>
      <c r="AF674" s="1" t="str">
        <f t="shared" si="359"/>
        <v xml:space="preserve"> 0   </v>
      </c>
      <c r="AG674" s="1" t="str">
        <f t="shared" si="331"/>
        <v xml:space="preserve">  00</v>
      </c>
      <c r="AH674" s="1" t="str">
        <f t="shared" si="332"/>
        <v xml:space="preserve">  0</v>
      </c>
      <c r="AI674" s="1" t="str">
        <f t="shared" si="333"/>
        <v xml:space="preserve">  </v>
      </c>
      <c r="AJ674" s="1" t="str">
        <f t="shared" si="334"/>
        <v xml:space="preserve">   0</v>
      </c>
      <c r="AK674" s="1" t="str">
        <f t="shared" si="335"/>
        <v xml:space="preserve">   00</v>
      </c>
      <c r="AL674" s="1" t="str">
        <f t="shared" si="336"/>
        <v xml:space="preserve">   </v>
      </c>
      <c r="AM674" s="1" t="str">
        <f t="shared" si="337"/>
        <v xml:space="preserve"> 0    00</v>
      </c>
      <c r="AN674" s="1" t="str">
        <f t="shared" si="352"/>
        <v xml:space="preserve"> 0    0</v>
      </c>
      <c r="AO674" s="1" t="str">
        <f t="shared" si="338"/>
        <v xml:space="preserve"> 0    </v>
      </c>
      <c r="AP674" s="1" t="str">
        <f t="shared" si="339"/>
        <v>0</v>
      </c>
      <c r="AQ674" s="1">
        <f t="shared" si="340"/>
        <v>0</v>
      </c>
    </row>
    <row r="675" spans="1:43" ht="13.5" customHeight="1" x14ac:dyDescent="0.2">
      <c r="A675" s="73"/>
      <c r="B675" s="241" t="str">
        <f t="shared" si="341"/>
        <v/>
      </c>
      <c r="C675" s="112" t="s">
        <v>3115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42"/>
        <v xml:space="preserve"> 0</v>
      </c>
      <c r="Q675" s="17" t="str">
        <f t="shared" si="343"/>
        <v xml:space="preserve"> 0 </v>
      </c>
      <c r="R675" s="17" t="str">
        <f t="shared" si="344"/>
        <v>00</v>
      </c>
      <c r="S675" s="17" t="str">
        <f t="shared" si="345"/>
        <v xml:space="preserve"> 00</v>
      </c>
      <c r="T675" s="17" t="str">
        <f t="shared" si="353"/>
        <v xml:space="preserve"> 0  00</v>
      </c>
      <c r="U675" s="4">
        <f t="shared" si="346"/>
        <v>0</v>
      </c>
      <c r="V675" s="17" t="str">
        <f t="shared" si="347"/>
        <v xml:space="preserve"> 0</v>
      </c>
      <c r="W675" s="17" t="str">
        <f t="shared" si="354"/>
        <v xml:space="preserve"> 0  0</v>
      </c>
      <c r="X675" s="1" t="str">
        <f t="shared" si="348"/>
        <v>0 00000</v>
      </c>
      <c r="Y675" s="1" t="str">
        <f t="shared" si="349"/>
        <v xml:space="preserve"> 0 00000</v>
      </c>
      <c r="Z675" s="1" t="str">
        <f t="shared" si="355"/>
        <v xml:space="preserve"> 0  0 00000</v>
      </c>
      <c r="AA675" s="1" t="str">
        <f t="shared" si="356"/>
        <v xml:space="preserve"> 000</v>
      </c>
      <c r="AB675" s="1" t="str">
        <f t="shared" si="350"/>
        <v xml:space="preserve">  000</v>
      </c>
      <c r="AC675" s="1" t="str">
        <f t="shared" si="357"/>
        <v xml:space="preserve"> 0   000</v>
      </c>
      <c r="AD675" s="1" t="str">
        <f t="shared" si="358"/>
        <v xml:space="preserve"> </v>
      </c>
      <c r="AE675" s="1" t="str">
        <f t="shared" si="351"/>
        <v xml:space="preserve">  </v>
      </c>
      <c r="AF675" s="1" t="str">
        <f t="shared" si="359"/>
        <v xml:space="preserve"> 0   </v>
      </c>
      <c r="AG675" s="1" t="str">
        <f t="shared" si="331"/>
        <v xml:space="preserve">  00</v>
      </c>
      <c r="AH675" s="1" t="str">
        <f t="shared" si="332"/>
        <v xml:space="preserve">  0</v>
      </c>
      <c r="AI675" s="1" t="str">
        <f t="shared" si="333"/>
        <v xml:space="preserve">  </v>
      </c>
      <c r="AJ675" s="1" t="str">
        <f t="shared" si="334"/>
        <v xml:space="preserve">   0</v>
      </c>
      <c r="AK675" s="1" t="str">
        <f t="shared" si="335"/>
        <v xml:space="preserve">   00</v>
      </c>
      <c r="AL675" s="1" t="str">
        <f t="shared" si="336"/>
        <v xml:space="preserve">   </v>
      </c>
      <c r="AM675" s="1" t="str">
        <f t="shared" si="337"/>
        <v xml:space="preserve"> 0    00</v>
      </c>
      <c r="AN675" s="1" t="str">
        <f t="shared" si="352"/>
        <v xml:space="preserve"> 0    0</v>
      </c>
      <c r="AO675" s="1" t="str">
        <f t="shared" si="338"/>
        <v xml:space="preserve"> 0    </v>
      </c>
      <c r="AP675" s="1" t="str">
        <f t="shared" si="339"/>
        <v>0</v>
      </c>
      <c r="AQ675" s="1">
        <f t="shared" si="340"/>
        <v>0</v>
      </c>
    </row>
    <row r="676" spans="1:43" ht="13.5" customHeight="1" x14ac:dyDescent="0.2">
      <c r="A676" s="73"/>
      <c r="B676" s="241" t="str">
        <f t="shared" si="341"/>
        <v/>
      </c>
      <c r="C676" s="112" t="s">
        <v>3115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42"/>
        <v xml:space="preserve"> 0</v>
      </c>
      <c r="Q676" s="17" t="str">
        <f t="shared" si="343"/>
        <v xml:space="preserve"> 0 </v>
      </c>
      <c r="R676" s="17" t="str">
        <f t="shared" si="344"/>
        <v>00</v>
      </c>
      <c r="S676" s="17" t="str">
        <f t="shared" si="345"/>
        <v xml:space="preserve"> 00</v>
      </c>
      <c r="T676" s="17" t="str">
        <f t="shared" si="353"/>
        <v xml:space="preserve"> 0  00</v>
      </c>
      <c r="U676" s="4">
        <f t="shared" si="346"/>
        <v>0</v>
      </c>
      <c r="V676" s="17" t="str">
        <f t="shared" si="347"/>
        <v xml:space="preserve"> 0</v>
      </c>
      <c r="W676" s="17" t="str">
        <f t="shared" si="354"/>
        <v xml:space="preserve"> 0  0</v>
      </c>
      <c r="X676" s="1" t="str">
        <f t="shared" si="348"/>
        <v>0 00000</v>
      </c>
      <c r="Y676" s="1" t="str">
        <f t="shared" si="349"/>
        <v xml:space="preserve"> 0 00000</v>
      </c>
      <c r="Z676" s="1" t="str">
        <f t="shared" si="355"/>
        <v xml:space="preserve"> 0  0 00000</v>
      </c>
      <c r="AA676" s="1" t="str">
        <f t="shared" si="356"/>
        <v xml:space="preserve"> 000</v>
      </c>
      <c r="AB676" s="1" t="str">
        <f t="shared" si="350"/>
        <v xml:space="preserve">  000</v>
      </c>
      <c r="AC676" s="1" t="str">
        <f t="shared" si="357"/>
        <v xml:space="preserve"> 0   000</v>
      </c>
      <c r="AD676" s="1" t="str">
        <f t="shared" si="358"/>
        <v xml:space="preserve"> </v>
      </c>
      <c r="AE676" s="1" t="str">
        <f t="shared" si="351"/>
        <v xml:space="preserve">  </v>
      </c>
      <c r="AF676" s="1" t="str">
        <f t="shared" si="359"/>
        <v xml:space="preserve"> 0   </v>
      </c>
      <c r="AG676" s="1" t="str">
        <f t="shared" si="331"/>
        <v xml:space="preserve">  00</v>
      </c>
      <c r="AH676" s="1" t="str">
        <f t="shared" si="332"/>
        <v xml:space="preserve">  0</v>
      </c>
      <c r="AI676" s="1" t="str">
        <f t="shared" si="333"/>
        <v xml:space="preserve">  </v>
      </c>
      <c r="AJ676" s="1" t="str">
        <f t="shared" si="334"/>
        <v xml:space="preserve">   0</v>
      </c>
      <c r="AK676" s="1" t="str">
        <f t="shared" si="335"/>
        <v xml:space="preserve">   00</v>
      </c>
      <c r="AL676" s="1" t="str">
        <f t="shared" si="336"/>
        <v xml:space="preserve">   </v>
      </c>
      <c r="AM676" s="1" t="str">
        <f t="shared" si="337"/>
        <v xml:space="preserve"> 0    00</v>
      </c>
      <c r="AN676" s="1" t="str">
        <f t="shared" si="352"/>
        <v xml:space="preserve"> 0    0</v>
      </c>
      <c r="AO676" s="1" t="str">
        <f t="shared" si="338"/>
        <v xml:space="preserve"> 0    </v>
      </c>
      <c r="AP676" s="1" t="str">
        <f t="shared" si="339"/>
        <v>0</v>
      </c>
      <c r="AQ676" s="1">
        <f t="shared" si="340"/>
        <v>0</v>
      </c>
    </row>
    <row r="677" spans="1:43" ht="13.5" customHeight="1" x14ac:dyDescent="0.2">
      <c r="A677" s="73"/>
      <c r="B677" s="241" t="str">
        <f t="shared" si="341"/>
        <v/>
      </c>
      <c r="C677" s="112" t="s">
        <v>3115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42"/>
        <v xml:space="preserve"> 0</v>
      </c>
      <c r="Q677" s="17" t="str">
        <f t="shared" si="343"/>
        <v xml:space="preserve"> 0 </v>
      </c>
      <c r="R677" s="17" t="str">
        <f t="shared" si="344"/>
        <v>00</v>
      </c>
      <c r="S677" s="17" t="str">
        <f t="shared" si="345"/>
        <v xml:space="preserve"> 00</v>
      </c>
      <c r="T677" s="17" t="str">
        <f t="shared" si="353"/>
        <v xml:space="preserve"> 0  00</v>
      </c>
      <c r="U677" s="4">
        <f t="shared" si="346"/>
        <v>0</v>
      </c>
      <c r="V677" s="17" t="str">
        <f t="shared" si="347"/>
        <v xml:space="preserve"> 0</v>
      </c>
      <c r="W677" s="17" t="str">
        <f t="shared" si="354"/>
        <v xml:space="preserve"> 0  0</v>
      </c>
      <c r="X677" s="1" t="str">
        <f t="shared" si="348"/>
        <v>0 00000</v>
      </c>
      <c r="Y677" s="1" t="str">
        <f t="shared" si="349"/>
        <v xml:space="preserve"> 0 00000</v>
      </c>
      <c r="Z677" s="1" t="str">
        <f t="shared" si="355"/>
        <v xml:space="preserve"> 0  0 00000</v>
      </c>
      <c r="AA677" s="1" t="str">
        <f t="shared" si="356"/>
        <v xml:space="preserve"> 000</v>
      </c>
      <c r="AB677" s="1" t="str">
        <f t="shared" si="350"/>
        <v xml:space="preserve">  000</v>
      </c>
      <c r="AC677" s="1" t="str">
        <f t="shared" si="357"/>
        <v xml:space="preserve"> 0   000</v>
      </c>
      <c r="AD677" s="1" t="str">
        <f t="shared" si="358"/>
        <v xml:space="preserve"> </v>
      </c>
      <c r="AE677" s="1" t="str">
        <f t="shared" si="351"/>
        <v xml:space="preserve">  </v>
      </c>
      <c r="AF677" s="1" t="str">
        <f t="shared" si="359"/>
        <v xml:space="preserve"> 0   </v>
      </c>
      <c r="AG677" s="1" t="str">
        <f t="shared" si="331"/>
        <v xml:space="preserve">  00</v>
      </c>
      <c r="AH677" s="1" t="str">
        <f t="shared" si="332"/>
        <v xml:space="preserve">  0</v>
      </c>
      <c r="AI677" s="1" t="str">
        <f t="shared" si="333"/>
        <v xml:space="preserve">  </v>
      </c>
      <c r="AJ677" s="1" t="str">
        <f t="shared" si="334"/>
        <v xml:space="preserve">   0</v>
      </c>
      <c r="AK677" s="1" t="str">
        <f t="shared" si="335"/>
        <v xml:space="preserve">   00</v>
      </c>
      <c r="AL677" s="1" t="str">
        <f t="shared" si="336"/>
        <v xml:space="preserve">   </v>
      </c>
      <c r="AM677" s="1" t="str">
        <f t="shared" si="337"/>
        <v xml:space="preserve"> 0    00</v>
      </c>
      <c r="AN677" s="1" t="str">
        <f t="shared" si="352"/>
        <v xml:space="preserve"> 0    0</v>
      </c>
      <c r="AO677" s="1" t="str">
        <f t="shared" si="338"/>
        <v xml:space="preserve"> 0    </v>
      </c>
      <c r="AP677" s="1" t="str">
        <f t="shared" si="339"/>
        <v>0</v>
      </c>
      <c r="AQ677" s="1">
        <f t="shared" si="340"/>
        <v>0</v>
      </c>
    </row>
    <row r="678" spans="1:43" ht="13.5" customHeight="1" x14ac:dyDescent="0.2">
      <c r="A678" s="73"/>
      <c r="B678" s="241" t="str">
        <f t="shared" si="341"/>
        <v/>
      </c>
      <c r="C678" s="112" t="s">
        <v>3115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42"/>
        <v xml:space="preserve"> 0</v>
      </c>
      <c r="Q678" s="17" t="str">
        <f t="shared" si="343"/>
        <v xml:space="preserve"> 0 </v>
      </c>
      <c r="R678" s="17" t="str">
        <f t="shared" si="344"/>
        <v>00</v>
      </c>
      <c r="S678" s="17" t="str">
        <f t="shared" si="345"/>
        <v xml:space="preserve"> 00</v>
      </c>
      <c r="T678" s="17" t="str">
        <f t="shared" si="353"/>
        <v xml:space="preserve"> 0  00</v>
      </c>
      <c r="U678" s="4">
        <f t="shared" si="346"/>
        <v>0</v>
      </c>
      <c r="V678" s="17" t="str">
        <f t="shared" si="347"/>
        <v xml:space="preserve"> 0</v>
      </c>
      <c r="W678" s="17" t="str">
        <f t="shared" si="354"/>
        <v xml:space="preserve"> 0  0</v>
      </c>
      <c r="X678" s="1" t="str">
        <f t="shared" si="348"/>
        <v>0 00000</v>
      </c>
      <c r="Y678" s="1" t="str">
        <f t="shared" si="349"/>
        <v xml:space="preserve"> 0 00000</v>
      </c>
      <c r="Z678" s="1" t="str">
        <f t="shared" si="355"/>
        <v xml:space="preserve"> 0  0 00000</v>
      </c>
      <c r="AA678" s="1" t="str">
        <f t="shared" si="356"/>
        <v xml:space="preserve"> 000</v>
      </c>
      <c r="AB678" s="1" t="str">
        <f t="shared" si="350"/>
        <v xml:space="preserve">  000</v>
      </c>
      <c r="AC678" s="1" t="str">
        <f t="shared" si="357"/>
        <v xml:space="preserve"> 0   000</v>
      </c>
      <c r="AD678" s="1" t="str">
        <f t="shared" si="358"/>
        <v xml:space="preserve"> </v>
      </c>
      <c r="AE678" s="1" t="str">
        <f t="shared" si="351"/>
        <v xml:space="preserve">  </v>
      </c>
      <c r="AF678" s="1" t="str">
        <f t="shared" si="359"/>
        <v xml:space="preserve"> 0   </v>
      </c>
      <c r="AG678" s="1" t="str">
        <f t="shared" si="331"/>
        <v xml:space="preserve">  00</v>
      </c>
      <c r="AH678" s="1" t="str">
        <f t="shared" si="332"/>
        <v xml:space="preserve">  0</v>
      </c>
      <c r="AI678" s="1" t="str">
        <f t="shared" si="333"/>
        <v xml:space="preserve">  </v>
      </c>
      <c r="AJ678" s="1" t="str">
        <f t="shared" si="334"/>
        <v xml:space="preserve">   0</v>
      </c>
      <c r="AK678" s="1" t="str">
        <f t="shared" si="335"/>
        <v xml:space="preserve">   00</v>
      </c>
      <c r="AL678" s="1" t="str">
        <f t="shared" si="336"/>
        <v xml:space="preserve">   </v>
      </c>
      <c r="AM678" s="1" t="str">
        <f t="shared" si="337"/>
        <v xml:space="preserve"> 0    00</v>
      </c>
      <c r="AN678" s="1" t="str">
        <f t="shared" si="352"/>
        <v xml:space="preserve"> 0    0</v>
      </c>
      <c r="AO678" s="1" t="str">
        <f t="shared" si="338"/>
        <v xml:space="preserve"> 0    </v>
      </c>
      <c r="AP678" s="1" t="str">
        <f t="shared" si="339"/>
        <v>0</v>
      </c>
      <c r="AQ678" s="1">
        <f t="shared" si="340"/>
        <v>0</v>
      </c>
    </row>
    <row r="679" spans="1:43" ht="13.5" customHeight="1" x14ac:dyDescent="0.2">
      <c r="A679" s="73"/>
      <c r="B679" s="241" t="str">
        <f t="shared" si="341"/>
        <v/>
      </c>
      <c r="C679" s="112" t="s">
        <v>3115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42"/>
        <v xml:space="preserve"> 0</v>
      </c>
      <c r="Q679" s="17" t="str">
        <f t="shared" si="343"/>
        <v xml:space="preserve"> 0 </v>
      </c>
      <c r="R679" s="17" t="str">
        <f t="shared" si="344"/>
        <v>00</v>
      </c>
      <c r="S679" s="17" t="str">
        <f t="shared" si="345"/>
        <v xml:space="preserve"> 00</v>
      </c>
      <c r="T679" s="17" t="str">
        <f t="shared" si="353"/>
        <v xml:space="preserve"> 0  00</v>
      </c>
      <c r="U679" s="4">
        <f t="shared" si="346"/>
        <v>0</v>
      </c>
      <c r="V679" s="17" t="str">
        <f t="shared" si="347"/>
        <v xml:space="preserve"> 0</v>
      </c>
      <c r="W679" s="17" t="str">
        <f t="shared" si="354"/>
        <v xml:space="preserve"> 0  0</v>
      </c>
      <c r="X679" s="1" t="str">
        <f t="shared" si="348"/>
        <v>0 00000</v>
      </c>
      <c r="Y679" s="1" t="str">
        <f t="shared" si="349"/>
        <v xml:space="preserve"> 0 00000</v>
      </c>
      <c r="Z679" s="1" t="str">
        <f t="shared" si="355"/>
        <v xml:space="preserve"> 0  0 00000</v>
      </c>
      <c r="AA679" s="1" t="str">
        <f t="shared" si="356"/>
        <v xml:space="preserve"> 000</v>
      </c>
      <c r="AB679" s="1" t="str">
        <f t="shared" si="350"/>
        <v xml:space="preserve">  000</v>
      </c>
      <c r="AC679" s="1" t="str">
        <f t="shared" si="357"/>
        <v xml:space="preserve"> 0   000</v>
      </c>
      <c r="AD679" s="1" t="str">
        <f t="shared" si="358"/>
        <v xml:space="preserve"> </v>
      </c>
      <c r="AE679" s="1" t="str">
        <f t="shared" si="351"/>
        <v xml:space="preserve">  </v>
      </c>
      <c r="AF679" s="1" t="str">
        <f t="shared" si="359"/>
        <v xml:space="preserve"> 0   </v>
      </c>
      <c r="AG679" s="1" t="str">
        <f t="shared" si="331"/>
        <v xml:space="preserve">  00</v>
      </c>
      <c r="AH679" s="1" t="str">
        <f t="shared" si="332"/>
        <v xml:space="preserve">  0</v>
      </c>
      <c r="AI679" s="1" t="str">
        <f t="shared" si="333"/>
        <v xml:space="preserve">  </v>
      </c>
      <c r="AJ679" s="1" t="str">
        <f t="shared" si="334"/>
        <v xml:space="preserve">   0</v>
      </c>
      <c r="AK679" s="1" t="str">
        <f t="shared" si="335"/>
        <v xml:space="preserve">   00</v>
      </c>
      <c r="AL679" s="1" t="str">
        <f t="shared" si="336"/>
        <v xml:space="preserve">   </v>
      </c>
      <c r="AM679" s="1" t="str">
        <f t="shared" si="337"/>
        <v xml:space="preserve"> 0    00</v>
      </c>
      <c r="AN679" s="1" t="str">
        <f t="shared" si="352"/>
        <v xml:space="preserve"> 0    0</v>
      </c>
      <c r="AO679" s="1" t="str">
        <f t="shared" si="338"/>
        <v xml:space="preserve"> 0    </v>
      </c>
      <c r="AP679" s="1" t="str">
        <f t="shared" si="339"/>
        <v>0</v>
      </c>
      <c r="AQ679" s="1">
        <f t="shared" si="340"/>
        <v>0</v>
      </c>
    </row>
    <row r="680" spans="1:43" ht="13.5" customHeight="1" x14ac:dyDescent="0.2">
      <c r="A680" s="73"/>
      <c r="B680" s="241" t="str">
        <f t="shared" si="341"/>
        <v/>
      </c>
      <c r="C680" s="112" t="s">
        <v>3115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42"/>
        <v xml:space="preserve"> 0</v>
      </c>
      <c r="Q680" s="17" t="str">
        <f t="shared" si="343"/>
        <v xml:space="preserve"> 0 </v>
      </c>
      <c r="R680" s="17" t="str">
        <f t="shared" si="344"/>
        <v>00</v>
      </c>
      <c r="S680" s="17" t="str">
        <f t="shared" si="345"/>
        <v xml:space="preserve"> 00</v>
      </c>
      <c r="T680" s="17" t="str">
        <f t="shared" si="353"/>
        <v xml:space="preserve"> 0  00</v>
      </c>
      <c r="U680" s="4">
        <f t="shared" si="346"/>
        <v>0</v>
      </c>
      <c r="V680" s="17" t="str">
        <f t="shared" si="347"/>
        <v xml:space="preserve"> 0</v>
      </c>
      <c r="W680" s="17" t="str">
        <f t="shared" si="354"/>
        <v xml:space="preserve"> 0  0</v>
      </c>
      <c r="X680" s="1" t="str">
        <f t="shared" si="348"/>
        <v>0 00000</v>
      </c>
      <c r="Y680" s="1" t="str">
        <f t="shared" si="349"/>
        <v xml:space="preserve"> 0 00000</v>
      </c>
      <c r="Z680" s="1" t="str">
        <f t="shared" si="355"/>
        <v xml:space="preserve"> 0  0 00000</v>
      </c>
      <c r="AA680" s="1" t="str">
        <f t="shared" si="356"/>
        <v xml:space="preserve"> 000</v>
      </c>
      <c r="AB680" s="1" t="str">
        <f t="shared" si="350"/>
        <v xml:space="preserve">  000</v>
      </c>
      <c r="AC680" s="1" t="str">
        <f t="shared" si="357"/>
        <v xml:space="preserve"> 0   000</v>
      </c>
      <c r="AD680" s="1" t="str">
        <f t="shared" si="358"/>
        <v xml:space="preserve"> </v>
      </c>
      <c r="AE680" s="1" t="str">
        <f t="shared" si="351"/>
        <v xml:space="preserve">  </v>
      </c>
      <c r="AF680" s="1" t="str">
        <f t="shared" si="359"/>
        <v xml:space="preserve"> 0   </v>
      </c>
      <c r="AG680" s="1" t="str">
        <f t="shared" si="331"/>
        <v xml:space="preserve">  00</v>
      </c>
      <c r="AH680" s="1" t="str">
        <f t="shared" si="332"/>
        <v xml:space="preserve">  0</v>
      </c>
      <c r="AI680" s="1" t="str">
        <f t="shared" si="333"/>
        <v xml:space="preserve">  </v>
      </c>
      <c r="AJ680" s="1" t="str">
        <f t="shared" si="334"/>
        <v xml:space="preserve">   0</v>
      </c>
      <c r="AK680" s="1" t="str">
        <f t="shared" si="335"/>
        <v xml:space="preserve">   00</v>
      </c>
      <c r="AL680" s="1" t="str">
        <f t="shared" si="336"/>
        <v xml:space="preserve">   </v>
      </c>
      <c r="AM680" s="1" t="str">
        <f t="shared" si="337"/>
        <v xml:space="preserve"> 0    00</v>
      </c>
      <c r="AN680" s="1" t="str">
        <f t="shared" si="352"/>
        <v xml:space="preserve"> 0    0</v>
      </c>
      <c r="AO680" s="1" t="str">
        <f t="shared" si="338"/>
        <v xml:space="preserve"> 0    </v>
      </c>
      <c r="AP680" s="1" t="str">
        <f t="shared" si="339"/>
        <v>0</v>
      </c>
      <c r="AQ680" s="1">
        <f t="shared" si="340"/>
        <v>0</v>
      </c>
    </row>
    <row r="681" spans="1:43" ht="13.5" customHeight="1" x14ac:dyDescent="0.2">
      <c r="A681" s="73"/>
      <c r="B681" s="241" t="str">
        <f t="shared" si="341"/>
        <v/>
      </c>
      <c r="C681" s="112" t="s">
        <v>3115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42"/>
        <v xml:space="preserve"> 0</v>
      </c>
      <c r="Q681" s="17" t="str">
        <f t="shared" si="343"/>
        <v xml:space="preserve"> 0 </v>
      </c>
      <c r="R681" s="17" t="str">
        <f t="shared" si="344"/>
        <v>00</v>
      </c>
      <c r="S681" s="17" t="str">
        <f t="shared" si="345"/>
        <v xml:space="preserve"> 00</v>
      </c>
      <c r="T681" s="17" t="str">
        <f t="shared" si="353"/>
        <v xml:space="preserve"> 0  00</v>
      </c>
      <c r="U681" s="4">
        <f t="shared" si="346"/>
        <v>0</v>
      </c>
      <c r="V681" s="17" t="str">
        <f t="shared" si="347"/>
        <v xml:space="preserve"> 0</v>
      </c>
      <c r="W681" s="17" t="str">
        <f t="shared" si="354"/>
        <v xml:space="preserve"> 0  0</v>
      </c>
      <c r="X681" s="1" t="str">
        <f t="shared" si="348"/>
        <v>0 00000</v>
      </c>
      <c r="Y681" s="1" t="str">
        <f t="shared" si="349"/>
        <v xml:space="preserve"> 0 00000</v>
      </c>
      <c r="Z681" s="1" t="str">
        <f t="shared" si="355"/>
        <v xml:space="preserve"> 0  0 00000</v>
      </c>
      <c r="AA681" s="1" t="str">
        <f t="shared" si="356"/>
        <v xml:space="preserve"> 000</v>
      </c>
      <c r="AB681" s="1" t="str">
        <f t="shared" si="350"/>
        <v xml:space="preserve">  000</v>
      </c>
      <c r="AC681" s="1" t="str">
        <f t="shared" si="357"/>
        <v xml:space="preserve"> 0   000</v>
      </c>
      <c r="AD681" s="1" t="str">
        <f t="shared" si="358"/>
        <v xml:space="preserve"> </v>
      </c>
      <c r="AE681" s="1" t="str">
        <f t="shared" si="351"/>
        <v xml:space="preserve">  </v>
      </c>
      <c r="AF681" s="1" t="str">
        <f t="shared" si="359"/>
        <v xml:space="preserve"> 0   </v>
      </c>
      <c r="AG681" s="1" t="str">
        <f t="shared" si="331"/>
        <v xml:space="preserve">  00</v>
      </c>
      <c r="AH681" s="1" t="str">
        <f t="shared" si="332"/>
        <v xml:space="preserve">  0</v>
      </c>
      <c r="AI681" s="1" t="str">
        <f t="shared" si="333"/>
        <v xml:space="preserve">  </v>
      </c>
      <c r="AJ681" s="1" t="str">
        <f t="shared" si="334"/>
        <v xml:space="preserve">   0</v>
      </c>
      <c r="AK681" s="1" t="str">
        <f t="shared" si="335"/>
        <v xml:space="preserve">   00</v>
      </c>
      <c r="AL681" s="1" t="str">
        <f t="shared" si="336"/>
        <v xml:space="preserve">   </v>
      </c>
      <c r="AM681" s="1" t="str">
        <f t="shared" si="337"/>
        <v xml:space="preserve"> 0    00</v>
      </c>
      <c r="AN681" s="1" t="str">
        <f t="shared" si="352"/>
        <v xml:space="preserve"> 0    0</v>
      </c>
      <c r="AO681" s="1" t="str">
        <f t="shared" si="338"/>
        <v xml:space="preserve"> 0    </v>
      </c>
      <c r="AP681" s="1" t="str">
        <f t="shared" si="339"/>
        <v>0</v>
      </c>
      <c r="AQ681" s="1">
        <f t="shared" si="340"/>
        <v>0</v>
      </c>
    </row>
    <row r="682" spans="1:43" ht="13.5" customHeight="1" x14ac:dyDescent="0.2">
      <c r="A682" s="73"/>
      <c r="B682" s="241" t="str">
        <f t="shared" si="341"/>
        <v/>
      </c>
      <c r="C682" s="112" t="s">
        <v>3115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42"/>
        <v xml:space="preserve"> 0</v>
      </c>
      <c r="Q682" s="17" t="str">
        <f t="shared" si="343"/>
        <v xml:space="preserve"> 0 </v>
      </c>
      <c r="R682" s="17" t="str">
        <f t="shared" si="344"/>
        <v>00</v>
      </c>
      <c r="S682" s="17" t="str">
        <f t="shared" si="345"/>
        <v xml:space="preserve"> 00</v>
      </c>
      <c r="T682" s="17" t="str">
        <f t="shared" si="353"/>
        <v xml:space="preserve"> 0  00</v>
      </c>
      <c r="U682" s="4">
        <f t="shared" si="346"/>
        <v>0</v>
      </c>
      <c r="V682" s="17" t="str">
        <f t="shared" si="347"/>
        <v xml:space="preserve"> 0</v>
      </c>
      <c r="W682" s="17" t="str">
        <f t="shared" si="354"/>
        <v xml:space="preserve"> 0  0</v>
      </c>
      <c r="X682" s="1" t="str">
        <f t="shared" si="348"/>
        <v>0 00000</v>
      </c>
      <c r="Y682" s="1" t="str">
        <f t="shared" si="349"/>
        <v xml:space="preserve"> 0 00000</v>
      </c>
      <c r="Z682" s="1" t="str">
        <f t="shared" si="355"/>
        <v xml:space="preserve"> 0  0 00000</v>
      </c>
      <c r="AA682" s="1" t="str">
        <f t="shared" si="356"/>
        <v xml:space="preserve"> 000</v>
      </c>
      <c r="AB682" s="1" t="str">
        <f t="shared" si="350"/>
        <v xml:space="preserve">  000</v>
      </c>
      <c r="AC682" s="1" t="str">
        <f t="shared" si="357"/>
        <v xml:space="preserve"> 0   000</v>
      </c>
      <c r="AD682" s="1" t="str">
        <f t="shared" si="358"/>
        <v xml:space="preserve"> </v>
      </c>
      <c r="AE682" s="1" t="str">
        <f t="shared" si="351"/>
        <v xml:space="preserve">  </v>
      </c>
      <c r="AF682" s="1" t="str">
        <f t="shared" si="359"/>
        <v xml:space="preserve"> 0   </v>
      </c>
      <c r="AG682" s="1" t="str">
        <f t="shared" si="331"/>
        <v xml:space="preserve">  00</v>
      </c>
      <c r="AH682" s="1" t="str">
        <f t="shared" si="332"/>
        <v xml:space="preserve">  0</v>
      </c>
      <c r="AI682" s="1" t="str">
        <f t="shared" si="333"/>
        <v xml:space="preserve">  </v>
      </c>
      <c r="AJ682" s="1" t="str">
        <f t="shared" si="334"/>
        <v xml:space="preserve">   0</v>
      </c>
      <c r="AK682" s="1" t="str">
        <f t="shared" si="335"/>
        <v xml:space="preserve">   00</v>
      </c>
      <c r="AL682" s="1" t="str">
        <f t="shared" si="336"/>
        <v xml:space="preserve">   </v>
      </c>
      <c r="AM682" s="1" t="str">
        <f t="shared" si="337"/>
        <v xml:space="preserve"> 0    00</v>
      </c>
      <c r="AN682" s="1" t="str">
        <f t="shared" si="352"/>
        <v xml:space="preserve"> 0    0</v>
      </c>
      <c r="AO682" s="1" t="str">
        <f t="shared" si="338"/>
        <v xml:space="preserve"> 0    </v>
      </c>
      <c r="AP682" s="1" t="str">
        <f t="shared" si="339"/>
        <v>0</v>
      </c>
      <c r="AQ682" s="1">
        <f t="shared" si="340"/>
        <v>0</v>
      </c>
    </row>
    <row r="683" spans="1:43" ht="13.5" customHeight="1" x14ac:dyDescent="0.2">
      <c r="A683" s="73"/>
      <c r="B683" s="241" t="str">
        <f t="shared" si="341"/>
        <v/>
      </c>
      <c r="C683" s="112" t="s">
        <v>3115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42"/>
        <v xml:space="preserve"> 0</v>
      </c>
      <c r="Q683" s="17" t="str">
        <f t="shared" si="343"/>
        <v xml:space="preserve"> 0 </v>
      </c>
      <c r="R683" s="17" t="str">
        <f t="shared" si="344"/>
        <v>00</v>
      </c>
      <c r="S683" s="17" t="str">
        <f t="shared" si="345"/>
        <v xml:space="preserve"> 00</v>
      </c>
      <c r="T683" s="17" t="str">
        <f t="shared" si="353"/>
        <v xml:space="preserve"> 0  00</v>
      </c>
      <c r="U683" s="4">
        <f t="shared" si="346"/>
        <v>0</v>
      </c>
      <c r="V683" s="17" t="str">
        <f t="shared" si="347"/>
        <v xml:space="preserve"> 0</v>
      </c>
      <c r="W683" s="17" t="str">
        <f t="shared" si="354"/>
        <v xml:space="preserve"> 0  0</v>
      </c>
      <c r="X683" s="1" t="str">
        <f t="shared" si="348"/>
        <v>0 00000</v>
      </c>
      <c r="Y683" s="1" t="str">
        <f t="shared" si="349"/>
        <v xml:space="preserve"> 0 00000</v>
      </c>
      <c r="Z683" s="1" t="str">
        <f t="shared" si="355"/>
        <v xml:space="preserve"> 0  0 00000</v>
      </c>
      <c r="AA683" s="1" t="str">
        <f t="shared" si="356"/>
        <v xml:space="preserve"> 000</v>
      </c>
      <c r="AB683" s="1" t="str">
        <f t="shared" si="350"/>
        <v xml:space="preserve">  000</v>
      </c>
      <c r="AC683" s="1" t="str">
        <f t="shared" si="357"/>
        <v xml:space="preserve"> 0   000</v>
      </c>
      <c r="AD683" s="1" t="str">
        <f t="shared" si="358"/>
        <v xml:space="preserve"> </v>
      </c>
      <c r="AE683" s="1" t="str">
        <f t="shared" si="351"/>
        <v xml:space="preserve">  </v>
      </c>
      <c r="AF683" s="1" t="str">
        <f t="shared" si="359"/>
        <v xml:space="preserve"> 0   </v>
      </c>
      <c r="AG683" s="1" t="str">
        <f t="shared" si="331"/>
        <v xml:space="preserve">  00</v>
      </c>
      <c r="AH683" s="1" t="str">
        <f t="shared" si="332"/>
        <v xml:space="preserve">  0</v>
      </c>
      <c r="AI683" s="1" t="str">
        <f t="shared" si="333"/>
        <v xml:space="preserve">  </v>
      </c>
      <c r="AJ683" s="1" t="str">
        <f t="shared" si="334"/>
        <v xml:space="preserve">   0</v>
      </c>
      <c r="AK683" s="1" t="str">
        <f t="shared" si="335"/>
        <v xml:space="preserve">   00</v>
      </c>
      <c r="AL683" s="1" t="str">
        <f t="shared" si="336"/>
        <v xml:space="preserve">   </v>
      </c>
      <c r="AM683" s="1" t="str">
        <f t="shared" si="337"/>
        <v xml:space="preserve"> 0    00</v>
      </c>
      <c r="AN683" s="1" t="str">
        <f t="shared" si="352"/>
        <v xml:space="preserve"> 0    0</v>
      </c>
      <c r="AO683" s="1" t="str">
        <f t="shared" si="338"/>
        <v xml:space="preserve"> 0    </v>
      </c>
      <c r="AP683" s="1" t="str">
        <f t="shared" si="339"/>
        <v>0</v>
      </c>
      <c r="AQ683" s="1">
        <f t="shared" si="340"/>
        <v>0</v>
      </c>
    </row>
    <row r="684" spans="1:43" ht="13.5" customHeight="1" x14ac:dyDescent="0.2">
      <c r="A684" s="73"/>
      <c r="B684" s="241" t="str">
        <f t="shared" si="341"/>
        <v/>
      </c>
      <c r="C684" s="112" t="s">
        <v>3115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42"/>
        <v xml:space="preserve"> 0</v>
      </c>
      <c r="Q684" s="17" t="str">
        <f t="shared" si="343"/>
        <v xml:space="preserve"> 0 </v>
      </c>
      <c r="R684" s="17" t="str">
        <f t="shared" si="344"/>
        <v>00</v>
      </c>
      <c r="S684" s="17" t="str">
        <f t="shared" si="345"/>
        <v xml:space="preserve"> 00</v>
      </c>
      <c r="T684" s="17" t="str">
        <f t="shared" si="353"/>
        <v xml:space="preserve"> 0  00</v>
      </c>
      <c r="U684" s="4">
        <f t="shared" si="346"/>
        <v>0</v>
      </c>
      <c r="V684" s="17" t="str">
        <f t="shared" si="347"/>
        <v xml:space="preserve"> 0</v>
      </c>
      <c r="W684" s="17" t="str">
        <f t="shared" si="354"/>
        <v xml:space="preserve"> 0  0</v>
      </c>
      <c r="X684" s="1" t="str">
        <f t="shared" si="348"/>
        <v>0 00000</v>
      </c>
      <c r="Y684" s="1" t="str">
        <f t="shared" si="349"/>
        <v xml:space="preserve"> 0 00000</v>
      </c>
      <c r="Z684" s="1" t="str">
        <f t="shared" si="355"/>
        <v xml:space="preserve"> 0  0 00000</v>
      </c>
      <c r="AA684" s="1" t="str">
        <f t="shared" si="356"/>
        <v xml:space="preserve"> 000</v>
      </c>
      <c r="AB684" s="1" t="str">
        <f t="shared" si="350"/>
        <v xml:space="preserve">  000</v>
      </c>
      <c r="AC684" s="1" t="str">
        <f t="shared" si="357"/>
        <v xml:space="preserve"> 0   000</v>
      </c>
      <c r="AD684" s="1" t="str">
        <f t="shared" si="358"/>
        <v xml:space="preserve"> </v>
      </c>
      <c r="AE684" s="1" t="str">
        <f t="shared" si="351"/>
        <v xml:space="preserve">  </v>
      </c>
      <c r="AF684" s="1" t="str">
        <f t="shared" si="359"/>
        <v xml:space="preserve"> 0   </v>
      </c>
      <c r="AG684" s="1" t="str">
        <f t="shared" si="331"/>
        <v xml:space="preserve">  00</v>
      </c>
      <c r="AH684" s="1" t="str">
        <f t="shared" si="332"/>
        <v xml:space="preserve">  0</v>
      </c>
      <c r="AI684" s="1" t="str">
        <f t="shared" si="333"/>
        <v xml:space="preserve">  </v>
      </c>
      <c r="AJ684" s="1" t="str">
        <f t="shared" si="334"/>
        <v xml:space="preserve">   0</v>
      </c>
      <c r="AK684" s="1" t="str">
        <f t="shared" si="335"/>
        <v xml:space="preserve">   00</v>
      </c>
      <c r="AL684" s="1" t="str">
        <f t="shared" si="336"/>
        <v xml:space="preserve">   </v>
      </c>
      <c r="AM684" s="1" t="str">
        <f t="shared" si="337"/>
        <v xml:space="preserve"> 0    00</v>
      </c>
      <c r="AN684" s="1" t="str">
        <f t="shared" si="352"/>
        <v xml:space="preserve"> 0    0</v>
      </c>
      <c r="AO684" s="1" t="str">
        <f t="shared" si="338"/>
        <v xml:space="preserve"> 0    </v>
      </c>
      <c r="AP684" s="1" t="str">
        <f t="shared" si="339"/>
        <v>0</v>
      </c>
      <c r="AQ684" s="1">
        <f t="shared" si="340"/>
        <v>0</v>
      </c>
    </row>
    <row r="685" spans="1:43" ht="13.5" customHeight="1" x14ac:dyDescent="0.2">
      <c r="A685" s="73"/>
      <c r="B685" s="241" t="str">
        <f t="shared" si="341"/>
        <v/>
      </c>
      <c r="C685" s="112" t="s">
        <v>3115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42"/>
        <v xml:space="preserve"> 0</v>
      </c>
      <c r="Q685" s="17" t="str">
        <f t="shared" si="343"/>
        <v xml:space="preserve"> 0 </v>
      </c>
      <c r="R685" s="17" t="str">
        <f t="shared" si="344"/>
        <v>00</v>
      </c>
      <c r="S685" s="17" t="str">
        <f t="shared" si="345"/>
        <v xml:space="preserve"> 00</v>
      </c>
      <c r="T685" s="17" t="str">
        <f t="shared" si="353"/>
        <v xml:space="preserve"> 0  00</v>
      </c>
      <c r="U685" s="4">
        <f t="shared" si="346"/>
        <v>0</v>
      </c>
      <c r="V685" s="17" t="str">
        <f t="shared" si="347"/>
        <v xml:space="preserve"> 0</v>
      </c>
      <c r="W685" s="17" t="str">
        <f t="shared" si="354"/>
        <v xml:space="preserve"> 0  0</v>
      </c>
      <c r="X685" s="1" t="str">
        <f t="shared" si="348"/>
        <v>0 00000</v>
      </c>
      <c r="Y685" s="1" t="str">
        <f t="shared" si="349"/>
        <v xml:space="preserve"> 0 00000</v>
      </c>
      <c r="Z685" s="1" t="str">
        <f t="shared" si="355"/>
        <v xml:space="preserve"> 0  0 00000</v>
      </c>
      <c r="AA685" s="1" t="str">
        <f t="shared" si="356"/>
        <v xml:space="preserve"> 000</v>
      </c>
      <c r="AB685" s="1" t="str">
        <f t="shared" si="350"/>
        <v xml:space="preserve">  000</v>
      </c>
      <c r="AC685" s="1" t="str">
        <f t="shared" si="357"/>
        <v xml:space="preserve"> 0   000</v>
      </c>
      <c r="AD685" s="1" t="str">
        <f t="shared" si="358"/>
        <v xml:space="preserve"> </v>
      </c>
      <c r="AE685" s="1" t="str">
        <f t="shared" si="351"/>
        <v xml:space="preserve">  </v>
      </c>
      <c r="AF685" s="1" t="str">
        <f t="shared" si="359"/>
        <v xml:space="preserve"> 0   </v>
      </c>
      <c r="AG685" s="1" t="str">
        <f t="shared" si="331"/>
        <v xml:space="preserve">  00</v>
      </c>
      <c r="AH685" s="1" t="str">
        <f t="shared" si="332"/>
        <v xml:space="preserve">  0</v>
      </c>
      <c r="AI685" s="1" t="str">
        <f t="shared" si="333"/>
        <v xml:space="preserve">  </v>
      </c>
      <c r="AJ685" s="1" t="str">
        <f t="shared" si="334"/>
        <v xml:space="preserve">   0</v>
      </c>
      <c r="AK685" s="1" t="str">
        <f t="shared" si="335"/>
        <v xml:space="preserve">   00</v>
      </c>
      <c r="AL685" s="1" t="str">
        <f t="shared" si="336"/>
        <v xml:space="preserve">   </v>
      </c>
      <c r="AM685" s="1" t="str">
        <f t="shared" si="337"/>
        <v xml:space="preserve"> 0    00</v>
      </c>
      <c r="AN685" s="1" t="str">
        <f t="shared" si="352"/>
        <v xml:space="preserve"> 0    0</v>
      </c>
      <c r="AO685" s="1" t="str">
        <f t="shared" si="338"/>
        <v xml:space="preserve"> 0    </v>
      </c>
      <c r="AP685" s="1" t="str">
        <f t="shared" si="339"/>
        <v>0</v>
      </c>
      <c r="AQ685" s="1">
        <f t="shared" si="340"/>
        <v>0</v>
      </c>
    </row>
    <row r="686" spans="1:43" ht="13.5" customHeight="1" x14ac:dyDescent="0.2">
      <c r="A686" s="73"/>
      <c r="B686" s="241" t="str">
        <f t="shared" si="341"/>
        <v/>
      </c>
      <c r="C686" s="112" t="s">
        <v>3115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42"/>
        <v xml:space="preserve"> 0</v>
      </c>
      <c r="Q686" s="17" t="str">
        <f t="shared" si="343"/>
        <v xml:space="preserve"> 0 </v>
      </c>
      <c r="R686" s="17" t="str">
        <f t="shared" si="344"/>
        <v>00</v>
      </c>
      <c r="S686" s="17" t="str">
        <f t="shared" si="345"/>
        <v xml:space="preserve"> 00</v>
      </c>
      <c r="T686" s="17" t="str">
        <f t="shared" si="353"/>
        <v xml:space="preserve"> 0  00</v>
      </c>
      <c r="U686" s="4">
        <f t="shared" si="346"/>
        <v>0</v>
      </c>
      <c r="V686" s="17" t="str">
        <f t="shared" si="347"/>
        <v xml:space="preserve"> 0</v>
      </c>
      <c r="W686" s="17" t="str">
        <f t="shared" si="354"/>
        <v xml:space="preserve"> 0  0</v>
      </c>
      <c r="X686" s="1" t="str">
        <f t="shared" si="348"/>
        <v>0 00000</v>
      </c>
      <c r="Y686" s="1" t="str">
        <f t="shared" si="349"/>
        <v xml:space="preserve"> 0 00000</v>
      </c>
      <c r="Z686" s="1" t="str">
        <f t="shared" si="355"/>
        <v xml:space="preserve"> 0  0 00000</v>
      </c>
      <c r="AA686" s="1" t="str">
        <f t="shared" si="356"/>
        <v xml:space="preserve"> 000</v>
      </c>
      <c r="AB686" s="1" t="str">
        <f t="shared" si="350"/>
        <v xml:space="preserve">  000</v>
      </c>
      <c r="AC686" s="1" t="str">
        <f t="shared" si="357"/>
        <v xml:space="preserve"> 0   000</v>
      </c>
      <c r="AD686" s="1" t="str">
        <f t="shared" si="358"/>
        <v xml:space="preserve"> </v>
      </c>
      <c r="AE686" s="1" t="str">
        <f t="shared" si="351"/>
        <v xml:space="preserve">  </v>
      </c>
      <c r="AF686" s="1" t="str">
        <f t="shared" si="359"/>
        <v xml:space="preserve"> 0   </v>
      </c>
      <c r="AG686" s="1" t="str">
        <f t="shared" si="331"/>
        <v xml:space="preserve">  00</v>
      </c>
      <c r="AH686" s="1" t="str">
        <f t="shared" si="332"/>
        <v xml:space="preserve">  0</v>
      </c>
      <c r="AI686" s="1" t="str">
        <f t="shared" si="333"/>
        <v xml:space="preserve">  </v>
      </c>
      <c r="AJ686" s="1" t="str">
        <f t="shared" si="334"/>
        <v xml:space="preserve">   0</v>
      </c>
      <c r="AK686" s="1" t="str">
        <f t="shared" si="335"/>
        <v xml:space="preserve">   00</v>
      </c>
      <c r="AL686" s="1" t="str">
        <f t="shared" si="336"/>
        <v xml:space="preserve">   </v>
      </c>
      <c r="AM686" s="1" t="str">
        <f t="shared" si="337"/>
        <v xml:space="preserve"> 0    00</v>
      </c>
      <c r="AN686" s="1" t="str">
        <f t="shared" si="352"/>
        <v xml:space="preserve"> 0    0</v>
      </c>
      <c r="AO686" s="1" t="str">
        <f t="shared" si="338"/>
        <v xml:space="preserve"> 0    </v>
      </c>
      <c r="AP686" s="1" t="str">
        <f t="shared" si="339"/>
        <v>0</v>
      </c>
      <c r="AQ686" s="1">
        <f t="shared" si="340"/>
        <v>0</v>
      </c>
    </row>
    <row r="687" spans="1:43" ht="13.5" customHeight="1" x14ac:dyDescent="0.2">
      <c r="A687" s="73"/>
      <c r="B687" s="241" t="str">
        <f t="shared" si="341"/>
        <v/>
      </c>
      <c r="C687" s="112" t="s">
        <v>3115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42"/>
        <v xml:space="preserve"> 0</v>
      </c>
      <c r="Q687" s="17" t="str">
        <f t="shared" si="343"/>
        <v xml:space="preserve"> 0 </v>
      </c>
      <c r="R687" s="17" t="str">
        <f t="shared" si="344"/>
        <v>00</v>
      </c>
      <c r="S687" s="17" t="str">
        <f t="shared" si="345"/>
        <v xml:space="preserve"> 00</v>
      </c>
      <c r="T687" s="17" t="str">
        <f t="shared" si="353"/>
        <v xml:space="preserve"> 0  00</v>
      </c>
      <c r="U687" s="4">
        <f t="shared" si="346"/>
        <v>0</v>
      </c>
      <c r="V687" s="17" t="str">
        <f t="shared" si="347"/>
        <v xml:space="preserve"> 0</v>
      </c>
      <c r="W687" s="17" t="str">
        <f t="shared" si="354"/>
        <v xml:space="preserve"> 0  0</v>
      </c>
      <c r="X687" s="1" t="str">
        <f t="shared" si="348"/>
        <v>0 00000</v>
      </c>
      <c r="Y687" s="1" t="str">
        <f t="shared" si="349"/>
        <v xml:space="preserve"> 0 00000</v>
      </c>
      <c r="Z687" s="1" t="str">
        <f t="shared" si="355"/>
        <v xml:space="preserve"> 0  0 00000</v>
      </c>
      <c r="AA687" s="1" t="str">
        <f t="shared" si="356"/>
        <v xml:space="preserve"> 000</v>
      </c>
      <c r="AB687" s="1" t="str">
        <f t="shared" si="350"/>
        <v xml:space="preserve">  000</v>
      </c>
      <c r="AC687" s="1" t="str">
        <f t="shared" si="357"/>
        <v xml:space="preserve"> 0   000</v>
      </c>
      <c r="AD687" s="1" t="str">
        <f t="shared" si="358"/>
        <v xml:space="preserve"> </v>
      </c>
      <c r="AE687" s="1" t="str">
        <f t="shared" si="351"/>
        <v xml:space="preserve">  </v>
      </c>
      <c r="AF687" s="1" t="str">
        <f t="shared" si="359"/>
        <v xml:space="preserve"> 0   </v>
      </c>
      <c r="AG687" s="1" t="str">
        <f t="shared" si="331"/>
        <v xml:space="preserve">  00</v>
      </c>
      <c r="AH687" s="1" t="str">
        <f t="shared" si="332"/>
        <v xml:space="preserve">  0</v>
      </c>
      <c r="AI687" s="1" t="str">
        <f t="shared" si="333"/>
        <v xml:space="preserve">  </v>
      </c>
      <c r="AJ687" s="1" t="str">
        <f t="shared" si="334"/>
        <v xml:space="preserve">   0</v>
      </c>
      <c r="AK687" s="1" t="str">
        <f t="shared" si="335"/>
        <v xml:space="preserve">   00</v>
      </c>
      <c r="AL687" s="1" t="str">
        <f t="shared" si="336"/>
        <v xml:space="preserve">   </v>
      </c>
      <c r="AM687" s="1" t="str">
        <f t="shared" si="337"/>
        <v xml:space="preserve"> 0    00</v>
      </c>
      <c r="AN687" s="1" t="str">
        <f t="shared" si="352"/>
        <v xml:space="preserve"> 0    0</v>
      </c>
      <c r="AO687" s="1" t="str">
        <f t="shared" si="338"/>
        <v xml:space="preserve"> 0    </v>
      </c>
      <c r="AP687" s="1" t="str">
        <f t="shared" si="339"/>
        <v>0</v>
      </c>
      <c r="AQ687" s="1">
        <f t="shared" si="340"/>
        <v>0</v>
      </c>
    </row>
    <row r="688" spans="1:43" ht="13.5" customHeight="1" x14ac:dyDescent="0.2">
      <c r="A688" s="73"/>
      <c r="B688" s="241" t="str">
        <f t="shared" si="341"/>
        <v/>
      </c>
      <c r="C688" s="112" t="s">
        <v>3115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42"/>
        <v xml:space="preserve"> 0</v>
      </c>
      <c r="Q688" s="17" t="str">
        <f t="shared" si="343"/>
        <v xml:space="preserve"> 0 </v>
      </c>
      <c r="R688" s="17" t="str">
        <f t="shared" si="344"/>
        <v>00</v>
      </c>
      <c r="S688" s="17" t="str">
        <f t="shared" si="345"/>
        <v xml:space="preserve"> 00</v>
      </c>
      <c r="T688" s="17" t="str">
        <f t="shared" si="353"/>
        <v xml:space="preserve"> 0  00</v>
      </c>
      <c r="U688" s="4">
        <f t="shared" si="346"/>
        <v>0</v>
      </c>
      <c r="V688" s="17" t="str">
        <f t="shared" si="347"/>
        <v xml:space="preserve"> 0</v>
      </c>
      <c r="W688" s="17" t="str">
        <f t="shared" si="354"/>
        <v xml:space="preserve"> 0  0</v>
      </c>
      <c r="X688" s="1" t="str">
        <f t="shared" si="348"/>
        <v>0 00000</v>
      </c>
      <c r="Y688" s="1" t="str">
        <f t="shared" si="349"/>
        <v xml:space="preserve"> 0 00000</v>
      </c>
      <c r="Z688" s="1" t="str">
        <f t="shared" si="355"/>
        <v xml:space="preserve"> 0  0 00000</v>
      </c>
      <c r="AA688" s="1" t="str">
        <f t="shared" si="356"/>
        <v xml:space="preserve"> 000</v>
      </c>
      <c r="AB688" s="1" t="str">
        <f t="shared" si="350"/>
        <v xml:space="preserve">  000</v>
      </c>
      <c r="AC688" s="1" t="str">
        <f t="shared" si="357"/>
        <v xml:space="preserve"> 0   000</v>
      </c>
      <c r="AD688" s="1" t="str">
        <f t="shared" si="358"/>
        <v xml:space="preserve"> </v>
      </c>
      <c r="AE688" s="1" t="str">
        <f t="shared" si="351"/>
        <v xml:space="preserve">  </v>
      </c>
      <c r="AF688" s="1" t="str">
        <f t="shared" si="359"/>
        <v xml:space="preserve"> 0   </v>
      </c>
      <c r="AG688" s="1" t="str">
        <f t="shared" si="331"/>
        <v xml:space="preserve">  00</v>
      </c>
      <c r="AH688" s="1" t="str">
        <f t="shared" si="332"/>
        <v xml:space="preserve">  0</v>
      </c>
      <c r="AI688" s="1" t="str">
        <f t="shared" si="333"/>
        <v xml:space="preserve">  </v>
      </c>
      <c r="AJ688" s="1" t="str">
        <f t="shared" si="334"/>
        <v xml:space="preserve">   0</v>
      </c>
      <c r="AK688" s="1" t="str">
        <f t="shared" si="335"/>
        <v xml:space="preserve">   00</v>
      </c>
      <c r="AL688" s="1" t="str">
        <f t="shared" si="336"/>
        <v xml:space="preserve">   </v>
      </c>
      <c r="AM688" s="1" t="str">
        <f t="shared" si="337"/>
        <v xml:space="preserve"> 0    00</v>
      </c>
      <c r="AN688" s="1" t="str">
        <f t="shared" si="352"/>
        <v xml:space="preserve"> 0    0</v>
      </c>
      <c r="AO688" s="1" t="str">
        <f t="shared" si="338"/>
        <v xml:space="preserve"> 0    </v>
      </c>
      <c r="AP688" s="1" t="str">
        <f t="shared" si="339"/>
        <v>0</v>
      </c>
      <c r="AQ688" s="1">
        <f t="shared" si="340"/>
        <v>0</v>
      </c>
    </row>
    <row r="689" spans="1:43" ht="13.5" customHeight="1" x14ac:dyDescent="0.2">
      <c r="A689" s="73"/>
      <c r="B689" s="241" t="str">
        <f t="shared" si="341"/>
        <v/>
      </c>
      <c r="C689" s="112" t="s">
        <v>3115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42"/>
        <v xml:space="preserve"> 0</v>
      </c>
      <c r="Q689" s="17" t="str">
        <f t="shared" si="343"/>
        <v xml:space="preserve"> 0 </v>
      </c>
      <c r="R689" s="17" t="str">
        <f t="shared" si="344"/>
        <v>00</v>
      </c>
      <c r="S689" s="17" t="str">
        <f t="shared" si="345"/>
        <v xml:space="preserve"> 00</v>
      </c>
      <c r="T689" s="17" t="str">
        <f t="shared" si="353"/>
        <v xml:space="preserve"> 0  00</v>
      </c>
      <c r="U689" s="4">
        <f t="shared" si="346"/>
        <v>0</v>
      </c>
      <c r="V689" s="17" t="str">
        <f t="shared" si="347"/>
        <v xml:space="preserve"> 0</v>
      </c>
      <c r="W689" s="17" t="str">
        <f t="shared" si="354"/>
        <v xml:space="preserve"> 0  0</v>
      </c>
      <c r="X689" s="1" t="str">
        <f t="shared" si="348"/>
        <v>0 00000</v>
      </c>
      <c r="Y689" s="1" t="str">
        <f t="shared" si="349"/>
        <v xml:space="preserve"> 0 00000</v>
      </c>
      <c r="Z689" s="1" t="str">
        <f t="shared" si="355"/>
        <v xml:space="preserve"> 0  0 00000</v>
      </c>
      <c r="AA689" s="1" t="str">
        <f t="shared" si="356"/>
        <v xml:space="preserve"> 000</v>
      </c>
      <c r="AB689" s="1" t="str">
        <f t="shared" si="350"/>
        <v xml:space="preserve">  000</v>
      </c>
      <c r="AC689" s="1" t="str">
        <f t="shared" si="357"/>
        <v xml:space="preserve"> 0   000</v>
      </c>
      <c r="AD689" s="1" t="str">
        <f t="shared" si="358"/>
        <v xml:space="preserve"> </v>
      </c>
      <c r="AE689" s="1" t="str">
        <f t="shared" si="351"/>
        <v xml:space="preserve">  </v>
      </c>
      <c r="AF689" s="1" t="str">
        <f t="shared" si="359"/>
        <v xml:space="preserve"> 0   </v>
      </c>
      <c r="AG689" s="1" t="str">
        <f t="shared" si="331"/>
        <v xml:space="preserve">  00</v>
      </c>
      <c r="AH689" s="1" t="str">
        <f t="shared" si="332"/>
        <v xml:space="preserve">  0</v>
      </c>
      <c r="AI689" s="1" t="str">
        <f t="shared" si="333"/>
        <v xml:space="preserve">  </v>
      </c>
      <c r="AJ689" s="1" t="str">
        <f t="shared" si="334"/>
        <v xml:space="preserve">   0</v>
      </c>
      <c r="AK689" s="1" t="str">
        <f t="shared" si="335"/>
        <v xml:space="preserve">   00</v>
      </c>
      <c r="AL689" s="1" t="str">
        <f t="shared" si="336"/>
        <v xml:space="preserve">   </v>
      </c>
      <c r="AM689" s="1" t="str">
        <f t="shared" si="337"/>
        <v xml:space="preserve"> 0    00</v>
      </c>
      <c r="AN689" s="1" t="str">
        <f t="shared" si="352"/>
        <v xml:space="preserve"> 0    0</v>
      </c>
      <c r="AO689" s="1" t="str">
        <f t="shared" si="338"/>
        <v xml:space="preserve"> 0    </v>
      </c>
      <c r="AP689" s="1" t="str">
        <f t="shared" si="339"/>
        <v>0</v>
      </c>
      <c r="AQ689" s="1">
        <f t="shared" si="340"/>
        <v>0</v>
      </c>
    </row>
    <row r="690" spans="1:43" ht="13.5" customHeight="1" x14ac:dyDescent="0.2">
      <c r="A690" s="73"/>
      <c r="B690" s="241" t="str">
        <f t="shared" si="341"/>
        <v/>
      </c>
      <c r="C690" s="112" t="s">
        <v>3115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42"/>
        <v xml:space="preserve"> 0</v>
      </c>
      <c r="Q690" s="17" t="str">
        <f t="shared" si="343"/>
        <v xml:space="preserve"> 0 </v>
      </c>
      <c r="R690" s="17" t="str">
        <f t="shared" si="344"/>
        <v>00</v>
      </c>
      <c r="S690" s="17" t="str">
        <f t="shared" si="345"/>
        <v xml:space="preserve"> 00</v>
      </c>
      <c r="T690" s="17" t="str">
        <f t="shared" si="353"/>
        <v xml:space="preserve"> 0  00</v>
      </c>
      <c r="U690" s="4">
        <f t="shared" si="346"/>
        <v>0</v>
      </c>
      <c r="V690" s="17" t="str">
        <f t="shared" si="347"/>
        <v xml:space="preserve"> 0</v>
      </c>
      <c r="W690" s="17" t="str">
        <f t="shared" si="354"/>
        <v xml:space="preserve"> 0  0</v>
      </c>
      <c r="X690" s="1" t="str">
        <f t="shared" si="348"/>
        <v>0 00000</v>
      </c>
      <c r="Y690" s="1" t="str">
        <f t="shared" si="349"/>
        <v xml:space="preserve"> 0 00000</v>
      </c>
      <c r="Z690" s="1" t="str">
        <f t="shared" si="355"/>
        <v xml:space="preserve"> 0  0 00000</v>
      </c>
      <c r="AA690" s="1" t="str">
        <f t="shared" si="356"/>
        <v xml:space="preserve"> 000</v>
      </c>
      <c r="AB690" s="1" t="str">
        <f t="shared" si="350"/>
        <v xml:space="preserve">  000</v>
      </c>
      <c r="AC690" s="1" t="str">
        <f t="shared" si="357"/>
        <v xml:space="preserve"> 0   000</v>
      </c>
      <c r="AD690" s="1" t="str">
        <f t="shared" si="358"/>
        <v xml:space="preserve"> </v>
      </c>
      <c r="AE690" s="1" t="str">
        <f t="shared" si="351"/>
        <v xml:space="preserve">  </v>
      </c>
      <c r="AF690" s="1" t="str">
        <f t="shared" si="359"/>
        <v xml:space="preserve"> 0   </v>
      </c>
      <c r="AG690" s="1" t="str">
        <f t="shared" si="331"/>
        <v xml:space="preserve">  00</v>
      </c>
      <c r="AH690" s="1" t="str">
        <f t="shared" si="332"/>
        <v xml:space="preserve">  0</v>
      </c>
      <c r="AI690" s="1" t="str">
        <f t="shared" si="333"/>
        <v xml:space="preserve">  </v>
      </c>
      <c r="AJ690" s="1" t="str">
        <f t="shared" si="334"/>
        <v xml:space="preserve">   0</v>
      </c>
      <c r="AK690" s="1" t="str">
        <f t="shared" si="335"/>
        <v xml:space="preserve">   00</v>
      </c>
      <c r="AL690" s="1" t="str">
        <f t="shared" si="336"/>
        <v xml:space="preserve">   </v>
      </c>
      <c r="AM690" s="1" t="str">
        <f t="shared" si="337"/>
        <v xml:space="preserve"> 0    00</v>
      </c>
      <c r="AN690" s="1" t="str">
        <f t="shared" si="352"/>
        <v xml:space="preserve"> 0    0</v>
      </c>
      <c r="AO690" s="1" t="str">
        <f t="shared" si="338"/>
        <v xml:space="preserve"> 0    </v>
      </c>
      <c r="AP690" s="1" t="str">
        <f t="shared" si="339"/>
        <v>0</v>
      </c>
      <c r="AQ690" s="1">
        <f t="shared" si="340"/>
        <v>0</v>
      </c>
    </row>
    <row r="691" spans="1:43" ht="13.5" customHeight="1" x14ac:dyDescent="0.2">
      <c r="A691" s="73"/>
      <c r="B691" s="241" t="str">
        <f t="shared" si="341"/>
        <v/>
      </c>
      <c r="C691" s="112" t="s">
        <v>3115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42"/>
        <v xml:space="preserve"> 0</v>
      </c>
      <c r="Q691" s="17" t="str">
        <f t="shared" si="343"/>
        <v xml:space="preserve"> 0 </v>
      </c>
      <c r="R691" s="17" t="str">
        <f t="shared" si="344"/>
        <v>00</v>
      </c>
      <c r="S691" s="17" t="str">
        <f t="shared" si="345"/>
        <v xml:space="preserve"> 00</v>
      </c>
      <c r="T691" s="17" t="str">
        <f t="shared" si="353"/>
        <v xml:space="preserve"> 0  00</v>
      </c>
      <c r="U691" s="4">
        <f t="shared" si="346"/>
        <v>0</v>
      </c>
      <c r="V691" s="17" t="str">
        <f t="shared" si="347"/>
        <v xml:space="preserve"> 0</v>
      </c>
      <c r="W691" s="17" t="str">
        <f t="shared" si="354"/>
        <v xml:space="preserve"> 0  0</v>
      </c>
      <c r="X691" s="1" t="str">
        <f t="shared" si="348"/>
        <v>0 00000</v>
      </c>
      <c r="Y691" s="1" t="str">
        <f t="shared" si="349"/>
        <v xml:space="preserve"> 0 00000</v>
      </c>
      <c r="Z691" s="1" t="str">
        <f t="shared" si="355"/>
        <v xml:space="preserve"> 0  0 00000</v>
      </c>
      <c r="AA691" s="1" t="str">
        <f t="shared" si="356"/>
        <v xml:space="preserve"> 000</v>
      </c>
      <c r="AB691" s="1" t="str">
        <f t="shared" si="350"/>
        <v xml:space="preserve">  000</v>
      </c>
      <c r="AC691" s="1" t="str">
        <f t="shared" si="357"/>
        <v xml:space="preserve"> 0   000</v>
      </c>
      <c r="AD691" s="1" t="str">
        <f t="shared" si="358"/>
        <v xml:space="preserve"> </v>
      </c>
      <c r="AE691" s="1" t="str">
        <f t="shared" si="351"/>
        <v xml:space="preserve">  </v>
      </c>
      <c r="AF691" s="1" t="str">
        <f t="shared" si="359"/>
        <v xml:space="preserve"> 0   </v>
      </c>
      <c r="AG691" s="1" t="str">
        <f t="shared" si="331"/>
        <v xml:space="preserve">  00</v>
      </c>
      <c r="AH691" s="1" t="str">
        <f t="shared" si="332"/>
        <v xml:space="preserve">  0</v>
      </c>
      <c r="AI691" s="1" t="str">
        <f t="shared" si="333"/>
        <v xml:space="preserve">  </v>
      </c>
      <c r="AJ691" s="1" t="str">
        <f t="shared" si="334"/>
        <v xml:space="preserve">   0</v>
      </c>
      <c r="AK691" s="1" t="str">
        <f t="shared" si="335"/>
        <v xml:space="preserve">   00</v>
      </c>
      <c r="AL691" s="1" t="str">
        <f t="shared" si="336"/>
        <v xml:space="preserve">   </v>
      </c>
      <c r="AM691" s="1" t="str">
        <f t="shared" si="337"/>
        <v xml:space="preserve"> 0    00</v>
      </c>
      <c r="AN691" s="1" t="str">
        <f t="shared" si="352"/>
        <v xml:space="preserve"> 0    0</v>
      </c>
      <c r="AO691" s="1" t="str">
        <f t="shared" si="338"/>
        <v xml:space="preserve"> 0    </v>
      </c>
      <c r="AP691" s="1" t="str">
        <f t="shared" si="339"/>
        <v>0</v>
      </c>
      <c r="AQ691" s="1">
        <f t="shared" si="340"/>
        <v>0</v>
      </c>
    </row>
    <row r="692" spans="1:43" ht="13.5" customHeight="1" x14ac:dyDescent="0.2">
      <c r="A692" s="73"/>
      <c r="B692" s="241" t="str">
        <f t="shared" si="341"/>
        <v/>
      </c>
      <c r="C692" s="112" t="s">
        <v>3115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42"/>
        <v xml:space="preserve"> 0</v>
      </c>
      <c r="Q692" s="17" t="str">
        <f t="shared" si="343"/>
        <v xml:space="preserve"> 0 </v>
      </c>
      <c r="R692" s="17" t="str">
        <f t="shared" si="344"/>
        <v>00</v>
      </c>
      <c r="S692" s="17" t="str">
        <f t="shared" si="345"/>
        <v xml:space="preserve"> 00</v>
      </c>
      <c r="T692" s="17" t="str">
        <f t="shared" si="353"/>
        <v xml:space="preserve"> 0  00</v>
      </c>
      <c r="U692" s="4">
        <f t="shared" si="346"/>
        <v>0</v>
      </c>
      <c r="V692" s="17" t="str">
        <f t="shared" si="347"/>
        <v xml:space="preserve"> 0</v>
      </c>
      <c r="W692" s="17" t="str">
        <f t="shared" si="354"/>
        <v xml:space="preserve"> 0  0</v>
      </c>
      <c r="X692" s="1" t="str">
        <f t="shared" si="348"/>
        <v>0 00000</v>
      </c>
      <c r="Y692" s="1" t="str">
        <f t="shared" si="349"/>
        <v xml:space="preserve"> 0 00000</v>
      </c>
      <c r="Z692" s="1" t="str">
        <f t="shared" si="355"/>
        <v xml:space="preserve"> 0  0 00000</v>
      </c>
      <c r="AA692" s="1" t="str">
        <f t="shared" si="356"/>
        <v xml:space="preserve"> 000</v>
      </c>
      <c r="AB692" s="1" t="str">
        <f t="shared" si="350"/>
        <v xml:space="preserve">  000</v>
      </c>
      <c r="AC692" s="1" t="str">
        <f t="shared" si="357"/>
        <v xml:space="preserve"> 0   000</v>
      </c>
      <c r="AD692" s="1" t="str">
        <f t="shared" si="358"/>
        <v xml:space="preserve"> </v>
      </c>
      <c r="AE692" s="1" t="str">
        <f t="shared" si="351"/>
        <v xml:space="preserve">  </v>
      </c>
      <c r="AF692" s="1" t="str">
        <f t="shared" si="359"/>
        <v xml:space="preserve"> 0   </v>
      </c>
      <c r="AG692" s="1" t="str">
        <f t="shared" si="331"/>
        <v xml:space="preserve">  00</v>
      </c>
      <c r="AH692" s="1" t="str">
        <f t="shared" si="332"/>
        <v xml:space="preserve">  0</v>
      </c>
      <c r="AI692" s="1" t="str">
        <f t="shared" si="333"/>
        <v xml:space="preserve">  </v>
      </c>
      <c r="AJ692" s="1" t="str">
        <f t="shared" si="334"/>
        <v xml:space="preserve">   0</v>
      </c>
      <c r="AK692" s="1" t="str">
        <f t="shared" si="335"/>
        <v xml:space="preserve">   00</v>
      </c>
      <c r="AL692" s="1" t="str">
        <f t="shared" si="336"/>
        <v xml:space="preserve">   </v>
      </c>
      <c r="AM692" s="1" t="str">
        <f t="shared" si="337"/>
        <v xml:space="preserve"> 0    00</v>
      </c>
      <c r="AN692" s="1" t="str">
        <f t="shared" si="352"/>
        <v xml:space="preserve"> 0    0</v>
      </c>
      <c r="AO692" s="1" t="str">
        <f t="shared" si="338"/>
        <v xml:space="preserve"> 0    </v>
      </c>
      <c r="AP692" s="1" t="str">
        <f t="shared" si="339"/>
        <v>0</v>
      </c>
      <c r="AQ692" s="1">
        <f t="shared" si="340"/>
        <v>0</v>
      </c>
    </row>
    <row r="693" spans="1:43" ht="13.5" customHeight="1" x14ac:dyDescent="0.2">
      <c r="A693" s="73"/>
      <c r="B693" s="241" t="str">
        <f t="shared" si="341"/>
        <v/>
      </c>
      <c r="C693" s="112" t="s">
        <v>3115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42"/>
        <v xml:space="preserve"> 0</v>
      </c>
      <c r="Q693" s="17" t="str">
        <f t="shared" si="343"/>
        <v xml:space="preserve"> 0 </v>
      </c>
      <c r="R693" s="17" t="str">
        <f t="shared" si="344"/>
        <v>00</v>
      </c>
      <c r="S693" s="17" t="str">
        <f t="shared" si="345"/>
        <v xml:space="preserve"> 00</v>
      </c>
      <c r="T693" s="17" t="str">
        <f t="shared" si="353"/>
        <v xml:space="preserve"> 0  00</v>
      </c>
      <c r="U693" s="4">
        <f t="shared" si="346"/>
        <v>0</v>
      </c>
      <c r="V693" s="17" t="str">
        <f t="shared" si="347"/>
        <v xml:space="preserve"> 0</v>
      </c>
      <c r="W693" s="17" t="str">
        <f t="shared" si="354"/>
        <v xml:space="preserve"> 0  0</v>
      </c>
      <c r="X693" s="1" t="str">
        <f t="shared" si="348"/>
        <v>0 00000</v>
      </c>
      <c r="Y693" s="1" t="str">
        <f t="shared" si="349"/>
        <v xml:space="preserve"> 0 00000</v>
      </c>
      <c r="Z693" s="1" t="str">
        <f t="shared" si="355"/>
        <v xml:space="preserve"> 0  0 00000</v>
      </c>
      <c r="AA693" s="1" t="str">
        <f t="shared" si="356"/>
        <v xml:space="preserve"> 000</v>
      </c>
      <c r="AB693" s="1" t="str">
        <f t="shared" si="350"/>
        <v xml:space="preserve">  000</v>
      </c>
      <c r="AC693" s="1" t="str">
        <f t="shared" si="357"/>
        <v xml:space="preserve"> 0   000</v>
      </c>
      <c r="AD693" s="1" t="str">
        <f t="shared" si="358"/>
        <v xml:space="preserve"> </v>
      </c>
      <c r="AE693" s="1" t="str">
        <f t="shared" si="351"/>
        <v xml:space="preserve">  </v>
      </c>
      <c r="AF693" s="1" t="str">
        <f t="shared" si="359"/>
        <v xml:space="preserve"> 0   </v>
      </c>
      <c r="AG693" s="1" t="str">
        <f t="shared" si="331"/>
        <v xml:space="preserve">  00</v>
      </c>
      <c r="AH693" s="1" t="str">
        <f t="shared" si="332"/>
        <v xml:space="preserve">  0</v>
      </c>
      <c r="AI693" s="1" t="str">
        <f t="shared" si="333"/>
        <v xml:space="preserve">  </v>
      </c>
      <c r="AJ693" s="1" t="str">
        <f t="shared" si="334"/>
        <v xml:space="preserve">   0</v>
      </c>
      <c r="AK693" s="1" t="str">
        <f t="shared" si="335"/>
        <v xml:space="preserve">   00</v>
      </c>
      <c r="AL693" s="1" t="str">
        <f t="shared" si="336"/>
        <v xml:space="preserve">   </v>
      </c>
      <c r="AM693" s="1" t="str">
        <f t="shared" si="337"/>
        <v xml:space="preserve"> 0    00</v>
      </c>
      <c r="AN693" s="1" t="str">
        <f t="shared" si="352"/>
        <v xml:space="preserve"> 0    0</v>
      </c>
      <c r="AO693" s="1" t="str">
        <f t="shared" si="338"/>
        <v xml:space="preserve"> 0    </v>
      </c>
      <c r="AP693" s="1" t="str">
        <f t="shared" si="339"/>
        <v>0</v>
      </c>
      <c r="AQ693" s="1">
        <f t="shared" si="340"/>
        <v>0</v>
      </c>
    </row>
    <row r="694" spans="1:43" ht="13.5" customHeight="1" x14ac:dyDescent="0.2">
      <c r="A694" s="73"/>
      <c r="B694" s="241" t="str">
        <f t="shared" si="341"/>
        <v/>
      </c>
      <c r="C694" s="112" t="s">
        <v>3115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42"/>
        <v xml:space="preserve"> 0</v>
      </c>
      <c r="Q694" s="17" t="str">
        <f t="shared" si="343"/>
        <v xml:space="preserve"> 0 </v>
      </c>
      <c r="R694" s="17" t="str">
        <f t="shared" si="344"/>
        <v>00</v>
      </c>
      <c r="S694" s="17" t="str">
        <f t="shared" si="345"/>
        <v xml:space="preserve"> 00</v>
      </c>
      <c r="T694" s="17" t="str">
        <f t="shared" si="353"/>
        <v xml:space="preserve"> 0  00</v>
      </c>
      <c r="U694" s="4">
        <f t="shared" si="346"/>
        <v>0</v>
      </c>
      <c r="V694" s="17" t="str">
        <f t="shared" si="347"/>
        <v xml:space="preserve"> 0</v>
      </c>
      <c r="W694" s="17" t="str">
        <f t="shared" si="354"/>
        <v xml:space="preserve"> 0  0</v>
      </c>
      <c r="X694" s="1" t="str">
        <f t="shared" si="348"/>
        <v>0 00000</v>
      </c>
      <c r="Y694" s="1" t="str">
        <f t="shared" si="349"/>
        <v xml:space="preserve"> 0 00000</v>
      </c>
      <c r="Z694" s="1" t="str">
        <f t="shared" si="355"/>
        <v xml:space="preserve"> 0  0 00000</v>
      </c>
      <c r="AA694" s="1" t="str">
        <f t="shared" si="356"/>
        <v xml:space="preserve"> 000</v>
      </c>
      <c r="AB694" s="1" t="str">
        <f t="shared" si="350"/>
        <v xml:space="preserve">  000</v>
      </c>
      <c r="AC694" s="1" t="str">
        <f t="shared" si="357"/>
        <v xml:space="preserve"> 0   000</v>
      </c>
      <c r="AD694" s="1" t="str">
        <f t="shared" si="358"/>
        <v xml:space="preserve"> </v>
      </c>
      <c r="AE694" s="1" t="str">
        <f t="shared" si="351"/>
        <v xml:space="preserve">  </v>
      </c>
      <c r="AF694" s="1" t="str">
        <f t="shared" si="359"/>
        <v xml:space="preserve"> 0   </v>
      </c>
      <c r="AG694" s="1" t="str">
        <f t="shared" si="331"/>
        <v xml:space="preserve">  00</v>
      </c>
      <c r="AH694" s="1" t="str">
        <f t="shared" si="332"/>
        <v xml:space="preserve">  0</v>
      </c>
      <c r="AI694" s="1" t="str">
        <f t="shared" si="333"/>
        <v xml:space="preserve">  </v>
      </c>
      <c r="AJ694" s="1" t="str">
        <f t="shared" si="334"/>
        <v xml:space="preserve">   0</v>
      </c>
      <c r="AK694" s="1" t="str">
        <f t="shared" si="335"/>
        <v xml:space="preserve">   00</v>
      </c>
      <c r="AL694" s="1" t="str">
        <f t="shared" si="336"/>
        <v xml:space="preserve">   </v>
      </c>
      <c r="AM694" s="1" t="str">
        <f t="shared" si="337"/>
        <v xml:space="preserve"> 0    00</v>
      </c>
      <c r="AN694" s="1" t="str">
        <f t="shared" si="352"/>
        <v xml:space="preserve"> 0    0</v>
      </c>
      <c r="AO694" s="1" t="str">
        <f t="shared" si="338"/>
        <v xml:space="preserve"> 0    </v>
      </c>
      <c r="AP694" s="1" t="str">
        <f t="shared" si="339"/>
        <v>0</v>
      </c>
      <c r="AQ694" s="1">
        <f t="shared" si="340"/>
        <v>0</v>
      </c>
    </row>
    <row r="695" spans="1:43" ht="13.5" customHeight="1" x14ac:dyDescent="0.2">
      <c r="A695" s="73"/>
      <c r="B695" s="241" t="str">
        <f t="shared" si="341"/>
        <v/>
      </c>
      <c r="C695" s="112" t="s">
        <v>3115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42"/>
        <v xml:space="preserve"> 0</v>
      </c>
      <c r="Q695" s="17" t="str">
        <f t="shared" si="343"/>
        <v xml:space="preserve"> 0 </v>
      </c>
      <c r="R695" s="17" t="str">
        <f t="shared" si="344"/>
        <v>00</v>
      </c>
      <c r="S695" s="17" t="str">
        <f t="shared" si="345"/>
        <v xml:space="preserve"> 00</v>
      </c>
      <c r="T695" s="17" t="str">
        <f t="shared" si="353"/>
        <v xml:space="preserve"> 0  00</v>
      </c>
      <c r="U695" s="4">
        <f t="shared" si="346"/>
        <v>0</v>
      </c>
      <c r="V695" s="17" t="str">
        <f t="shared" si="347"/>
        <v xml:space="preserve"> 0</v>
      </c>
      <c r="W695" s="17" t="str">
        <f t="shared" si="354"/>
        <v xml:space="preserve"> 0  0</v>
      </c>
      <c r="X695" s="1" t="str">
        <f t="shared" si="348"/>
        <v>0 00000</v>
      </c>
      <c r="Y695" s="1" t="str">
        <f t="shared" si="349"/>
        <v xml:space="preserve"> 0 00000</v>
      </c>
      <c r="Z695" s="1" t="str">
        <f t="shared" si="355"/>
        <v xml:space="preserve"> 0  0 00000</v>
      </c>
      <c r="AA695" s="1" t="str">
        <f t="shared" si="356"/>
        <v xml:space="preserve"> 000</v>
      </c>
      <c r="AB695" s="1" t="str">
        <f t="shared" si="350"/>
        <v xml:space="preserve">  000</v>
      </c>
      <c r="AC695" s="1" t="str">
        <f t="shared" si="357"/>
        <v xml:space="preserve"> 0   000</v>
      </c>
      <c r="AD695" s="1" t="str">
        <f t="shared" si="358"/>
        <v xml:space="preserve"> </v>
      </c>
      <c r="AE695" s="1" t="str">
        <f t="shared" si="351"/>
        <v xml:space="preserve">  </v>
      </c>
      <c r="AF695" s="1" t="str">
        <f t="shared" si="359"/>
        <v xml:space="preserve"> 0   </v>
      </c>
      <c r="AG695" s="1" t="str">
        <f t="shared" si="331"/>
        <v xml:space="preserve">  00</v>
      </c>
      <c r="AH695" s="1" t="str">
        <f t="shared" si="332"/>
        <v xml:space="preserve">  0</v>
      </c>
      <c r="AI695" s="1" t="str">
        <f t="shared" si="333"/>
        <v xml:space="preserve">  </v>
      </c>
      <c r="AJ695" s="1" t="str">
        <f t="shared" si="334"/>
        <v xml:space="preserve">   0</v>
      </c>
      <c r="AK695" s="1" t="str">
        <f t="shared" si="335"/>
        <v xml:space="preserve">   00</v>
      </c>
      <c r="AL695" s="1" t="str">
        <f t="shared" si="336"/>
        <v xml:space="preserve">   </v>
      </c>
      <c r="AM695" s="1" t="str">
        <f t="shared" si="337"/>
        <v xml:space="preserve"> 0    00</v>
      </c>
      <c r="AN695" s="1" t="str">
        <f t="shared" si="352"/>
        <v xml:space="preserve"> 0    0</v>
      </c>
      <c r="AO695" s="1" t="str">
        <f t="shared" si="338"/>
        <v xml:space="preserve"> 0    </v>
      </c>
      <c r="AP695" s="1" t="str">
        <f t="shared" si="339"/>
        <v>0</v>
      </c>
      <c r="AQ695" s="1">
        <f t="shared" si="340"/>
        <v>0</v>
      </c>
    </row>
    <row r="696" spans="1:43" ht="13.5" customHeight="1" x14ac:dyDescent="0.2">
      <c r="A696" s="73"/>
      <c r="B696" s="241" t="str">
        <f t="shared" si="341"/>
        <v/>
      </c>
      <c r="C696" s="112" t="s">
        <v>3115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42"/>
        <v xml:space="preserve"> 0</v>
      </c>
      <c r="Q696" s="17" t="str">
        <f t="shared" si="343"/>
        <v xml:space="preserve"> 0 </v>
      </c>
      <c r="R696" s="17" t="str">
        <f t="shared" si="344"/>
        <v>00</v>
      </c>
      <c r="S696" s="17" t="str">
        <f t="shared" si="345"/>
        <v xml:space="preserve"> 00</v>
      </c>
      <c r="T696" s="17" t="str">
        <f t="shared" si="353"/>
        <v xml:space="preserve"> 0  00</v>
      </c>
      <c r="U696" s="4">
        <f t="shared" si="346"/>
        <v>0</v>
      </c>
      <c r="V696" s="17" t="str">
        <f t="shared" si="347"/>
        <v xml:space="preserve"> 0</v>
      </c>
      <c r="W696" s="17" t="str">
        <f t="shared" si="354"/>
        <v xml:space="preserve"> 0  0</v>
      </c>
      <c r="X696" s="1" t="str">
        <f t="shared" si="348"/>
        <v>0 00000</v>
      </c>
      <c r="Y696" s="1" t="str">
        <f t="shared" si="349"/>
        <v xml:space="preserve"> 0 00000</v>
      </c>
      <c r="Z696" s="1" t="str">
        <f t="shared" si="355"/>
        <v xml:space="preserve"> 0  0 00000</v>
      </c>
      <c r="AA696" s="1" t="str">
        <f t="shared" si="356"/>
        <v xml:space="preserve"> 000</v>
      </c>
      <c r="AB696" s="1" t="str">
        <f t="shared" si="350"/>
        <v xml:space="preserve">  000</v>
      </c>
      <c r="AC696" s="1" t="str">
        <f t="shared" si="357"/>
        <v xml:space="preserve"> 0   000</v>
      </c>
      <c r="AD696" s="1" t="str">
        <f t="shared" si="358"/>
        <v xml:space="preserve"> </v>
      </c>
      <c r="AE696" s="1" t="str">
        <f t="shared" si="351"/>
        <v xml:space="preserve">  </v>
      </c>
      <c r="AF696" s="1" t="str">
        <f t="shared" si="359"/>
        <v xml:space="preserve"> 0   </v>
      </c>
      <c r="AG696" s="1" t="str">
        <f t="shared" si="331"/>
        <v xml:space="preserve">  00</v>
      </c>
      <c r="AH696" s="1" t="str">
        <f t="shared" si="332"/>
        <v xml:space="preserve">  0</v>
      </c>
      <c r="AI696" s="1" t="str">
        <f t="shared" si="333"/>
        <v xml:space="preserve">  </v>
      </c>
      <c r="AJ696" s="1" t="str">
        <f t="shared" si="334"/>
        <v xml:space="preserve">   0</v>
      </c>
      <c r="AK696" s="1" t="str">
        <f t="shared" si="335"/>
        <v xml:space="preserve">   00</v>
      </c>
      <c r="AL696" s="1" t="str">
        <f t="shared" si="336"/>
        <v xml:space="preserve">   </v>
      </c>
      <c r="AM696" s="1" t="str">
        <f t="shared" si="337"/>
        <v xml:space="preserve"> 0    00</v>
      </c>
      <c r="AN696" s="1" t="str">
        <f t="shared" si="352"/>
        <v xml:space="preserve"> 0    0</v>
      </c>
      <c r="AO696" s="1" t="str">
        <f t="shared" si="338"/>
        <v xml:space="preserve"> 0    </v>
      </c>
      <c r="AP696" s="1" t="str">
        <f t="shared" si="339"/>
        <v>0</v>
      </c>
      <c r="AQ696" s="1">
        <f t="shared" si="340"/>
        <v>0</v>
      </c>
    </row>
    <row r="697" spans="1:43" ht="13.5" customHeight="1" x14ac:dyDescent="0.2">
      <c r="A697" s="73"/>
      <c r="B697" s="241" t="str">
        <f t="shared" si="341"/>
        <v/>
      </c>
      <c r="C697" s="112" t="s">
        <v>3115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42"/>
        <v xml:space="preserve"> 0</v>
      </c>
      <c r="Q697" s="17" t="str">
        <f t="shared" si="343"/>
        <v xml:space="preserve"> 0 </v>
      </c>
      <c r="R697" s="17" t="str">
        <f t="shared" si="344"/>
        <v>00</v>
      </c>
      <c r="S697" s="17" t="str">
        <f t="shared" si="345"/>
        <v xml:space="preserve"> 00</v>
      </c>
      <c r="T697" s="17" t="str">
        <f t="shared" si="353"/>
        <v xml:space="preserve"> 0  00</v>
      </c>
      <c r="U697" s="4">
        <f t="shared" si="346"/>
        <v>0</v>
      </c>
      <c r="V697" s="17" t="str">
        <f t="shared" si="347"/>
        <v xml:space="preserve"> 0</v>
      </c>
      <c r="W697" s="17" t="str">
        <f t="shared" si="354"/>
        <v xml:space="preserve"> 0  0</v>
      </c>
      <c r="X697" s="1" t="str">
        <f t="shared" si="348"/>
        <v>0 00000</v>
      </c>
      <c r="Y697" s="1" t="str">
        <f t="shared" si="349"/>
        <v xml:space="preserve"> 0 00000</v>
      </c>
      <c r="Z697" s="1" t="str">
        <f t="shared" si="355"/>
        <v xml:space="preserve"> 0  0 00000</v>
      </c>
      <c r="AA697" s="1" t="str">
        <f t="shared" si="356"/>
        <v xml:space="preserve"> 000</v>
      </c>
      <c r="AB697" s="1" t="str">
        <f t="shared" si="350"/>
        <v xml:space="preserve">  000</v>
      </c>
      <c r="AC697" s="1" t="str">
        <f t="shared" si="357"/>
        <v xml:space="preserve"> 0   000</v>
      </c>
      <c r="AD697" s="1" t="str">
        <f t="shared" si="358"/>
        <v xml:space="preserve"> </v>
      </c>
      <c r="AE697" s="1" t="str">
        <f t="shared" si="351"/>
        <v xml:space="preserve">  </v>
      </c>
      <c r="AF697" s="1" t="str">
        <f t="shared" si="359"/>
        <v xml:space="preserve"> 0   </v>
      </c>
      <c r="AG697" s="1" t="str">
        <f t="shared" si="331"/>
        <v xml:space="preserve">  00</v>
      </c>
      <c r="AH697" s="1" t="str">
        <f t="shared" si="332"/>
        <v xml:space="preserve">  0</v>
      </c>
      <c r="AI697" s="1" t="str">
        <f t="shared" si="333"/>
        <v xml:space="preserve">  </v>
      </c>
      <c r="AJ697" s="1" t="str">
        <f t="shared" si="334"/>
        <v xml:space="preserve">   0</v>
      </c>
      <c r="AK697" s="1" t="str">
        <f t="shared" si="335"/>
        <v xml:space="preserve">   00</v>
      </c>
      <c r="AL697" s="1" t="str">
        <f t="shared" si="336"/>
        <v xml:space="preserve">   </v>
      </c>
      <c r="AM697" s="1" t="str">
        <f t="shared" si="337"/>
        <v xml:space="preserve"> 0    00</v>
      </c>
      <c r="AN697" s="1" t="str">
        <f t="shared" si="352"/>
        <v xml:space="preserve"> 0    0</v>
      </c>
      <c r="AO697" s="1" t="str">
        <f t="shared" si="338"/>
        <v xml:space="preserve"> 0    </v>
      </c>
      <c r="AP697" s="1" t="str">
        <f t="shared" si="339"/>
        <v>0</v>
      </c>
      <c r="AQ697" s="1">
        <f t="shared" si="340"/>
        <v>0</v>
      </c>
    </row>
    <row r="698" spans="1:43" ht="13.5" customHeight="1" x14ac:dyDescent="0.2">
      <c r="A698" s="73"/>
      <c r="B698" s="241" t="str">
        <f t="shared" si="341"/>
        <v/>
      </c>
      <c r="C698" s="112" t="s">
        <v>3115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42"/>
        <v xml:space="preserve"> 0</v>
      </c>
      <c r="Q698" s="17" t="str">
        <f t="shared" si="343"/>
        <v xml:space="preserve"> 0 </v>
      </c>
      <c r="R698" s="17" t="str">
        <f t="shared" si="344"/>
        <v>00</v>
      </c>
      <c r="S698" s="17" t="str">
        <f t="shared" si="345"/>
        <v xml:space="preserve"> 00</v>
      </c>
      <c r="T698" s="17" t="str">
        <f t="shared" si="353"/>
        <v xml:space="preserve"> 0  00</v>
      </c>
      <c r="U698" s="4">
        <f t="shared" si="346"/>
        <v>0</v>
      </c>
      <c r="V698" s="17" t="str">
        <f t="shared" si="347"/>
        <v xml:space="preserve"> 0</v>
      </c>
      <c r="W698" s="17" t="str">
        <f t="shared" si="354"/>
        <v xml:space="preserve"> 0  0</v>
      </c>
      <c r="X698" s="1" t="str">
        <f t="shared" si="348"/>
        <v>0 00000</v>
      </c>
      <c r="Y698" s="1" t="str">
        <f t="shared" si="349"/>
        <v xml:space="preserve"> 0 00000</v>
      </c>
      <c r="Z698" s="1" t="str">
        <f t="shared" si="355"/>
        <v xml:space="preserve"> 0  0 00000</v>
      </c>
      <c r="AA698" s="1" t="str">
        <f t="shared" si="356"/>
        <v xml:space="preserve"> 000</v>
      </c>
      <c r="AB698" s="1" t="str">
        <f t="shared" si="350"/>
        <v xml:space="preserve">  000</v>
      </c>
      <c r="AC698" s="1" t="str">
        <f t="shared" si="357"/>
        <v xml:space="preserve"> 0   000</v>
      </c>
      <c r="AD698" s="1" t="str">
        <f t="shared" si="358"/>
        <v xml:space="preserve"> </v>
      </c>
      <c r="AE698" s="1" t="str">
        <f t="shared" si="351"/>
        <v xml:space="preserve">  </v>
      </c>
      <c r="AF698" s="1" t="str">
        <f t="shared" si="359"/>
        <v xml:space="preserve"> 0   </v>
      </c>
      <c r="AG698" s="1" t="str">
        <f t="shared" si="331"/>
        <v xml:space="preserve">  00</v>
      </c>
      <c r="AH698" s="1" t="str">
        <f t="shared" si="332"/>
        <v xml:space="preserve">  0</v>
      </c>
      <c r="AI698" s="1" t="str">
        <f t="shared" si="333"/>
        <v xml:space="preserve">  </v>
      </c>
      <c r="AJ698" s="1" t="str">
        <f t="shared" si="334"/>
        <v xml:space="preserve">   0</v>
      </c>
      <c r="AK698" s="1" t="str">
        <f t="shared" si="335"/>
        <v xml:space="preserve">   00</v>
      </c>
      <c r="AL698" s="1" t="str">
        <f t="shared" si="336"/>
        <v xml:space="preserve">   </v>
      </c>
      <c r="AM698" s="1" t="str">
        <f t="shared" si="337"/>
        <v xml:space="preserve"> 0    00</v>
      </c>
      <c r="AN698" s="1" t="str">
        <f t="shared" si="352"/>
        <v xml:space="preserve"> 0    0</v>
      </c>
      <c r="AO698" s="1" t="str">
        <f t="shared" si="338"/>
        <v xml:space="preserve"> 0    </v>
      </c>
      <c r="AP698" s="1" t="str">
        <f t="shared" si="339"/>
        <v>0</v>
      </c>
      <c r="AQ698" s="1">
        <f t="shared" si="340"/>
        <v>0</v>
      </c>
    </row>
    <row r="699" spans="1:43" ht="13.5" customHeight="1" x14ac:dyDescent="0.2">
      <c r="A699" s="73"/>
      <c r="B699" s="241" t="str">
        <f t="shared" si="341"/>
        <v/>
      </c>
      <c r="C699" s="112" t="s">
        <v>3115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42"/>
        <v xml:space="preserve"> 0</v>
      </c>
      <c r="Q699" s="17" t="str">
        <f t="shared" si="343"/>
        <v xml:space="preserve"> 0 </v>
      </c>
      <c r="R699" s="17" t="str">
        <f t="shared" si="344"/>
        <v>00</v>
      </c>
      <c r="S699" s="17" t="str">
        <f t="shared" si="345"/>
        <v xml:space="preserve"> 00</v>
      </c>
      <c r="T699" s="17" t="str">
        <f t="shared" si="353"/>
        <v xml:space="preserve"> 0  00</v>
      </c>
      <c r="U699" s="4">
        <f t="shared" si="346"/>
        <v>0</v>
      </c>
      <c r="V699" s="17" t="str">
        <f t="shared" si="347"/>
        <v xml:space="preserve"> 0</v>
      </c>
      <c r="W699" s="17" t="str">
        <f t="shared" si="354"/>
        <v xml:space="preserve"> 0  0</v>
      </c>
      <c r="X699" s="1" t="str">
        <f t="shared" si="348"/>
        <v>0 00000</v>
      </c>
      <c r="Y699" s="1" t="str">
        <f t="shared" si="349"/>
        <v xml:space="preserve"> 0 00000</v>
      </c>
      <c r="Z699" s="1" t="str">
        <f t="shared" si="355"/>
        <v xml:space="preserve"> 0  0 00000</v>
      </c>
      <c r="AA699" s="1" t="str">
        <f t="shared" si="356"/>
        <v xml:space="preserve"> 000</v>
      </c>
      <c r="AB699" s="1" t="str">
        <f t="shared" si="350"/>
        <v xml:space="preserve">  000</v>
      </c>
      <c r="AC699" s="1" t="str">
        <f t="shared" si="357"/>
        <v xml:space="preserve"> 0   000</v>
      </c>
      <c r="AD699" s="1" t="str">
        <f t="shared" si="358"/>
        <v xml:space="preserve"> </v>
      </c>
      <c r="AE699" s="1" t="str">
        <f t="shared" si="351"/>
        <v xml:space="preserve">  </v>
      </c>
      <c r="AF699" s="1" t="str">
        <f t="shared" si="359"/>
        <v xml:space="preserve"> 0   </v>
      </c>
      <c r="AG699" s="1" t="str">
        <f t="shared" si="331"/>
        <v xml:space="preserve">  00</v>
      </c>
      <c r="AH699" s="1" t="str">
        <f t="shared" si="332"/>
        <v xml:space="preserve">  0</v>
      </c>
      <c r="AI699" s="1" t="str">
        <f t="shared" si="333"/>
        <v xml:space="preserve">  </v>
      </c>
      <c r="AJ699" s="1" t="str">
        <f t="shared" si="334"/>
        <v xml:space="preserve">   0</v>
      </c>
      <c r="AK699" s="1" t="str">
        <f t="shared" si="335"/>
        <v xml:space="preserve">   00</v>
      </c>
      <c r="AL699" s="1" t="str">
        <f t="shared" si="336"/>
        <v xml:space="preserve">   </v>
      </c>
      <c r="AM699" s="1" t="str">
        <f t="shared" si="337"/>
        <v xml:space="preserve"> 0    00</v>
      </c>
      <c r="AN699" s="1" t="str">
        <f t="shared" si="352"/>
        <v xml:space="preserve"> 0    0</v>
      </c>
      <c r="AO699" s="1" t="str">
        <f t="shared" si="338"/>
        <v xml:space="preserve"> 0    </v>
      </c>
      <c r="AP699" s="1" t="str">
        <f t="shared" si="339"/>
        <v>0</v>
      </c>
      <c r="AQ699" s="1">
        <f t="shared" si="340"/>
        <v>0</v>
      </c>
    </row>
    <row r="700" spans="1:43" ht="13.5" customHeight="1" x14ac:dyDescent="0.2">
      <c r="A700" s="73"/>
      <c r="B700" s="241" t="str">
        <f t="shared" si="341"/>
        <v/>
      </c>
      <c r="C700" s="112" t="s">
        <v>3115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42"/>
        <v xml:space="preserve"> 0</v>
      </c>
      <c r="Q700" s="17" t="str">
        <f t="shared" si="343"/>
        <v xml:space="preserve"> 0 </v>
      </c>
      <c r="R700" s="17" t="str">
        <f t="shared" si="344"/>
        <v>00</v>
      </c>
      <c r="S700" s="17" t="str">
        <f t="shared" si="345"/>
        <v xml:space="preserve"> 00</v>
      </c>
      <c r="T700" s="17" t="str">
        <f t="shared" si="353"/>
        <v xml:space="preserve"> 0  00</v>
      </c>
      <c r="U700" s="4">
        <f t="shared" si="346"/>
        <v>0</v>
      </c>
      <c r="V700" s="17" t="str">
        <f t="shared" si="347"/>
        <v xml:space="preserve"> 0</v>
      </c>
      <c r="W700" s="17" t="str">
        <f t="shared" si="354"/>
        <v xml:space="preserve"> 0  0</v>
      </c>
      <c r="X700" s="1" t="str">
        <f t="shared" si="348"/>
        <v>0 00000</v>
      </c>
      <c r="Y700" s="1" t="str">
        <f t="shared" si="349"/>
        <v xml:space="preserve"> 0 00000</v>
      </c>
      <c r="Z700" s="1" t="str">
        <f t="shared" si="355"/>
        <v xml:space="preserve"> 0  0 00000</v>
      </c>
      <c r="AA700" s="1" t="str">
        <f t="shared" si="356"/>
        <v xml:space="preserve"> 000</v>
      </c>
      <c r="AB700" s="1" t="str">
        <f t="shared" si="350"/>
        <v xml:space="preserve">  000</v>
      </c>
      <c r="AC700" s="1" t="str">
        <f t="shared" si="357"/>
        <v xml:space="preserve"> 0   000</v>
      </c>
      <c r="AD700" s="1" t="str">
        <f t="shared" si="358"/>
        <v xml:space="preserve"> </v>
      </c>
      <c r="AE700" s="1" t="str">
        <f t="shared" si="351"/>
        <v xml:space="preserve">  </v>
      </c>
      <c r="AF700" s="1" t="str">
        <f t="shared" si="359"/>
        <v xml:space="preserve"> 0   </v>
      </c>
      <c r="AG700" s="1" t="str">
        <f t="shared" si="331"/>
        <v xml:space="preserve">  00</v>
      </c>
      <c r="AH700" s="1" t="str">
        <f t="shared" si="332"/>
        <v xml:space="preserve">  0</v>
      </c>
      <c r="AI700" s="1" t="str">
        <f t="shared" si="333"/>
        <v xml:space="preserve">  </v>
      </c>
      <c r="AJ700" s="1" t="str">
        <f t="shared" si="334"/>
        <v xml:space="preserve">   0</v>
      </c>
      <c r="AK700" s="1" t="str">
        <f t="shared" si="335"/>
        <v xml:space="preserve">   00</v>
      </c>
      <c r="AL700" s="1" t="str">
        <f t="shared" si="336"/>
        <v xml:space="preserve">   </v>
      </c>
      <c r="AM700" s="1" t="str">
        <f t="shared" si="337"/>
        <v xml:space="preserve"> 0    00</v>
      </c>
      <c r="AN700" s="1" t="str">
        <f t="shared" si="352"/>
        <v xml:space="preserve"> 0    0</v>
      </c>
      <c r="AO700" s="1" t="str">
        <f t="shared" si="338"/>
        <v xml:space="preserve"> 0    </v>
      </c>
      <c r="AP700" s="1" t="str">
        <f t="shared" si="339"/>
        <v>0</v>
      </c>
      <c r="AQ700" s="1">
        <f t="shared" si="340"/>
        <v>0</v>
      </c>
    </row>
    <row r="701" spans="1:43" ht="13.5" customHeight="1" x14ac:dyDescent="0.2">
      <c r="A701" s="73"/>
      <c r="B701" s="241" t="str">
        <f t="shared" si="341"/>
        <v/>
      </c>
      <c r="C701" s="112" t="s">
        <v>3115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42"/>
        <v xml:space="preserve"> 0</v>
      </c>
      <c r="Q701" s="17" t="str">
        <f t="shared" si="343"/>
        <v xml:space="preserve"> 0 </v>
      </c>
      <c r="R701" s="17" t="str">
        <f t="shared" si="344"/>
        <v>00</v>
      </c>
      <c r="S701" s="17" t="str">
        <f t="shared" si="345"/>
        <v xml:space="preserve"> 00</v>
      </c>
      <c r="T701" s="17" t="str">
        <f t="shared" si="353"/>
        <v xml:space="preserve"> 0  00</v>
      </c>
      <c r="U701" s="4">
        <f t="shared" si="346"/>
        <v>0</v>
      </c>
      <c r="V701" s="17" t="str">
        <f t="shared" si="347"/>
        <v xml:space="preserve"> 0</v>
      </c>
      <c r="W701" s="17" t="str">
        <f t="shared" si="354"/>
        <v xml:space="preserve"> 0  0</v>
      </c>
      <c r="X701" s="1" t="str">
        <f t="shared" si="348"/>
        <v>0 00000</v>
      </c>
      <c r="Y701" s="1" t="str">
        <f t="shared" si="349"/>
        <v xml:space="preserve"> 0 00000</v>
      </c>
      <c r="Z701" s="1" t="str">
        <f t="shared" si="355"/>
        <v xml:space="preserve"> 0  0 00000</v>
      </c>
      <c r="AA701" s="1" t="str">
        <f t="shared" si="356"/>
        <v xml:space="preserve"> 000</v>
      </c>
      <c r="AB701" s="1" t="str">
        <f t="shared" si="350"/>
        <v xml:space="preserve">  000</v>
      </c>
      <c r="AC701" s="1" t="str">
        <f t="shared" si="357"/>
        <v xml:space="preserve"> 0   000</v>
      </c>
      <c r="AD701" s="1" t="str">
        <f t="shared" si="358"/>
        <v xml:space="preserve"> </v>
      </c>
      <c r="AE701" s="1" t="str">
        <f t="shared" si="351"/>
        <v xml:space="preserve">  </v>
      </c>
      <c r="AF701" s="1" t="str">
        <f t="shared" si="359"/>
        <v xml:space="preserve"> 0   </v>
      </c>
      <c r="AG701" s="1" t="str">
        <f t="shared" si="331"/>
        <v xml:space="preserve">  00</v>
      </c>
      <c r="AH701" s="1" t="str">
        <f t="shared" si="332"/>
        <v xml:space="preserve">  0</v>
      </c>
      <c r="AI701" s="1" t="str">
        <f t="shared" si="333"/>
        <v xml:space="preserve">  </v>
      </c>
      <c r="AJ701" s="1" t="str">
        <f t="shared" si="334"/>
        <v xml:space="preserve">   0</v>
      </c>
      <c r="AK701" s="1" t="str">
        <f t="shared" si="335"/>
        <v xml:space="preserve">   00</v>
      </c>
      <c r="AL701" s="1" t="str">
        <f t="shared" si="336"/>
        <v xml:space="preserve">   </v>
      </c>
      <c r="AM701" s="1" t="str">
        <f t="shared" si="337"/>
        <v xml:space="preserve"> 0    00</v>
      </c>
      <c r="AN701" s="1" t="str">
        <f t="shared" si="352"/>
        <v xml:space="preserve"> 0    0</v>
      </c>
      <c r="AO701" s="1" t="str">
        <f t="shared" si="338"/>
        <v xml:space="preserve"> 0    </v>
      </c>
      <c r="AP701" s="1" t="str">
        <f t="shared" si="339"/>
        <v>0</v>
      </c>
      <c r="AQ701" s="1">
        <f t="shared" si="340"/>
        <v>0</v>
      </c>
    </row>
    <row r="702" spans="1:43" ht="13.5" customHeight="1" x14ac:dyDescent="0.2">
      <c r="A702" s="73"/>
      <c r="B702" s="241" t="str">
        <f t="shared" si="341"/>
        <v/>
      </c>
      <c r="C702" s="112" t="s">
        <v>3115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42"/>
        <v xml:space="preserve"> 0</v>
      </c>
      <c r="Q702" s="17" t="str">
        <f t="shared" si="343"/>
        <v xml:space="preserve"> 0 </v>
      </c>
      <c r="R702" s="17" t="str">
        <f t="shared" si="344"/>
        <v>00</v>
      </c>
      <c r="S702" s="17" t="str">
        <f t="shared" si="345"/>
        <v xml:space="preserve"> 00</v>
      </c>
      <c r="T702" s="17" t="str">
        <f t="shared" si="353"/>
        <v xml:space="preserve"> 0  00</v>
      </c>
      <c r="U702" s="4">
        <f t="shared" si="346"/>
        <v>0</v>
      </c>
      <c r="V702" s="17" t="str">
        <f t="shared" si="347"/>
        <v xml:space="preserve"> 0</v>
      </c>
      <c r="W702" s="17" t="str">
        <f t="shared" si="354"/>
        <v xml:space="preserve"> 0  0</v>
      </c>
      <c r="X702" s="1" t="str">
        <f t="shared" si="348"/>
        <v>0 00000</v>
      </c>
      <c r="Y702" s="1" t="str">
        <f t="shared" si="349"/>
        <v xml:space="preserve"> 0 00000</v>
      </c>
      <c r="Z702" s="1" t="str">
        <f t="shared" si="355"/>
        <v xml:space="preserve"> 0  0 00000</v>
      </c>
      <c r="AA702" s="1" t="str">
        <f t="shared" si="356"/>
        <v xml:space="preserve"> 000</v>
      </c>
      <c r="AB702" s="1" t="str">
        <f t="shared" si="350"/>
        <v xml:space="preserve">  000</v>
      </c>
      <c r="AC702" s="1" t="str">
        <f t="shared" si="357"/>
        <v xml:space="preserve"> 0   000</v>
      </c>
      <c r="AD702" s="1" t="str">
        <f t="shared" si="358"/>
        <v xml:space="preserve"> </v>
      </c>
      <c r="AE702" s="1" t="str">
        <f t="shared" si="351"/>
        <v xml:space="preserve">  </v>
      </c>
      <c r="AF702" s="1" t="str">
        <f t="shared" si="359"/>
        <v xml:space="preserve"> 0   </v>
      </c>
      <c r="AG702" s="1" t="str">
        <f t="shared" si="331"/>
        <v xml:space="preserve">  00</v>
      </c>
      <c r="AH702" s="1" t="str">
        <f t="shared" si="332"/>
        <v xml:space="preserve">  0</v>
      </c>
      <c r="AI702" s="1" t="str">
        <f t="shared" si="333"/>
        <v xml:space="preserve">  </v>
      </c>
      <c r="AJ702" s="1" t="str">
        <f t="shared" si="334"/>
        <v xml:space="preserve">   0</v>
      </c>
      <c r="AK702" s="1" t="str">
        <f t="shared" si="335"/>
        <v xml:space="preserve">   00</v>
      </c>
      <c r="AL702" s="1" t="str">
        <f t="shared" si="336"/>
        <v xml:space="preserve">   </v>
      </c>
      <c r="AM702" s="1" t="str">
        <f t="shared" si="337"/>
        <v xml:space="preserve"> 0    00</v>
      </c>
      <c r="AN702" s="1" t="str">
        <f t="shared" si="352"/>
        <v xml:space="preserve"> 0    0</v>
      </c>
      <c r="AO702" s="1" t="str">
        <f t="shared" si="338"/>
        <v xml:space="preserve"> 0    </v>
      </c>
      <c r="AP702" s="1" t="str">
        <f t="shared" si="339"/>
        <v>0</v>
      </c>
      <c r="AQ702" s="1">
        <f t="shared" si="340"/>
        <v>0</v>
      </c>
    </row>
    <row r="703" spans="1:43" ht="13.5" customHeight="1" x14ac:dyDescent="0.2">
      <c r="A703" s="73"/>
      <c r="B703" s="241" t="str">
        <f t="shared" si="341"/>
        <v/>
      </c>
      <c r="C703" s="112" t="s">
        <v>3115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42"/>
        <v xml:space="preserve"> 0</v>
      </c>
      <c r="Q703" s="17" t="str">
        <f t="shared" si="343"/>
        <v xml:space="preserve"> 0 </v>
      </c>
      <c r="R703" s="17" t="str">
        <f t="shared" si="344"/>
        <v>00</v>
      </c>
      <c r="S703" s="17" t="str">
        <f t="shared" si="345"/>
        <v xml:space="preserve"> 00</v>
      </c>
      <c r="T703" s="17" t="str">
        <f t="shared" si="353"/>
        <v xml:space="preserve"> 0  00</v>
      </c>
      <c r="U703" s="4">
        <f t="shared" si="346"/>
        <v>0</v>
      </c>
      <c r="V703" s="17" t="str">
        <f t="shared" si="347"/>
        <v xml:space="preserve"> 0</v>
      </c>
      <c r="W703" s="17" t="str">
        <f t="shared" si="354"/>
        <v xml:space="preserve"> 0  0</v>
      </c>
      <c r="X703" s="1" t="str">
        <f t="shared" si="348"/>
        <v>0 00000</v>
      </c>
      <c r="Y703" s="1" t="str">
        <f t="shared" si="349"/>
        <v xml:space="preserve"> 0 00000</v>
      </c>
      <c r="Z703" s="1" t="str">
        <f t="shared" si="355"/>
        <v xml:space="preserve"> 0  0 00000</v>
      </c>
      <c r="AA703" s="1" t="str">
        <f t="shared" si="356"/>
        <v xml:space="preserve"> 000</v>
      </c>
      <c r="AB703" s="1" t="str">
        <f t="shared" si="350"/>
        <v xml:space="preserve">  000</v>
      </c>
      <c r="AC703" s="1" t="str">
        <f t="shared" si="357"/>
        <v xml:space="preserve"> 0   000</v>
      </c>
      <c r="AD703" s="1" t="str">
        <f t="shared" si="358"/>
        <v xml:space="preserve"> </v>
      </c>
      <c r="AE703" s="1" t="str">
        <f t="shared" si="351"/>
        <v xml:space="preserve">  </v>
      </c>
      <c r="AF703" s="1" t="str">
        <f t="shared" si="359"/>
        <v xml:space="preserve"> 0   </v>
      </c>
      <c r="AG703" s="1" t="str">
        <f t="shared" si="331"/>
        <v xml:space="preserve">  00</v>
      </c>
      <c r="AH703" s="1" t="str">
        <f t="shared" si="332"/>
        <v xml:space="preserve">  0</v>
      </c>
      <c r="AI703" s="1" t="str">
        <f t="shared" si="333"/>
        <v xml:space="preserve">  </v>
      </c>
      <c r="AJ703" s="1" t="str">
        <f t="shared" si="334"/>
        <v xml:space="preserve">   0</v>
      </c>
      <c r="AK703" s="1" t="str">
        <f t="shared" si="335"/>
        <v xml:space="preserve">   00</v>
      </c>
      <c r="AL703" s="1" t="str">
        <f t="shared" si="336"/>
        <v xml:space="preserve">   </v>
      </c>
      <c r="AM703" s="1" t="str">
        <f t="shared" si="337"/>
        <v xml:space="preserve"> 0    00</v>
      </c>
      <c r="AN703" s="1" t="str">
        <f t="shared" si="352"/>
        <v xml:space="preserve"> 0    0</v>
      </c>
      <c r="AO703" s="1" t="str">
        <f t="shared" si="338"/>
        <v xml:space="preserve"> 0    </v>
      </c>
      <c r="AP703" s="1" t="str">
        <f t="shared" si="339"/>
        <v>0</v>
      </c>
      <c r="AQ703" s="1">
        <f t="shared" si="340"/>
        <v>0</v>
      </c>
    </row>
    <row r="704" spans="1:43" ht="13.5" customHeight="1" x14ac:dyDescent="0.2">
      <c r="A704" s="73"/>
      <c r="B704" s="241" t="str">
        <f t="shared" si="341"/>
        <v/>
      </c>
      <c r="C704" s="112" t="s">
        <v>3115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42"/>
        <v xml:space="preserve"> 0</v>
      </c>
      <c r="Q704" s="17" t="str">
        <f t="shared" si="343"/>
        <v xml:space="preserve"> 0 </v>
      </c>
      <c r="R704" s="17" t="str">
        <f t="shared" si="344"/>
        <v>00</v>
      </c>
      <c r="S704" s="17" t="str">
        <f t="shared" si="345"/>
        <v xml:space="preserve"> 00</v>
      </c>
      <c r="T704" s="17" t="str">
        <f t="shared" si="353"/>
        <v xml:space="preserve"> 0  00</v>
      </c>
      <c r="U704" s="4">
        <f t="shared" si="346"/>
        <v>0</v>
      </c>
      <c r="V704" s="17" t="str">
        <f t="shared" si="347"/>
        <v xml:space="preserve"> 0</v>
      </c>
      <c r="W704" s="17" t="str">
        <f t="shared" si="354"/>
        <v xml:space="preserve"> 0  0</v>
      </c>
      <c r="X704" s="1" t="str">
        <f t="shared" si="348"/>
        <v>0 00000</v>
      </c>
      <c r="Y704" s="1" t="str">
        <f t="shared" si="349"/>
        <v xml:space="preserve"> 0 00000</v>
      </c>
      <c r="Z704" s="1" t="str">
        <f t="shared" si="355"/>
        <v xml:space="preserve"> 0  0 00000</v>
      </c>
      <c r="AA704" s="1" t="str">
        <f t="shared" si="356"/>
        <v xml:space="preserve"> 000</v>
      </c>
      <c r="AB704" s="1" t="str">
        <f t="shared" si="350"/>
        <v xml:space="preserve">  000</v>
      </c>
      <c r="AC704" s="1" t="str">
        <f t="shared" si="357"/>
        <v xml:space="preserve"> 0   000</v>
      </c>
      <c r="AD704" s="1" t="str">
        <f t="shared" si="358"/>
        <v xml:space="preserve"> </v>
      </c>
      <c r="AE704" s="1" t="str">
        <f t="shared" si="351"/>
        <v xml:space="preserve">  </v>
      </c>
      <c r="AF704" s="1" t="str">
        <f t="shared" si="359"/>
        <v xml:space="preserve"> 0   </v>
      </c>
      <c r="AG704" s="1" t="str">
        <f t="shared" si="331"/>
        <v xml:space="preserve">  00</v>
      </c>
      <c r="AH704" s="1" t="str">
        <f t="shared" si="332"/>
        <v xml:space="preserve">  0</v>
      </c>
      <c r="AI704" s="1" t="str">
        <f t="shared" si="333"/>
        <v xml:space="preserve">  </v>
      </c>
      <c r="AJ704" s="1" t="str">
        <f t="shared" si="334"/>
        <v xml:space="preserve">   0</v>
      </c>
      <c r="AK704" s="1" t="str">
        <f t="shared" si="335"/>
        <v xml:space="preserve">   00</v>
      </c>
      <c r="AL704" s="1" t="str">
        <f t="shared" si="336"/>
        <v xml:space="preserve">   </v>
      </c>
      <c r="AM704" s="1" t="str">
        <f t="shared" si="337"/>
        <v xml:space="preserve"> 0    00</v>
      </c>
      <c r="AN704" s="1" t="str">
        <f t="shared" si="352"/>
        <v xml:space="preserve"> 0    0</v>
      </c>
      <c r="AO704" s="1" t="str">
        <f t="shared" si="338"/>
        <v xml:space="preserve"> 0    </v>
      </c>
      <c r="AP704" s="1" t="str">
        <f t="shared" si="339"/>
        <v>0</v>
      </c>
      <c r="AQ704" s="1">
        <f t="shared" si="340"/>
        <v>0</v>
      </c>
    </row>
    <row r="705" spans="1:43" ht="13.5" customHeight="1" x14ac:dyDescent="0.2">
      <c r="A705" s="73"/>
      <c r="B705" s="241" t="str">
        <f t="shared" si="341"/>
        <v/>
      </c>
      <c r="C705" s="112" t="s">
        <v>3115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42"/>
        <v xml:space="preserve"> 0</v>
      </c>
      <c r="Q705" s="17" t="str">
        <f t="shared" si="343"/>
        <v xml:space="preserve"> 0 </v>
      </c>
      <c r="R705" s="17" t="str">
        <f t="shared" si="344"/>
        <v>00</v>
      </c>
      <c r="S705" s="17" t="str">
        <f t="shared" si="345"/>
        <v xml:space="preserve"> 00</v>
      </c>
      <c r="T705" s="17" t="str">
        <f t="shared" si="353"/>
        <v xml:space="preserve"> 0  00</v>
      </c>
      <c r="U705" s="4">
        <f t="shared" si="346"/>
        <v>0</v>
      </c>
      <c r="V705" s="17" t="str">
        <f t="shared" si="347"/>
        <v xml:space="preserve"> 0</v>
      </c>
      <c r="W705" s="17" t="str">
        <f t="shared" si="354"/>
        <v xml:space="preserve"> 0  0</v>
      </c>
      <c r="X705" s="1" t="str">
        <f t="shared" si="348"/>
        <v>0 00000</v>
      </c>
      <c r="Y705" s="1" t="str">
        <f t="shared" si="349"/>
        <v xml:space="preserve"> 0 00000</v>
      </c>
      <c r="Z705" s="1" t="str">
        <f t="shared" si="355"/>
        <v xml:space="preserve"> 0  0 00000</v>
      </c>
      <c r="AA705" s="1" t="str">
        <f t="shared" si="356"/>
        <v xml:space="preserve"> 000</v>
      </c>
      <c r="AB705" s="1" t="str">
        <f t="shared" si="350"/>
        <v xml:space="preserve">  000</v>
      </c>
      <c r="AC705" s="1" t="str">
        <f t="shared" si="357"/>
        <v xml:space="preserve"> 0   000</v>
      </c>
      <c r="AD705" s="1" t="str">
        <f t="shared" si="358"/>
        <v xml:space="preserve"> </v>
      </c>
      <c r="AE705" s="1" t="str">
        <f t="shared" si="351"/>
        <v xml:space="preserve">  </v>
      </c>
      <c r="AF705" s="1" t="str">
        <f t="shared" si="359"/>
        <v xml:space="preserve"> 0   </v>
      </c>
      <c r="AG705" s="1" t="str">
        <f t="shared" si="331"/>
        <v xml:space="preserve">  00</v>
      </c>
      <c r="AH705" s="1" t="str">
        <f t="shared" si="332"/>
        <v xml:space="preserve">  0</v>
      </c>
      <c r="AI705" s="1" t="str">
        <f t="shared" si="333"/>
        <v xml:space="preserve">  </v>
      </c>
      <c r="AJ705" s="1" t="str">
        <f t="shared" si="334"/>
        <v xml:space="preserve">   0</v>
      </c>
      <c r="AK705" s="1" t="str">
        <f t="shared" si="335"/>
        <v xml:space="preserve">   00</v>
      </c>
      <c r="AL705" s="1" t="str">
        <f t="shared" si="336"/>
        <v xml:space="preserve">   </v>
      </c>
      <c r="AM705" s="1" t="str">
        <f t="shared" si="337"/>
        <v xml:space="preserve"> 0    00</v>
      </c>
      <c r="AN705" s="1" t="str">
        <f t="shared" si="352"/>
        <v xml:space="preserve"> 0    0</v>
      </c>
      <c r="AO705" s="1" t="str">
        <f t="shared" si="338"/>
        <v xml:space="preserve"> 0    </v>
      </c>
      <c r="AP705" s="1" t="str">
        <f t="shared" si="339"/>
        <v>0</v>
      </c>
      <c r="AQ705" s="1">
        <f t="shared" si="340"/>
        <v>0</v>
      </c>
    </row>
    <row r="706" spans="1:43" ht="13.5" customHeight="1" x14ac:dyDescent="0.2">
      <c r="A706" s="73"/>
      <c r="B706" s="241" t="str">
        <f t="shared" si="341"/>
        <v/>
      </c>
      <c r="C706" s="112" t="s">
        <v>3115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42"/>
        <v xml:space="preserve"> 0</v>
      </c>
      <c r="Q706" s="17" t="str">
        <f t="shared" si="343"/>
        <v xml:space="preserve"> 0 </v>
      </c>
      <c r="R706" s="17" t="str">
        <f t="shared" si="344"/>
        <v>00</v>
      </c>
      <c r="S706" s="17" t="str">
        <f t="shared" si="345"/>
        <v xml:space="preserve"> 00</v>
      </c>
      <c r="T706" s="17" t="str">
        <f t="shared" si="353"/>
        <v xml:space="preserve"> 0  00</v>
      </c>
      <c r="U706" s="4">
        <f t="shared" si="346"/>
        <v>0</v>
      </c>
      <c r="V706" s="17" t="str">
        <f t="shared" si="347"/>
        <v xml:space="preserve"> 0</v>
      </c>
      <c r="W706" s="17" t="str">
        <f t="shared" si="354"/>
        <v xml:space="preserve"> 0  0</v>
      </c>
      <c r="X706" s="1" t="str">
        <f t="shared" si="348"/>
        <v>0 00000</v>
      </c>
      <c r="Y706" s="1" t="str">
        <f t="shared" si="349"/>
        <v xml:space="preserve"> 0 00000</v>
      </c>
      <c r="Z706" s="1" t="str">
        <f t="shared" si="355"/>
        <v xml:space="preserve"> 0  0 00000</v>
      </c>
      <c r="AA706" s="1" t="str">
        <f t="shared" si="356"/>
        <v xml:space="preserve"> 000</v>
      </c>
      <c r="AB706" s="1" t="str">
        <f t="shared" si="350"/>
        <v xml:space="preserve">  000</v>
      </c>
      <c r="AC706" s="1" t="str">
        <f t="shared" si="357"/>
        <v xml:space="preserve"> 0   000</v>
      </c>
      <c r="AD706" s="1" t="str">
        <f t="shared" si="358"/>
        <v xml:space="preserve"> </v>
      </c>
      <c r="AE706" s="1" t="str">
        <f t="shared" si="351"/>
        <v xml:space="preserve">  </v>
      </c>
      <c r="AF706" s="1" t="str">
        <f t="shared" si="359"/>
        <v xml:space="preserve"> 0   </v>
      </c>
      <c r="AG706" s="1" t="str">
        <f t="shared" ref="AG706:AG769" si="360">E706&amp;" "&amp;F706&amp;G706&amp;" "&amp;LEFT(H706,1)&amp;"00"</f>
        <v xml:space="preserve">  00</v>
      </c>
      <c r="AH706" s="1" t="str">
        <f t="shared" ref="AH706:AH769" si="361">E706&amp;" "&amp;F706&amp;G706&amp;" "&amp;LEFT(H706,2)&amp;"0"</f>
        <v xml:space="preserve">  0</v>
      </c>
      <c r="AI706" s="1" t="str">
        <f t="shared" ref="AI706:AI769" si="362">E706&amp;" "&amp;F706&amp;G706&amp;" "&amp;H706</f>
        <v xml:space="preserve">  </v>
      </c>
      <c r="AJ706" s="1" t="str">
        <f t="shared" ref="AJ706:AJ769" si="363">D706&amp;" "&amp;AH706</f>
        <v xml:space="preserve">   0</v>
      </c>
      <c r="AK706" s="1" t="str">
        <f t="shared" ref="AK706:AK769" si="364">D706&amp;" "&amp;AG706</f>
        <v xml:space="preserve">   00</v>
      </c>
      <c r="AL706" s="1" t="str">
        <f t="shared" ref="AL706:AL769" si="365">D706&amp;" "&amp;AI706</f>
        <v xml:space="preserve">   </v>
      </c>
      <c r="AM706" s="1" t="str">
        <f t="shared" ref="AM706:AM769" si="366">Q706&amp;" "&amp;AG706</f>
        <v xml:space="preserve"> 0    00</v>
      </c>
      <c r="AN706" s="1" t="str">
        <f t="shared" si="352"/>
        <v xml:space="preserve"> 0    0</v>
      </c>
      <c r="AO706" s="1" t="str">
        <f t="shared" ref="AO706:AO769" si="367">Q706&amp;" "&amp;AI706</f>
        <v xml:space="preserve"> 0    </v>
      </c>
      <c r="AP706" s="1" t="str">
        <f t="shared" ref="AP706:AP769" si="368">LEFT(I706,2)&amp;"0"</f>
        <v>0</v>
      </c>
      <c r="AQ706" s="1">
        <f t="shared" ref="AQ706:AQ769" si="369">I706</f>
        <v>0</v>
      </c>
    </row>
    <row r="707" spans="1:43" ht="13.5" customHeight="1" x14ac:dyDescent="0.2">
      <c r="A707" s="73"/>
      <c r="B707" s="241" t="str">
        <f t="shared" ref="B707:B767" si="370">LEFT(F707,2)</f>
        <v/>
      </c>
      <c r="C707" s="112" t="s">
        <v>3115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71">B707&amp;C707</f>
        <v xml:space="preserve"> 0</v>
      </c>
      <c r="Q707" s="17" t="str">
        <f t="shared" ref="Q707:Q770" si="372">P707&amp;" "&amp;D707</f>
        <v xml:space="preserve"> 0 </v>
      </c>
      <c r="R707" s="17" t="str">
        <f t="shared" ref="R707:R770" si="373">LEFT(E707,2)&amp;"00"</f>
        <v>00</v>
      </c>
      <c r="S707" s="17" t="str">
        <f t="shared" ref="S707:S770" si="374">D707&amp;" "&amp;R707</f>
        <v xml:space="preserve"> 00</v>
      </c>
      <c r="T707" s="17" t="str">
        <f t="shared" si="353"/>
        <v xml:space="preserve"> 0  00</v>
      </c>
      <c r="U707" s="4">
        <f t="shared" ref="U707:U770" si="375">E707</f>
        <v>0</v>
      </c>
      <c r="V707" s="17" t="str">
        <f t="shared" ref="V707:V770" si="376">D707&amp;" "&amp;U707</f>
        <v xml:space="preserve"> 0</v>
      </c>
      <c r="W707" s="17" t="str">
        <f t="shared" si="354"/>
        <v xml:space="preserve"> 0  0</v>
      </c>
      <c r="X707" s="1" t="str">
        <f t="shared" ref="X707:X770" si="377">U707&amp;" "&amp;F707&amp;"00000"</f>
        <v>0 00000</v>
      </c>
      <c r="Y707" s="1" t="str">
        <f t="shared" ref="Y707:Y770" si="378">D707&amp;" "&amp;X707</f>
        <v xml:space="preserve"> 0 00000</v>
      </c>
      <c r="Z707" s="1" t="str">
        <f t="shared" si="355"/>
        <v xml:space="preserve"> 0  0 00000</v>
      </c>
      <c r="AA707" s="1" t="str">
        <f t="shared" si="356"/>
        <v xml:space="preserve"> 000</v>
      </c>
      <c r="AB707" s="1" t="str">
        <f t="shared" ref="AB707:AB770" si="379">D707&amp;" "&amp;AA707</f>
        <v xml:space="preserve">  000</v>
      </c>
      <c r="AC707" s="1" t="str">
        <f t="shared" si="357"/>
        <v xml:space="preserve"> 0   000</v>
      </c>
      <c r="AD707" s="1" t="str">
        <f t="shared" si="358"/>
        <v xml:space="preserve"> </v>
      </c>
      <c r="AE707" s="1" t="str">
        <f t="shared" ref="AE707:AE770" si="380">D707&amp;" "&amp;AD707</f>
        <v xml:space="preserve">  </v>
      </c>
      <c r="AF707" s="1" t="str">
        <f t="shared" si="359"/>
        <v xml:space="preserve"> 0   </v>
      </c>
      <c r="AG707" s="1" t="str">
        <f t="shared" si="360"/>
        <v xml:space="preserve">  00</v>
      </c>
      <c r="AH707" s="1" t="str">
        <f t="shared" si="361"/>
        <v xml:space="preserve">  0</v>
      </c>
      <c r="AI707" s="1" t="str">
        <f t="shared" si="362"/>
        <v xml:space="preserve">  </v>
      </c>
      <c r="AJ707" s="1" t="str">
        <f t="shared" si="363"/>
        <v xml:space="preserve">   0</v>
      </c>
      <c r="AK707" s="1" t="str">
        <f t="shared" si="364"/>
        <v xml:space="preserve">   00</v>
      </c>
      <c r="AL707" s="1" t="str">
        <f t="shared" si="365"/>
        <v xml:space="preserve">   </v>
      </c>
      <c r="AM707" s="1" t="str">
        <f t="shared" si="366"/>
        <v xml:space="preserve"> 0    00</v>
      </c>
      <c r="AN707" s="1" t="str">
        <f t="shared" ref="AN707:AN770" si="381">Q707&amp;" "&amp;AH707</f>
        <v xml:space="preserve"> 0    0</v>
      </c>
      <c r="AO707" s="1" t="str">
        <f t="shared" si="367"/>
        <v xml:space="preserve"> 0    </v>
      </c>
      <c r="AP707" s="1" t="str">
        <f t="shared" si="368"/>
        <v>0</v>
      </c>
      <c r="AQ707" s="1">
        <f t="shared" si="369"/>
        <v>0</v>
      </c>
    </row>
    <row r="708" spans="1:43" ht="13.5" customHeight="1" x14ac:dyDescent="0.2">
      <c r="A708" s="73"/>
      <c r="B708" s="241" t="str">
        <f t="shared" si="370"/>
        <v/>
      </c>
      <c r="C708" s="112" t="s">
        <v>3115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71"/>
        <v xml:space="preserve"> 0</v>
      </c>
      <c r="Q708" s="17" t="str">
        <f t="shared" si="372"/>
        <v xml:space="preserve"> 0 </v>
      </c>
      <c r="R708" s="17" t="str">
        <f t="shared" si="373"/>
        <v>00</v>
      </c>
      <c r="S708" s="17" t="str">
        <f t="shared" si="374"/>
        <v xml:space="preserve"> 00</v>
      </c>
      <c r="T708" s="17" t="str">
        <f t="shared" si="353"/>
        <v xml:space="preserve"> 0  00</v>
      </c>
      <c r="U708" s="4">
        <f t="shared" si="375"/>
        <v>0</v>
      </c>
      <c r="V708" s="17" t="str">
        <f t="shared" si="376"/>
        <v xml:space="preserve"> 0</v>
      </c>
      <c r="W708" s="17" t="str">
        <f t="shared" si="354"/>
        <v xml:space="preserve"> 0  0</v>
      </c>
      <c r="X708" s="1" t="str">
        <f t="shared" si="377"/>
        <v>0 00000</v>
      </c>
      <c r="Y708" s="1" t="str">
        <f t="shared" si="378"/>
        <v xml:space="preserve"> 0 00000</v>
      </c>
      <c r="Z708" s="1" t="str">
        <f t="shared" si="355"/>
        <v xml:space="preserve"> 0  0 00000</v>
      </c>
      <c r="AA708" s="1" t="str">
        <f t="shared" si="356"/>
        <v xml:space="preserve"> 000</v>
      </c>
      <c r="AB708" s="1" t="str">
        <f t="shared" si="379"/>
        <v xml:space="preserve">  000</v>
      </c>
      <c r="AC708" s="1" t="str">
        <f t="shared" si="357"/>
        <v xml:space="preserve"> 0   000</v>
      </c>
      <c r="AD708" s="1" t="str">
        <f t="shared" si="358"/>
        <v xml:space="preserve"> </v>
      </c>
      <c r="AE708" s="1" t="str">
        <f t="shared" si="380"/>
        <v xml:space="preserve">  </v>
      </c>
      <c r="AF708" s="1" t="str">
        <f t="shared" si="359"/>
        <v xml:space="preserve"> 0   </v>
      </c>
      <c r="AG708" s="1" t="str">
        <f t="shared" si="360"/>
        <v xml:space="preserve">  00</v>
      </c>
      <c r="AH708" s="1" t="str">
        <f t="shared" si="361"/>
        <v xml:space="preserve">  0</v>
      </c>
      <c r="AI708" s="1" t="str">
        <f t="shared" si="362"/>
        <v xml:space="preserve">  </v>
      </c>
      <c r="AJ708" s="1" t="str">
        <f t="shared" si="363"/>
        <v xml:space="preserve">   0</v>
      </c>
      <c r="AK708" s="1" t="str">
        <f t="shared" si="364"/>
        <v xml:space="preserve">   00</v>
      </c>
      <c r="AL708" s="1" t="str">
        <f t="shared" si="365"/>
        <v xml:space="preserve">   </v>
      </c>
      <c r="AM708" s="1" t="str">
        <f t="shared" si="366"/>
        <v xml:space="preserve"> 0    00</v>
      </c>
      <c r="AN708" s="1" t="str">
        <f t="shared" si="381"/>
        <v xml:space="preserve"> 0    0</v>
      </c>
      <c r="AO708" s="1" t="str">
        <f t="shared" si="367"/>
        <v xml:space="preserve"> 0    </v>
      </c>
      <c r="AP708" s="1" t="str">
        <f t="shared" si="368"/>
        <v>0</v>
      </c>
      <c r="AQ708" s="1">
        <f t="shared" si="369"/>
        <v>0</v>
      </c>
    </row>
    <row r="709" spans="1:43" ht="13.5" customHeight="1" x14ac:dyDescent="0.2">
      <c r="A709" s="73"/>
      <c r="B709" s="241" t="str">
        <f t="shared" si="370"/>
        <v/>
      </c>
      <c r="C709" s="112" t="s">
        <v>3115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71"/>
        <v xml:space="preserve"> 0</v>
      </c>
      <c r="Q709" s="17" t="str">
        <f t="shared" si="372"/>
        <v xml:space="preserve"> 0 </v>
      </c>
      <c r="R709" s="17" t="str">
        <f t="shared" si="373"/>
        <v>00</v>
      </c>
      <c r="S709" s="17" t="str">
        <f t="shared" si="374"/>
        <v xml:space="preserve"> 00</v>
      </c>
      <c r="T709" s="17" t="str">
        <f t="shared" si="353"/>
        <v xml:space="preserve"> 0  00</v>
      </c>
      <c r="U709" s="4">
        <f t="shared" si="375"/>
        <v>0</v>
      </c>
      <c r="V709" s="17" t="str">
        <f t="shared" si="376"/>
        <v xml:space="preserve"> 0</v>
      </c>
      <c r="W709" s="17" t="str">
        <f t="shared" si="354"/>
        <v xml:space="preserve"> 0  0</v>
      </c>
      <c r="X709" s="1" t="str">
        <f t="shared" si="377"/>
        <v>0 00000</v>
      </c>
      <c r="Y709" s="1" t="str">
        <f t="shared" si="378"/>
        <v xml:space="preserve"> 0 00000</v>
      </c>
      <c r="Z709" s="1" t="str">
        <f t="shared" si="355"/>
        <v xml:space="preserve"> 0  0 00000</v>
      </c>
      <c r="AA709" s="1" t="str">
        <f t="shared" si="356"/>
        <v xml:space="preserve"> 000</v>
      </c>
      <c r="AB709" s="1" t="str">
        <f t="shared" si="379"/>
        <v xml:space="preserve">  000</v>
      </c>
      <c r="AC709" s="1" t="str">
        <f t="shared" si="357"/>
        <v xml:space="preserve"> 0   000</v>
      </c>
      <c r="AD709" s="1" t="str">
        <f t="shared" si="358"/>
        <v xml:space="preserve"> </v>
      </c>
      <c r="AE709" s="1" t="str">
        <f t="shared" si="380"/>
        <v xml:space="preserve">  </v>
      </c>
      <c r="AF709" s="1" t="str">
        <f t="shared" si="359"/>
        <v xml:space="preserve"> 0   </v>
      </c>
      <c r="AG709" s="1" t="str">
        <f t="shared" si="360"/>
        <v xml:space="preserve">  00</v>
      </c>
      <c r="AH709" s="1" t="str">
        <f t="shared" si="361"/>
        <v xml:space="preserve">  0</v>
      </c>
      <c r="AI709" s="1" t="str">
        <f t="shared" si="362"/>
        <v xml:space="preserve">  </v>
      </c>
      <c r="AJ709" s="1" t="str">
        <f t="shared" si="363"/>
        <v xml:space="preserve">   0</v>
      </c>
      <c r="AK709" s="1" t="str">
        <f t="shared" si="364"/>
        <v xml:space="preserve">   00</v>
      </c>
      <c r="AL709" s="1" t="str">
        <f t="shared" si="365"/>
        <v xml:space="preserve">   </v>
      </c>
      <c r="AM709" s="1" t="str">
        <f t="shared" si="366"/>
        <v xml:space="preserve"> 0    00</v>
      </c>
      <c r="AN709" s="1" t="str">
        <f t="shared" si="381"/>
        <v xml:space="preserve"> 0    0</v>
      </c>
      <c r="AO709" s="1" t="str">
        <f t="shared" si="367"/>
        <v xml:space="preserve"> 0    </v>
      </c>
      <c r="AP709" s="1" t="str">
        <f t="shared" si="368"/>
        <v>0</v>
      </c>
      <c r="AQ709" s="1">
        <f t="shared" si="369"/>
        <v>0</v>
      </c>
    </row>
    <row r="710" spans="1:43" ht="13.5" customHeight="1" x14ac:dyDescent="0.2">
      <c r="A710" s="73"/>
      <c r="B710" s="241" t="str">
        <f t="shared" si="370"/>
        <v/>
      </c>
      <c r="C710" s="112" t="s">
        <v>3115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71"/>
        <v xml:space="preserve"> 0</v>
      </c>
      <c r="Q710" s="17" t="str">
        <f t="shared" si="372"/>
        <v xml:space="preserve"> 0 </v>
      </c>
      <c r="R710" s="17" t="str">
        <f t="shared" si="373"/>
        <v>00</v>
      </c>
      <c r="S710" s="17" t="str">
        <f t="shared" si="374"/>
        <v xml:space="preserve"> 00</v>
      </c>
      <c r="T710" s="17" t="str">
        <f t="shared" si="353"/>
        <v xml:space="preserve"> 0  00</v>
      </c>
      <c r="U710" s="4">
        <f t="shared" si="375"/>
        <v>0</v>
      </c>
      <c r="V710" s="17" t="str">
        <f t="shared" si="376"/>
        <v xml:space="preserve"> 0</v>
      </c>
      <c r="W710" s="17" t="str">
        <f t="shared" si="354"/>
        <v xml:space="preserve"> 0  0</v>
      </c>
      <c r="X710" s="1" t="str">
        <f t="shared" si="377"/>
        <v>0 00000</v>
      </c>
      <c r="Y710" s="1" t="str">
        <f t="shared" si="378"/>
        <v xml:space="preserve"> 0 00000</v>
      </c>
      <c r="Z710" s="1" t="str">
        <f t="shared" si="355"/>
        <v xml:space="preserve"> 0  0 00000</v>
      </c>
      <c r="AA710" s="1" t="str">
        <f t="shared" si="356"/>
        <v xml:space="preserve"> 000</v>
      </c>
      <c r="AB710" s="1" t="str">
        <f t="shared" si="379"/>
        <v xml:space="preserve">  000</v>
      </c>
      <c r="AC710" s="1" t="str">
        <f t="shared" si="357"/>
        <v xml:space="preserve"> 0   000</v>
      </c>
      <c r="AD710" s="1" t="str">
        <f t="shared" si="358"/>
        <v xml:space="preserve"> </v>
      </c>
      <c r="AE710" s="1" t="str">
        <f t="shared" si="380"/>
        <v xml:space="preserve">  </v>
      </c>
      <c r="AF710" s="1" t="str">
        <f t="shared" si="359"/>
        <v xml:space="preserve"> 0   </v>
      </c>
      <c r="AG710" s="1" t="str">
        <f t="shared" si="360"/>
        <v xml:space="preserve">  00</v>
      </c>
      <c r="AH710" s="1" t="str">
        <f t="shared" si="361"/>
        <v xml:space="preserve">  0</v>
      </c>
      <c r="AI710" s="1" t="str">
        <f t="shared" si="362"/>
        <v xml:space="preserve">  </v>
      </c>
      <c r="AJ710" s="1" t="str">
        <f t="shared" si="363"/>
        <v xml:space="preserve">   0</v>
      </c>
      <c r="AK710" s="1" t="str">
        <f t="shared" si="364"/>
        <v xml:space="preserve">   00</v>
      </c>
      <c r="AL710" s="1" t="str">
        <f t="shared" si="365"/>
        <v xml:space="preserve">   </v>
      </c>
      <c r="AM710" s="1" t="str">
        <f t="shared" si="366"/>
        <v xml:space="preserve"> 0    00</v>
      </c>
      <c r="AN710" s="1" t="str">
        <f t="shared" si="381"/>
        <v xml:space="preserve"> 0    0</v>
      </c>
      <c r="AO710" s="1" t="str">
        <f t="shared" si="367"/>
        <v xml:space="preserve"> 0    </v>
      </c>
      <c r="AP710" s="1" t="str">
        <f t="shared" si="368"/>
        <v>0</v>
      </c>
      <c r="AQ710" s="1">
        <f t="shared" si="369"/>
        <v>0</v>
      </c>
    </row>
    <row r="711" spans="1:43" ht="13.5" customHeight="1" x14ac:dyDescent="0.2">
      <c r="A711" s="73"/>
      <c r="B711" s="241" t="str">
        <f t="shared" si="370"/>
        <v/>
      </c>
      <c r="C711" s="112" t="s">
        <v>3115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71"/>
        <v xml:space="preserve"> 0</v>
      </c>
      <c r="Q711" s="17" t="str">
        <f t="shared" si="372"/>
        <v xml:space="preserve"> 0 </v>
      </c>
      <c r="R711" s="17" t="str">
        <f t="shared" si="373"/>
        <v>00</v>
      </c>
      <c r="S711" s="17" t="str">
        <f t="shared" si="374"/>
        <v xml:space="preserve"> 00</v>
      </c>
      <c r="T711" s="17" t="str">
        <f t="shared" si="353"/>
        <v xml:space="preserve"> 0  00</v>
      </c>
      <c r="U711" s="4">
        <f t="shared" si="375"/>
        <v>0</v>
      </c>
      <c r="V711" s="17" t="str">
        <f t="shared" si="376"/>
        <v xml:space="preserve"> 0</v>
      </c>
      <c r="W711" s="17" t="str">
        <f t="shared" si="354"/>
        <v xml:space="preserve"> 0  0</v>
      </c>
      <c r="X711" s="1" t="str">
        <f t="shared" si="377"/>
        <v>0 00000</v>
      </c>
      <c r="Y711" s="1" t="str">
        <f t="shared" si="378"/>
        <v xml:space="preserve"> 0 00000</v>
      </c>
      <c r="Z711" s="1" t="str">
        <f t="shared" si="355"/>
        <v xml:space="preserve"> 0  0 00000</v>
      </c>
      <c r="AA711" s="1" t="str">
        <f t="shared" si="356"/>
        <v xml:space="preserve"> 000</v>
      </c>
      <c r="AB711" s="1" t="str">
        <f t="shared" si="379"/>
        <v xml:space="preserve">  000</v>
      </c>
      <c r="AC711" s="1" t="str">
        <f t="shared" si="357"/>
        <v xml:space="preserve"> 0   000</v>
      </c>
      <c r="AD711" s="1" t="str">
        <f t="shared" si="358"/>
        <v xml:space="preserve"> </v>
      </c>
      <c r="AE711" s="1" t="str">
        <f t="shared" si="380"/>
        <v xml:space="preserve">  </v>
      </c>
      <c r="AF711" s="1" t="str">
        <f t="shared" si="359"/>
        <v xml:space="preserve"> 0   </v>
      </c>
      <c r="AG711" s="1" t="str">
        <f t="shared" si="360"/>
        <v xml:space="preserve">  00</v>
      </c>
      <c r="AH711" s="1" t="str">
        <f t="shared" si="361"/>
        <v xml:space="preserve">  0</v>
      </c>
      <c r="AI711" s="1" t="str">
        <f t="shared" si="362"/>
        <v xml:space="preserve">  </v>
      </c>
      <c r="AJ711" s="1" t="str">
        <f t="shared" si="363"/>
        <v xml:space="preserve">   0</v>
      </c>
      <c r="AK711" s="1" t="str">
        <f t="shared" si="364"/>
        <v xml:space="preserve">   00</v>
      </c>
      <c r="AL711" s="1" t="str">
        <f t="shared" si="365"/>
        <v xml:space="preserve">   </v>
      </c>
      <c r="AM711" s="1" t="str">
        <f t="shared" si="366"/>
        <v xml:space="preserve"> 0    00</v>
      </c>
      <c r="AN711" s="1" t="str">
        <f t="shared" si="381"/>
        <v xml:space="preserve"> 0    0</v>
      </c>
      <c r="AO711" s="1" t="str">
        <f t="shared" si="367"/>
        <v xml:space="preserve"> 0    </v>
      </c>
      <c r="AP711" s="1" t="str">
        <f t="shared" si="368"/>
        <v>0</v>
      </c>
      <c r="AQ711" s="1">
        <f t="shared" si="369"/>
        <v>0</v>
      </c>
    </row>
    <row r="712" spans="1:43" ht="13.5" customHeight="1" x14ac:dyDescent="0.2">
      <c r="A712" s="73"/>
      <c r="B712" s="241" t="str">
        <f t="shared" si="370"/>
        <v/>
      </c>
      <c r="C712" s="112" t="s">
        <v>3115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71"/>
        <v xml:space="preserve"> 0</v>
      </c>
      <c r="Q712" s="17" t="str">
        <f t="shared" si="372"/>
        <v xml:space="preserve"> 0 </v>
      </c>
      <c r="R712" s="17" t="str">
        <f t="shared" si="373"/>
        <v>00</v>
      </c>
      <c r="S712" s="17" t="str">
        <f t="shared" si="374"/>
        <v xml:space="preserve"> 00</v>
      </c>
      <c r="T712" s="17" t="str">
        <f t="shared" si="353"/>
        <v xml:space="preserve"> 0  00</v>
      </c>
      <c r="U712" s="4">
        <f t="shared" si="375"/>
        <v>0</v>
      </c>
      <c r="V712" s="17" t="str">
        <f t="shared" si="376"/>
        <v xml:space="preserve"> 0</v>
      </c>
      <c r="W712" s="17" t="str">
        <f t="shared" si="354"/>
        <v xml:space="preserve"> 0  0</v>
      </c>
      <c r="X712" s="1" t="str">
        <f t="shared" si="377"/>
        <v>0 00000</v>
      </c>
      <c r="Y712" s="1" t="str">
        <f t="shared" si="378"/>
        <v xml:space="preserve"> 0 00000</v>
      </c>
      <c r="Z712" s="1" t="str">
        <f t="shared" si="355"/>
        <v xml:space="preserve"> 0  0 00000</v>
      </c>
      <c r="AA712" s="1" t="str">
        <f t="shared" si="356"/>
        <v xml:space="preserve"> 000</v>
      </c>
      <c r="AB712" s="1" t="str">
        <f t="shared" si="379"/>
        <v xml:space="preserve">  000</v>
      </c>
      <c r="AC712" s="1" t="str">
        <f t="shared" si="357"/>
        <v xml:space="preserve"> 0   000</v>
      </c>
      <c r="AD712" s="1" t="str">
        <f t="shared" si="358"/>
        <v xml:space="preserve"> </v>
      </c>
      <c r="AE712" s="1" t="str">
        <f t="shared" si="380"/>
        <v xml:space="preserve">  </v>
      </c>
      <c r="AF712" s="1" t="str">
        <f t="shared" si="359"/>
        <v xml:space="preserve"> 0   </v>
      </c>
      <c r="AG712" s="1" t="str">
        <f t="shared" si="360"/>
        <v xml:space="preserve">  00</v>
      </c>
      <c r="AH712" s="1" t="str">
        <f t="shared" si="361"/>
        <v xml:space="preserve">  0</v>
      </c>
      <c r="AI712" s="1" t="str">
        <f t="shared" si="362"/>
        <v xml:space="preserve">  </v>
      </c>
      <c r="AJ712" s="1" t="str">
        <f t="shared" si="363"/>
        <v xml:space="preserve">   0</v>
      </c>
      <c r="AK712" s="1" t="str">
        <f t="shared" si="364"/>
        <v xml:space="preserve">   00</v>
      </c>
      <c r="AL712" s="1" t="str">
        <f t="shared" si="365"/>
        <v xml:space="preserve">   </v>
      </c>
      <c r="AM712" s="1" t="str">
        <f t="shared" si="366"/>
        <v xml:space="preserve"> 0    00</v>
      </c>
      <c r="AN712" s="1" t="str">
        <f t="shared" si="381"/>
        <v xml:space="preserve"> 0    0</v>
      </c>
      <c r="AO712" s="1" t="str">
        <f t="shared" si="367"/>
        <v xml:space="preserve"> 0    </v>
      </c>
      <c r="AP712" s="1" t="str">
        <f t="shared" si="368"/>
        <v>0</v>
      </c>
      <c r="AQ712" s="1">
        <f t="shared" si="369"/>
        <v>0</v>
      </c>
    </row>
    <row r="713" spans="1:43" ht="13.5" customHeight="1" x14ac:dyDescent="0.2">
      <c r="A713" s="73"/>
      <c r="B713" s="241" t="str">
        <f t="shared" si="370"/>
        <v/>
      </c>
      <c r="C713" s="112" t="s">
        <v>3115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71"/>
        <v xml:space="preserve"> 0</v>
      </c>
      <c r="Q713" s="17" t="str">
        <f t="shared" si="372"/>
        <v xml:space="preserve"> 0 </v>
      </c>
      <c r="R713" s="17" t="str">
        <f t="shared" si="373"/>
        <v>00</v>
      </c>
      <c r="S713" s="17" t="str">
        <f t="shared" si="374"/>
        <v xml:space="preserve"> 00</v>
      </c>
      <c r="T713" s="17" t="str">
        <f t="shared" si="353"/>
        <v xml:space="preserve"> 0  00</v>
      </c>
      <c r="U713" s="4">
        <f t="shared" si="375"/>
        <v>0</v>
      </c>
      <c r="V713" s="17" t="str">
        <f t="shared" si="376"/>
        <v xml:space="preserve"> 0</v>
      </c>
      <c r="W713" s="17" t="str">
        <f t="shared" si="354"/>
        <v xml:space="preserve"> 0  0</v>
      </c>
      <c r="X713" s="1" t="str">
        <f t="shared" si="377"/>
        <v>0 00000</v>
      </c>
      <c r="Y713" s="1" t="str">
        <f t="shared" si="378"/>
        <v xml:space="preserve"> 0 00000</v>
      </c>
      <c r="Z713" s="1" t="str">
        <f t="shared" si="355"/>
        <v xml:space="preserve"> 0  0 00000</v>
      </c>
      <c r="AA713" s="1" t="str">
        <f t="shared" si="356"/>
        <v xml:space="preserve"> 000</v>
      </c>
      <c r="AB713" s="1" t="str">
        <f t="shared" si="379"/>
        <v xml:space="preserve">  000</v>
      </c>
      <c r="AC713" s="1" t="str">
        <f t="shared" si="357"/>
        <v xml:space="preserve"> 0   000</v>
      </c>
      <c r="AD713" s="1" t="str">
        <f t="shared" si="358"/>
        <v xml:space="preserve"> </v>
      </c>
      <c r="AE713" s="1" t="str">
        <f t="shared" si="380"/>
        <v xml:space="preserve">  </v>
      </c>
      <c r="AF713" s="1" t="str">
        <f t="shared" si="359"/>
        <v xml:space="preserve"> 0   </v>
      </c>
      <c r="AG713" s="1" t="str">
        <f t="shared" si="360"/>
        <v xml:space="preserve">  00</v>
      </c>
      <c r="AH713" s="1" t="str">
        <f t="shared" si="361"/>
        <v xml:space="preserve">  0</v>
      </c>
      <c r="AI713" s="1" t="str">
        <f t="shared" si="362"/>
        <v xml:space="preserve">  </v>
      </c>
      <c r="AJ713" s="1" t="str">
        <f t="shared" si="363"/>
        <v xml:space="preserve">   0</v>
      </c>
      <c r="AK713" s="1" t="str">
        <f t="shared" si="364"/>
        <v xml:space="preserve">   00</v>
      </c>
      <c r="AL713" s="1" t="str">
        <f t="shared" si="365"/>
        <v xml:space="preserve">   </v>
      </c>
      <c r="AM713" s="1" t="str">
        <f t="shared" si="366"/>
        <v xml:space="preserve"> 0    00</v>
      </c>
      <c r="AN713" s="1" t="str">
        <f t="shared" si="381"/>
        <v xml:space="preserve"> 0    0</v>
      </c>
      <c r="AO713" s="1" t="str">
        <f t="shared" si="367"/>
        <v xml:space="preserve"> 0    </v>
      </c>
      <c r="AP713" s="1" t="str">
        <f t="shared" si="368"/>
        <v>0</v>
      </c>
      <c r="AQ713" s="1">
        <f t="shared" si="369"/>
        <v>0</v>
      </c>
    </row>
    <row r="714" spans="1:43" ht="13.5" customHeight="1" x14ac:dyDescent="0.2">
      <c r="A714" s="73"/>
      <c r="B714" s="241" t="str">
        <f t="shared" si="370"/>
        <v/>
      </c>
      <c r="C714" s="112" t="s">
        <v>3115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71"/>
        <v xml:space="preserve"> 0</v>
      </c>
      <c r="Q714" s="17" t="str">
        <f t="shared" si="372"/>
        <v xml:space="preserve"> 0 </v>
      </c>
      <c r="R714" s="17" t="str">
        <f t="shared" si="373"/>
        <v>00</v>
      </c>
      <c r="S714" s="17" t="str">
        <f t="shared" si="374"/>
        <v xml:space="preserve"> 00</v>
      </c>
      <c r="T714" s="17" t="str">
        <f t="shared" si="353"/>
        <v xml:space="preserve"> 0  00</v>
      </c>
      <c r="U714" s="4">
        <f t="shared" si="375"/>
        <v>0</v>
      </c>
      <c r="V714" s="17" t="str">
        <f t="shared" si="376"/>
        <v xml:space="preserve"> 0</v>
      </c>
      <c r="W714" s="17" t="str">
        <f t="shared" si="354"/>
        <v xml:space="preserve"> 0  0</v>
      </c>
      <c r="X714" s="1" t="str">
        <f t="shared" si="377"/>
        <v>0 00000</v>
      </c>
      <c r="Y714" s="1" t="str">
        <f t="shared" si="378"/>
        <v xml:space="preserve"> 0 00000</v>
      </c>
      <c r="Z714" s="1" t="str">
        <f t="shared" si="355"/>
        <v xml:space="preserve"> 0  0 00000</v>
      </c>
      <c r="AA714" s="1" t="str">
        <f t="shared" si="356"/>
        <v xml:space="preserve"> 000</v>
      </c>
      <c r="AB714" s="1" t="str">
        <f t="shared" si="379"/>
        <v xml:space="preserve">  000</v>
      </c>
      <c r="AC714" s="1" t="str">
        <f t="shared" si="357"/>
        <v xml:space="preserve"> 0   000</v>
      </c>
      <c r="AD714" s="1" t="str">
        <f t="shared" si="358"/>
        <v xml:space="preserve"> </v>
      </c>
      <c r="AE714" s="1" t="str">
        <f t="shared" si="380"/>
        <v xml:space="preserve">  </v>
      </c>
      <c r="AF714" s="1" t="str">
        <f t="shared" si="359"/>
        <v xml:space="preserve"> 0   </v>
      </c>
      <c r="AG714" s="1" t="str">
        <f t="shared" si="360"/>
        <v xml:space="preserve">  00</v>
      </c>
      <c r="AH714" s="1" t="str">
        <f t="shared" si="361"/>
        <v xml:space="preserve">  0</v>
      </c>
      <c r="AI714" s="1" t="str">
        <f t="shared" si="362"/>
        <v xml:space="preserve">  </v>
      </c>
      <c r="AJ714" s="1" t="str">
        <f t="shared" si="363"/>
        <v xml:space="preserve">   0</v>
      </c>
      <c r="AK714" s="1" t="str">
        <f t="shared" si="364"/>
        <v xml:space="preserve">   00</v>
      </c>
      <c r="AL714" s="1" t="str">
        <f t="shared" si="365"/>
        <v xml:space="preserve">   </v>
      </c>
      <c r="AM714" s="1" t="str">
        <f t="shared" si="366"/>
        <v xml:space="preserve"> 0    00</v>
      </c>
      <c r="AN714" s="1" t="str">
        <f t="shared" si="381"/>
        <v xml:space="preserve"> 0    0</v>
      </c>
      <c r="AO714" s="1" t="str">
        <f t="shared" si="367"/>
        <v xml:space="preserve"> 0    </v>
      </c>
      <c r="AP714" s="1" t="str">
        <f t="shared" si="368"/>
        <v>0</v>
      </c>
      <c r="AQ714" s="1">
        <f t="shared" si="369"/>
        <v>0</v>
      </c>
    </row>
    <row r="715" spans="1:43" ht="13.5" customHeight="1" x14ac:dyDescent="0.2">
      <c r="A715" s="70"/>
      <c r="B715" s="241" t="str">
        <f t="shared" si="370"/>
        <v/>
      </c>
      <c r="C715" s="112" t="s">
        <v>3115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71"/>
        <v xml:space="preserve"> 0</v>
      </c>
      <c r="Q715" s="17" t="str">
        <f t="shared" si="372"/>
        <v xml:space="preserve"> 0 </v>
      </c>
      <c r="R715" s="17" t="str">
        <f t="shared" si="373"/>
        <v>00</v>
      </c>
      <c r="S715" s="17" t="str">
        <f t="shared" si="374"/>
        <v xml:space="preserve"> 00</v>
      </c>
      <c r="T715" s="17" t="str">
        <f t="shared" si="353"/>
        <v xml:space="preserve"> 0  00</v>
      </c>
      <c r="U715" s="4">
        <f t="shared" si="375"/>
        <v>0</v>
      </c>
      <c r="V715" s="17" t="str">
        <f t="shared" si="376"/>
        <v xml:space="preserve"> 0</v>
      </c>
      <c r="W715" s="17" t="str">
        <f t="shared" si="354"/>
        <v xml:space="preserve"> 0  0</v>
      </c>
      <c r="X715" s="1" t="str">
        <f t="shared" si="377"/>
        <v>0 00000</v>
      </c>
      <c r="Y715" s="1" t="str">
        <f t="shared" si="378"/>
        <v xml:space="preserve"> 0 00000</v>
      </c>
      <c r="Z715" s="1" t="str">
        <f t="shared" si="355"/>
        <v xml:space="preserve"> 0  0 00000</v>
      </c>
      <c r="AA715" s="1" t="str">
        <f t="shared" si="356"/>
        <v xml:space="preserve"> 000</v>
      </c>
      <c r="AB715" s="1" t="str">
        <f t="shared" si="379"/>
        <v xml:space="preserve">  000</v>
      </c>
      <c r="AC715" s="1" t="str">
        <f t="shared" si="357"/>
        <v xml:space="preserve"> 0   000</v>
      </c>
      <c r="AD715" s="1" t="str">
        <f t="shared" si="358"/>
        <v xml:space="preserve"> </v>
      </c>
      <c r="AE715" s="1" t="str">
        <f t="shared" si="380"/>
        <v xml:space="preserve">  </v>
      </c>
      <c r="AF715" s="1" t="str">
        <f t="shared" si="359"/>
        <v xml:space="preserve"> 0   </v>
      </c>
      <c r="AG715" s="1" t="str">
        <f t="shared" si="360"/>
        <v xml:space="preserve">  00</v>
      </c>
      <c r="AH715" s="1" t="str">
        <f t="shared" si="361"/>
        <v xml:space="preserve">  0</v>
      </c>
      <c r="AI715" s="1" t="str">
        <f t="shared" si="362"/>
        <v xml:space="preserve">  </v>
      </c>
      <c r="AJ715" s="1" t="str">
        <f t="shared" si="363"/>
        <v xml:space="preserve">   0</v>
      </c>
      <c r="AK715" s="1" t="str">
        <f t="shared" si="364"/>
        <v xml:space="preserve">   00</v>
      </c>
      <c r="AL715" s="1" t="str">
        <f t="shared" si="365"/>
        <v xml:space="preserve">   </v>
      </c>
      <c r="AM715" s="1" t="str">
        <f t="shared" si="366"/>
        <v xml:space="preserve"> 0    00</v>
      </c>
      <c r="AN715" s="1" t="str">
        <f t="shared" si="381"/>
        <v xml:space="preserve"> 0    0</v>
      </c>
      <c r="AO715" s="1" t="str">
        <f t="shared" si="367"/>
        <v xml:space="preserve"> 0    </v>
      </c>
      <c r="AP715" s="1" t="str">
        <f t="shared" si="368"/>
        <v>0</v>
      </c>
      <c r="AQ715" s="1">
        <f t="shared" si="369"/>
        <v>0</v>
      </c>
    </row>
    <row r="716" spans="1:43" ht="13.5" customHeight="1" x14ac:dyDescent="0.2">
      <c r="A716" s="70"/>
      <c r="B716" s="241" t="str">
        <f t="shared" si="370"/>
        <v/>
      </c>
      <c r="C716" s="112" t="s">
        <v>3115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71"/>
        <v xml:space="preserve"> 0</v>
      </c>
      <c r="Q716" s="17" t="str">
        <f t="shared" si="372"/>
        <v xml:space="preserve"> 0 </v>
      </c>
      <c r="R716" s="17" t="str">
        <f t="shared" si="373"/>
        <v>00</v>
      </c>
      <c r="S716" s="17" t="str">
        <f t="shared" si="374"/>
        <v xml:space="preserve"> 00</v>
      </c>
      <c r="T716" s="17" t="str">
        <f t="shared" si="353"/>
        <v xml:space="preserve"> 0  00</v>
      </c>
      <c r="U716" s="4">
        <f t="shared" si="375"/>
        <v>0</v>
      </c>
      <c r="V716" s="17" t="str">
        <f t="shared" si="376"/>
        <v xml:space="preserve"> 0</v>
      </c>
      <c r="W716" s="17" t="str">
        <f t="shared" si="354"/>
        <v xml:space="preserve"> 0  0</v>
      </c>
      <c r="X716" s="1" t="str">
        <f t="shared" si="377"/>
        <v>0 00000</v>
      </c>
      <c r="Y716" s="1" t="str">
        <f t="shared" si="378"/>
        <v xml:space="preserve"> 0 00000</v>
      </c>
      <c r="Z716" s="1" t="str">
        <f t="shared" si="355"/>
        <v xml:space="preserve"> 0  0 00000</v>
      </c>
      <c r="AA716" s="1" t="str">
        <f t="shared" si="356"/>
        <v xml:space="preserve"> 000</v>
      </c>
      <c r="AB716" s="1" t="str">
        <f t="shared" si="379"/>
        <v xml:space="preserve">  000</v>
      </c>
      <c r="AC716" s="1" t="str">
        <f t="shared" si="357"/>
        <v xml:space="preserve"> 0   000</v>
      </c>
      <c r="AD716" s="1" t="str">
        <f t="shared" si="358"/>
        <v xml:space="preserve"> </v>
      </c>
      <c r="AE716" s="1" t="str">
        <f t="shared" si="380"/>
        <v xml:space="preserve">  </v>
      </c>
      <c r="AF716" s="1" t="str">
        <f t="shared" si="359"/>
        <v xml:space="preserve"> 0   </v>
      </c>
      <c r="AG716" s="1" t="str">
        <f t="shared" si="360"/>
        <v xml:space="preserve">  00</v>
      </c>
      <c r="AH716" s="1" t="str">
        <f t="shared" si="361"/>
        <v xml:space="preserve">  0</v>
      </c>
      <c r="AI716" s="1" t="str">
        <f t="shared" si="362"/>
        <v xml:space="preserve">  </v>
      </c>
      <c r="AJ716" s="1" t="str">
        <f t="shared" si="363"/>
        <v xml:space="preserve">   0</v>
      </c>
      <c r="AK716" s="1" t="str">
        <f t="shared" si="364"/>
        <v xml:space="preserve">   00</v>
      </c>
      <c r="AL716" s="1" t="str">
        <f t="shared" si="365"/>
        <v xml:space="preserve">   </v>
      </c>
      <c r="AM716" s="1" t="str">
        <f t="shared" si="366"/>
        <v xml:space="preserve"> 0    00</v>
      </c>
      <c r="AN716" s="1" t="str">
        <f t="shared" si="381"/>
        <v xml:space="preserve"> 0    0</v>
      </c>
      <c r="AO716" s="1" t="str">
        <f t="shared" si="367"/>
        <v xml:space="preserve"> 0    </v>
      </c>
      <c r="AP716" s="1" t="str">
        <f t="shared" si="368"/>
        <v>0</v>
      </c>
      <c r="AQ716" s="1">
        <f t="shared" si="369"/>
        <v>0</v>
      </c>
    </row>
    <row r="717" spans="1:43" ht="13.5" customHeight="1" x14ac:dyDescent="0.2">
      <c r="A717" s="70"/>
      <c r="B717" s="241" t="str">
        <f t="shared" si="370"/>
        <v/>
      </c>
      <c r="C717" s="112" t="s">
        <v>3115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71"/>
        <v xml:space="preserve"> 0</v>
      </c>
      <c r="Q717" s="17" t="str">
        <f t="shared" si="372"/>
        <v xml:space="preserve"> 0 </v>
      </c>
      <c r="R717" s="17" t="str">
        <f t="shared" si="373"/>
        <v>00</v>
      </c>
      <c r="S717" s="17" t="str">
        <f t="shared" si="374"/>
        <v xml:space="preserve"> 00</v>
      </c>
      <c r="T717" s="17" t="str">
        <f t="shared" si="353"/>
        <v xml:space="preserve"> 0  00</v>
      </c>
      <c r="U717" s="4">
        <f t="shared" si="375"/>
        <v>0</v>
      </c>
      <c r="V717" s="17" t="str">
        <f t="shared" si="376"/>
        <v xml:space="preserve"> 0</v>
      </c>
      <c r="W717" s="17" t="str">
        <f t="shared" si="354"/>
        <v xml:space="preserve"> 0  0</v>
      </c>
      <c r="X717" s="1" t="str">
        <f t="shared" si="377"/>
        <v>0 00000</v>
      </c>
      <c r="Y717" s="1" t="str">
        <f t="shared" si="378"/>
        <v xml:space="preserve"> 0 00000</v>
      </c>
      <c r="Z717" s="1" t="str">
        <f t="shared" si="355"/>
        <v xml:space="preserve"> 0  0 00000</v>
      </c>
      <c r="AA717" s="1" t="str">
        <f t="shared" si="356"/>
        <v xml:space="preserve"> 000</v>
      </c>
      <c r="AB717" s="1" t="str">
        <f t="shared" si="379"/>
        <v xml:space="preserve">  000</v>
      </c>
      <c r="AC717" s="1" t="str">
        <f t="shared" si="357"/>
        <v xml:space="preserve"> 0   000</v>
      </c>
      <c r="AD717" s="1" t="str">
        <f t="shared" si="358"/>
        <v xml:space="preserve"> </v>
      </c>
      <c r="AE717" s="1" t="str">
        <f t="shared" si="380"/>
        <v xml:space="preserve">  </v>
      </c>
      <c r="AF717" s="1" t="str">
        <f t="shared" si="359"/>
        <v xml:space="preserve"> 0   </v>
      </c>
      <c r="AG717" s="1" t="str">
        <f t="shared" si="360"/>
        <v xml:space="preserve">  00</v>
      </c>
      <c r="AH717" s="1" t="str">
        <f t="shared" si="361"/>
        <v xml:space="preserve">  0</v>
      </c>
      <c r="AI717" s="1" t="str">
        <f t="shared" si="362"/>
        <v xml:space="preserve">  </v>
      </c>
      <c r="AJ717" s="1" t="str">
        <f t="shared" si="363"/>
        <v xml:space="preserve">   0</v>
      </c>
      <c r="AK717" s="1" t="str">
        <f t="shared" si="364"/>
        <v xml:space="preserve">   00</v>
      </c>
      <c r="AL717" s="1" t="str">
        <f t="shared" si="365"/>
        <v xml:space="preserve">   </v>
      </c>
      <c r="AM717" s="1" t="str">
        <f t="shared" si="366"/>
        <v xml:space="preserve"> 0    00</v>
      </c>
      <c r="AN717" s="1" t="str">
        <f t="shared" si="381"/>
        <v xml:space="preserve"> 0    0</v>
      </c>
      <c r="AO717" s="1" t="str">
        <f t="shared" si="367"/>
        <v xml:space="preserve"> 0    </v>
      </c>
      <c r="AP717" s="1" t="str">
        <f t="shared" si="368"/>
        <v>0</v>
      </c>
      <c r="AQ717" s="1">
        <f t="shared" si="369"/>
        <v>0</v>
      </c>
    </row>
    <row r="718" spans="1:43" ht="13.5" customHeight="1" x14ac:dyDescent="0.2">
      <c r="A718" s="73"/>
      <c r="B718" s="241" t="str">
        <f t="shared" si="370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71"/>
        <v/>
      </c>
      <c r="Q718" s="17" t="str">
        <f t="shared" si="372"/>
        <v xml:space="preserve"> </v>
      </c>
      <c r="R718" s="17" t="str">
        <f t="shared" si="373"/>
        <v>00</v>
      </c>
      <c r="S718" s="17" t="str">
        <f t="shared" si="374"/>
        <v xml:space="preserve"> 00</v>
      </c>
      <c r="T718" s="17" t="str">
        <f t="shared" si="353"/>
        <v xml:space="preserve">  00</v>
      </c>
      <c r="U718" s="4">
        <f t="shared" si="375"/>
        <v>0</v>
      </c>
      <c r="V718" s="17" t="str">
        <f t="shared" si="376"/>
        <v xml:space="preserve"> 0</v>
      </c>
      <c r="W718" s="17" t="str">
        <f t="shared" si="354"/>
        <v xml:space="preserve">  0</v>
      </c>
      <c r="X718" s="1" t="str">
        <f t="shared" si="377"/>
        <v>0 00000</v>
      </c>
      <c r="Y718" s="1" t="str">
        <f t="shared" si="378"/>
        <v xml:space="preserve"> 0 00000</v>
      </c>
      <c r="Z718" s="1" t="str">
        <f t="shared" si="355"/>
        <v xml:space="preserve">  0 00000</v>
      </c>
      <c r="AA718" s="1" t="str">
        <f t="shared" si="356"/>
        <v xml:space="preserve"> 000</v>
      </c>
      <c r="AB718" s="1" t="str">
        <f t="shared" si="379"/>
        <v xml:space="preserve">  000</v>
      </c>
      <c r="AC718" s="1" t="str">
        <f t="shared" si="357"/>
        <v xml:space="preserve">   000</v>
      </c>
      <c r="AD718" s="1" t="str">
        <f t="shared" si="358"/>
        <v xml:space="preserve"> </v>
      </c>
      <c r="AE718" s="1" t="str">
        <f t="shared" si="380"/>
        <v xml:space="preserve">  </v>
      </c>
      <c r="AF718" s="1" t="str">
        <f t="shared" si="359"/>
        <v xml:space="preserve">   </v>
      </c>
      <c r="AG718" s="1" t="str">
        <f t="shared" si="360"/>
        <v xml:space="preserve">  00</v>
      </c>
      <c r="AH718" s="1" t="str">
        <f t="shared" si="361"/>
        <v xml:space="preserve">  0</v>
      </c>
      <c r="AI718" s="1" t="str">
        <f t="shared" si="362"/>
        <v xml:space="preserve">  </v>
      </c>
      <c r="AJ718" s="1" t="str">
        <f t="shared" si="363"/>
        <v xml:space="preserve">   0</v>
      </c>
      <c r="AK718" s="1" t="str">
        <f t="shared" si="364"/>
        <v xml:space="preserve">   00</v>
      </c>
      <c r="AL718" s="1" t="str">
        <f t="shared" si="365"/>
        <v xml:space="preserve">   </v>
      </c>
      <c r="AM718" s="1" t="str">
        <f t="shared" si="366"/>
        <v xml:space="preserve">    00</v>
      </c>
      <c r="AN718" s="1" t="str">
        <f t="shared" si="381"/>
        <v xml:space="preserve">    0</v>
      </c>
      <c r="AO718" s="1" t="str">
        <f t="shared" si="367"/>
        <v xml:space="preserve">    </v>
      </c>
      <c r="AP718" s="1" t="str">
        <f t="shared" si="368"/>
        <v>0</v>
      </c>
      <c r="AQ718" s="1">
        <f t="shared" si="369"/>
        <v>0</v>
      </c>
    </row>
    <row r="719" spans="1:43" ht="13.5" customHeight="1" x14ac:dyDescent="0.2">
      <c r="A719" s="73"/>
      <c r="B719" s="241" t="str">
        <f t="shared" si="370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71"/>
        <v/>
      </c>
      <c r="Q719" s="17" t="str">
        <f t="shared" si="372"/>
        <v xml:space="preserve"> </v>
      </c>
      <c r="R719" s="17" t="str">
        <f t="shared" si="373"/>
        <v>00</v>
      </c>
      <c r="S719" s="17" t="str">
        <f t="shared" si="374"/>
        <v xml:space="preserve"> 00</v>
      </c>
      <c r="T719" s="17" t="str">
        <f t="shared" si="353"/>
        <v xml:space="preserve">  00</v>
      </c>
      <c r="U719" s="4">
        <f t="shared" si="375"/>
        <v>0</v>
      </c>
      <c r="V719" s="17" t="str">
        <f t="shared" si="376"/>
        <v xml:space="preserve"> 0</v>
      </c>
      <c r="W719" s="17" t="str">
        <f t="shared" si="354"/>
        <v xml:space="preserve">  0</v>
      </c>
      <c r="X719" s="1" t="str">
        <f t="shared" si="377"/>
        <v>0 00000</v>
      </c>
      <c r="Y719" s="1" t="str">
        <f t="shared" si="378"/>
        <v xml:space="preserve"> 0 00000</v>
      </c>
      <c r="Z719" s="1" t="str">
        <f t="shared" si="355"/>
        <v xml:space="preserve">  0 00000</v>
      </c>
      <c r="AA719" s="1" t="str">
        <f t="shared" si="356"/>
        <v xml:space="preserve"> 000</v>
      </c>
      <c r="AB719" s="1" t="str">
        <f t="shared" si="379"/>
        <v xml:space="preserve">  000</v>
      </c>
      <c r="AC719" s="1" t="str">
        <f t="shared" si="357"/>
        <v xml:space="preserve">   000</v>
      </c>
      <c r="AD719" s="1" t="str">
        <f t="shared" si="358"/>
        <v xml:space="preserve"> </v>
      </c>
      <c r="AE719" s="1" t="str">
        <f t="shared" si="380"/>
        <v xml:space="preserve">  </v>
      </c>
      <c r="AF719" s="1" t="str">
        <f t="shared" si="359"/>
        <v xml:space="preserve">   </v>
      </c>
      <c r="AG719" s="1" t="str">
        <f t="shared" si="360"/>
        <v xml:space="preserve">  00</v>
      </c>
      <c r="AH719" s="1" t="str">
        <f t="shared" si="361"/>
        <v xml:space="preserve">  0</v>
      </c>
      <c r="AI719" s="1" t="str">
        <f t="shared" si="362"/>
        <v xml:space="preserve">  </v>
      </c>
      <c r="AJ719" s="1" t="str">
        <f t="shared" si="363"/>
        <v xml:space="preserve">   0</v>
      </c>
      <c r="AK719" s="1" t="str">
        <f t="shared" si="364"/>
        <v xml:space="preserve">   00</v>
      </c>
      <c r="AL719" s="1" t="str">
        <f t="shared" si="365"/>
        <v xml:space="preserve">   </v>
      </c>
      <c r="AM719" s="1" t="str">
        <f t="shared" si="366"/>
        <v xml:space="preserve">    00</v>
      </c>
      <c r="AN719" s="1" t="str">
        <f t="shared" si="381"/>
        <v xml:space="preserve">    0</v>
      </c>
      <c r="AO719" s="1" t="str">
        <f t="shared" si="367"/>
        <v xml:space="preserve">    </v>
      </c>
      <c r="AP719" s="1" t="str">
        <f t="shared" si="368"/>
        <v>0</v>
      </c>
      <c r="AQ719" s="1">
        <f t="shared" si="369"/>
        <v>0</v>
      </c>
    </row>
    <row r="720" spans="1:43" ht="13.5" customHeight="1" x14ac:dyDescent="0.2">
      <c r="A720" s="73"/>
      <c r="B720" s="241" t="str">
        <f t="shared" si="370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71"/>
        <v/>
      </c>
      <c r="Q720" s="17" t="str">
        <f t="shared" si="372"/>
        <v xml:space="preserve"> </v>
      </c>
      <c r="R720" s="17" t="str">
        <f t="shared" si="373"/>
        <v>00</v>
      </c>
      <c r="S720" s="17" t="str">
        <f t="shared" si="374"/>
        <v xml:space="preserve"> 00</v>
      </c>
      <c r="T720" s="17" t="str">
        <f t="shared" si="353"/>
        <v xml:space="preserve">  00</v>
      </c>
      <c r="U720" s="4">
        <f t="shared" si="375"/>
        <v>0</v>
      </c>
      <c r="V720" s="17" t="str">
        <f t="shared" si="376"/>
        <v xml:space="preserve"> 0</v>
      </c>
      <c r="W720" s="17" t="str">
        <f t="shared" si="354"/>
        <v xml:space="preserve">  0</v>
      </c>
      <c r="X720" s="1" t="str">
        <f t="shared" si="377"/>
        <v>0 00000</v>
      </c>
      <c r="Y720" s="1" t="str">
        <f t="shared" si="378"/>
        <v xml:space="preserve"> 0 00000</v>
      </c>
      <c r="Z720" s="1" t="str">
        <f t="shared" si="355"/>
        <v xml:space="preserve">  0 00000</v>
      </c>
      <c r="AA720" s="1" t="str">
        <f t="shared" si="356"/>
        <v xml:space="preserve"> 000</v>
      </c>
      <c r="AB720" s="1" t="str">
        <f t="shared" si="379"/>
        <v xml:space="preserve">  000</v>
      </c>
      <c r="AC720" s="1" t="str">
        <f t="shared" si="357"/>
        <v xml:space="preserve">   000</v>
      </c>
      <c r="AD720" s="1" t="str">
        <f t="shared" si="358"/>
        <v xml:space="preserve"> </v>
      </c>
      <c r="AE720" s="1" t="str">
        <f t="shared" si="380"/>
        <v xml:space="preserve">  </v>
      </c>
      <c r="AF720" s="1" t="str">
        <f t="shared" si="359"/>
        <v xml:space="preserve">   </v>
      </c>
      <c r="AG720" s="1" t="str">
        <f t="shared" si="360"/>
        <v xml:space="preserve">  00</v>
      </c>
      <c r="AH720" s="1" t="str">
        <f t="shared" si="361"/>
        <v xml:space="preserve">  0</v>
      </c>
      <c r="AI720" s="1" t="str">
        <f t="shared" si="362"/>
        <v xml:space="preserve">  </v>
      </c>
      <c r="AJ720" s="1" t="str">
        <f t="shared" si="363"/>
        <v xml:space="preserve">   0</v>
      </c>
      <c r="AK720" s="1" t="str">
        <f t="shared" si="364"/>
        <v xml:space="preserve">   00</v>
      </c>
      <c r="AL720" s="1" t="str">
        <f t="shared" si="365"/>
        <v xml:space="preserve">   </v>
      </c>
      <c r="AM720" s="1" t="str">
        <f t="shared" si="366"/>
        <v xml:space="preserve">    00</v>
      </c>
      <c r="AN720" s="1" t="str">
        <f t="shared" si="381"/>
        <v xml:space="preserve">    0</v>
      </c>
      <c r="AO720" s="1" t="str">
        <f t="shared" si="367"/>
        <v xml:space="preserve">    </v>
      </c>
      <c r="AP720" s="1" t="str">
        <f t="shared" si="368"/>
        <v>0</v>
      </c>
      <c r="AQ720" s="1">
        <f t="shared" si="369"/>
        <v>0</v>
      </c>
    </row>
    <row r="721" spans="1:43" ht="13.5" customHeight="1" x14ac:dyDescent="0.2">
      <c r="A721" s="73"/>
      <c r="B721" s="241" t="str">
        <f t="shared" si="370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71"/>
        <v/>
      </c>
      <c r="Q721" s="17" t="str">
        <f t="shared" si="372"/>
        <v xml:space="preserve"> </v>
      </c>
      <c r="R721" s="17" t="str">
        <f t="shared" si="373"/>
        <v>00</v>
      </c>
      <c r="S721" s="17" t="str">
        <f t="shared" si="374"/>
        <v xml:space="preserve"> 00</v>
      </c>
      <c r="T721" s="17" t="str">
        <f t="shared" si="353"/>
        <v xml:space="preserve">  00</v>
      </c>
      <c r="U721" s="4">
        <f t="shared" si="375"/>
        <v>0</v>
      </c>
      <c r="V721" s="17" t="str">
        <f t="shared" si="376"/>
        <v xml:space="preserve"> 0</v>
      </c>
      <c r="W721" s="17" t="str">
        <f t="shared" si="354"/>
        <v xml:space="preserve">  0</v>
      </c>
      <c r="X721" s="1" t="str">
        <f t="shared" si="377"/>
        <v>0 00000</v>
      </c>
      <c r="Y721" s="1" t="str">
        <f t="shared" si="378"/>
        <v xml:space="preserve"> 0 00000</v>
      </c>
      <c r="Z721" s="1" t="str">
        <f t="shared" si="355"/>
        <v xml:space="preserve">  0 00000</v>
      </c>
      <c r="AA721" s="1" t="str">
        <f t="shared" si="356"/>
        <v xml:space="preserve"> 000</v>
      </c>
      <c r="AB721" s="1" t="str">
        <f t="shared" si="379"/>
        <v xml:space="preserve">  000</v>
      </c>
      <c r="AC721" s="1" t="str">
        <f t="shared" si="357"/>
        <v xml:space="preserve">   000</v>
      </c>
      <c r="AD721" s="1" t="str">
        <f t="shared" si="358"/>
        <v xml:space="preserve"> </v>
      </c>
      <c r="AE721" s="1" t="str">
        <f t="shared" si="380"/>
        <v xml:space="preserve">  </v>
      </c>
      <c r="AF721" s="1" t="str">
        <f t="shared" si="359"/>
        <v xml:space="preserve">   </v>
      </c>
      <c r="AG721" s="1" t="str">
        <f t="shared" si="360"/>
        <v xml:space="preserve">  00</v>
      </c>
      <c r="AH721" s="1" t="str">
        <f t="shared" si="361"/>
        <v xml:space="preserve">  0</v>
      </c>
      <c r="AI721" s="1" t="str">
        <f t="shared" si="362"/>
        <v xml:space="preserve">  </v>
      </c>
      <c r="AJ721" s="1" t="str">
        <f t="shared" si="363"/>
        <v xml:space="preserve">   0</v>
      </c>
      <c r="AK721" s="1" t="str">
        <f t="shared" si="364"/>
        <v xml:space="preserve">   00</v>
      </c>
      <c r="AL721" s="1" t="str">
        <f t="shared" si="365"/>
        <v xml:space="preserve">   </v>
      </c>
      <c r="AM721" s="1" t="str">
        <f t="shared" si="366"/>
        <v xml:space="preserve">    00</v>
      </c>
      <c r="AN721" s="1" t="str">
        <f t="shared" si="381"/>
        <v xml:space="preserve">    0</v>
      </c>
      <c r="AO721" s="1" t="str">
        <f t="shared" si="367"/>
        <v xml:space="preserve">    </v>
      </c>
      <c r="AP721" s="1" t="str">
        <f t="shared" si="368"/>
        <v>0</v>
      </c>
      <c r="AQ721" s="1">
        <f t="shared" si="369"/>
        <v>0</v>
      </c>
    </row>
    <row r="722" spans="1:43" ht="13.5" customHeight="1" x14ac:dyDescent="0.2">
      <c r="A722" s="73"/>
      <c r="B722" s="241" t="str">
        <f t="shared" si="370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71"/>
        <v/>
      </c>
      <c r="Q722" s="17" t="str">
        <f t="shared" si="372"/>
        <v xml:space="preserve"> </v>
      </c>
      <c r="R722" s="17" t="str">
        <f t="shared" si="373"/>
        <v>00</v>
      </c>
      <c r="S722" s="17" t="str">
        <f t="shared" si="374"/>
        <v xml:space="preserve"> 00</v>
      </c>
      <c r="T722" s="17" t="str">
        <f t="shared" si="353"/>
        <v xml:space="preserve">  00</v>
      </c>
      <c r="U722" s="4">
        <f t="shared" si="375"/>
        <v>0</v>
      </c>
      <c r="V722" s="17" t="str">
        <f t="shared" si="376"/>
        <v xml:space="preserve"> 0</v>
      </c>
      <c r="W722" s="17" t="str">
        <f t="shared" si="354"/>
        <v xml:space="preserve">  0</v>
      </c>
      <c r="X722" s="1" t="str">
        <f t="shared" si="377"/>
        <v>0 00000</v>
      </c>
      <c r="Y722" s="1" t="str">
        <f t="shared" si="378"/>
        <v xml:space="preserve"> 0 00000</v>
      </c>
      <c r="Z722" s="1" t="str">
        <f t="shared" si="355"/>
        <v xml:space="preserve">  0 00000</v>
      </c>
      <c r="AA722" s="1" t="str">
        <f t="shared" si="356"/>
        <v xml:space="preserve"> 000</v>
      </c>
      <c r="AB722" s="1" t="str">
        <f t="shared" si="379"/>
        <v xml:space="preserve">  000</v>
      </c>
      <c r="AC722" s="1" t="str">
        <f t="shared" si="357"/>
        <v xml:space="preserve">   000</v>
      </c>
      <c r="AD722" s="1" t="str">
        <f t="shared" si="358"/>
        <v xml:space="preserve"> </v>
      </c>
      <c r="AE722" s="1" t="str">
        <f t="shared" si="380"/>
        <v xml:space="preserve">  </v>
      </c>
      <c r="AF722" s="1" t="str">
        <f t="shared" si="359"/>
        <v xml:space="preserve">   </v>
      </c>
      <c r="AG722" s="1" t="str">
        <f t="shared" si="360"/>
        <v xml:space="preserve">  00</v>
      </c>
      <c r="AH722" s="1" t="str">
        <f t="shared" si="361"/>
        <v xml:space="preserve">  0</v>
      </c>
      <c r="AI722" s="1" t="str">
        <f t="shared" si="362"/>
        <v xml:space="preserve">  </v>
      </c>
      <c r="AJ722" s="1" t="str">
        <f t="shared" si="363"/>
        <v xml:space="preserve">   0</v>
      </c>
      <c r="AK722" s="1" t="str">
        <f t="shared" si="364"/>
        <v xml:space="preserve">   00</v>
      </c>
      <c r="AL722" s="1" t="str">
        <f t="shared" si="365"/>
        <v xml:space="preserve">   </v>
      </c>
      <c r="AM722" s="1" t="str">
        <f t="shared" si="366"/>
        <v xml:space="preserve">    00</v>
      </c>
      <c r="AN722" s="1" t="str">
        <f t="shared" si="381"/>
        <v xml:space="preserve">    0</v>
      </c>
      <c r="AO722" s="1" t="str">
        <f t="shared" si="367"/>
        <v xml:space="preserve">    </v>
      </c>
      <c r="AP722" s="1" t="str">
        <f t="shared" si="368"/>
        <v>0</v>
      </c>
      <c r="AQ722" s="1">
        <f t="shared" si="369"/>
        <v>0</v>
      </c>
    </row>
    <row r="723" spans="1:43" ht="13.5" customHeight="1" x14ac:dyDescent="0.2">
      <c r="A723" s="73"/>
      <c r="B723" s="241" t="str">
        <f t="shared" si="370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71"/>
        <v/>
      </c>
      <c r="Q723" s="17" t="str">
        <f t="shared" si="372"/>
        <v xml:space="preserve"> </v>
      </c>
      <c r="R723" s="17" t="str">
        <f t="shared" si="373"/>
        <v>00</v>
      </c>
      <c r="S723" s="17" t="str">
        <f t="shared" si="374"/>
        <v xml:space="preserve"> 00</v>
      </c>
      <c r="T723" s="17" t="str">
        <f t="shared" si="353"/>
        <v xml:space="preserve">  00</v>
      </c>
      <c r="U723" s="4">
        <f t="shared" si="375"/>
        <v>0</v>
      </c>
      <c r="V723" s="17" t="str">
        <f t="shared" si="376"/>
        <v xml:space="preserve"> 0</v>
      </c>
      <c r="W723" s="17" t="str">
        <f t="shared" si="354"/>
        <v xml:space="preserve">  0</v>
      </c>
      <c r="X723" s="1" t="str">
        <f t="shared" si="377"/>
        <v>0 00000</v>
      </c>
      <c r="Y723" s="1" t="str">
        <f t="shared" si="378"/>
        <v xml:space="preserve"> 0 00000</v>
      </c>
      <c r="Z723" s="1" t="str">
        <f t="shared" si="355"/>
        <v xml:space="preserve">  0 00000</v>
      </c>
      <c r="AA723" s="1" t="str">
        <f t="shared" si="356"/>
        <v xml:space="preserve"> 000</v>
      </c>
      <c r="AB723" s="1" t="str">
        <f t="shared" si="379"/>
        <v xml:space="preserve">  000</v>
      </c>
      <c r="AC723" s="1" t="str">
        <f t="shared" si="357"/>
        <v xml:space="preserve">   000</v>
      </c>
      <c r="AD723" s="1" t="str">
        <f t="shared" si="358"/>
        <v xml:space="preserve"> </v>
      </c>
      <c r="AE723" s="1" t="str">
        <f t="shared" si="380"/>
        <v xml:space="preserve">  </v>
      </c>
      <c r="AF723" s="1" t="str">
        <f t="shared" si="359"/>
        <v xml:space="preserve">   </v>
      </c>
      <c r="AG723" s="1" t="str">
        <f t="shared" si="360"/>
        <v xml:space="preserve">  00</v>
      </c>
      <c r="AH723" s="1" t="str">
        <f t="shared" si="361"/>
        <v xml:space="preserve">  0</v>
      </c>
      <c r="AI723" s="1" t="str">
        <f t="shared" si="362"/>
        <v xml:space="preserve">  </v>
      </c>
      <c r="AJ723" s="1" t="str">
        <f t="shared" si="363"/>
        <v xml:space="preserve">   0</v>
      </c>
      <c r="AK723" s="1" t="str">
        <f t="shared" si="364"/>
        <v xml:space="preserve">   00</v>
      </c>
      <c r="AL723" s="1" t="str">
        <f t="shared" si="365"/>
        <v xml:space="preserve">   </v>
      </c>
      <c r="AM723" s="1" t="str">
        <f t="shared" si="366"/>
        <v xml:space="preserve">    00</v>
      </c>
      <c r="AN723" s="1" t="str">
        <f t="shared" si="381"/>
        <v xml:space="preserve">    0</v>
      </c>
      <c r="AO723" s="1" t="str">
        <f t="shared" si="367"/>
        <v xml:space="preserve">    </v>
      </c>
      <c r="AP723" s="1" t="str">
        <f t="shared" si="368"/>
        <v>0</v>
      </c>
      <c r="AQ723" s="1">
        <f t="shared" si="369"/>
        <v>0</v>
      </c>
    </row>
    <row r="724" spans="1:43" ht="13.5" customHeight="1" x14ac:dyDescent="0.2">
      <c r="A724" s="73"/>
      <c r="B724" s="241" t="str">
        <f t="shared" si="370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71"/>
        <v/>
      </c>
      <c r="Q724" s="17" t="str">
        <f t="shared" si="372"/>
        <v xml:space="preserve"> </v>
      </c>
      <c r="R724" s="17" t="str">
        <f t="shared" si="373"/>
        <v>00</v>
      </c>
      <c r="S724" s="17" t="str">
        <f t="shared" si="374"/>
        <v xml:space="preserve"> 00</v>
      </c>
      <c r="T724" s="17" t="str">
        <f t="shared" si="353"/>
        <v xml:space="preserve">  00</v>
      </c>
      <c r="U724" s="4">
        <f t="shared" si="375"/>
        <v>0</v>
      </c>
      <c r="V724" s="17" t="str">
        <f t="shared" si="376"/>
        <v xml:space="preserve"> 0</v>
      </c>
      <c r="W724" s="17" t="str">
        <f t="shared" si="354"/>
        <v xml:space="preserve">  0</v>
      </c>
      <c r="X724" s="1" t="str">
        <f t="shared" si="377"/>
        <v>0 00000</v>
      </c>
      <c r="Y724" s="1" t="str">
        <f t="shared" si="378"/>
        <v xml:space="preserve"> 0 00000</v>
      </c>
      <c r="Z724" s="1" t="str">
        <f t="shared" si="355"/>
        <v xml:space="preserve">  0 00000</v>
      </c>
      <c r="AA724" s="1" t="str">
        <f t="shared" si="356"/>
        <v xml:space="preserve"> 000</v>
      </c>
      <c r="AB724" s="1" t="str">
        <f t="shared" si="379"/>
        <v xml:space="preserve">  000</v>
      </c>
      <c r="AC724" s="1" t="str">
        <f t="shared" si="357"/>
        <v xml:space="preserve">   000</v>
      </c>
      <c r="AD724" s="1" t="str">
        <f t="shared" si="358"/>
        <v xml:space="preserve"> </v>
      </c>
      <c r="AE724" s="1" t="str">
        <f t="shared" si="380"/>
        <v xml:space="preserve">  </v>
      </c>
      <c r="AF724" s="1" t="str">
        <f t="shared" si="359"/>
        <v xml:space="preserve">   </v>
      </c>
      <c r="AG724" s="1" t="str">
        <f t="shared" si="360"/>
        <v xml:space="preserve">  00</v>
      </c>
      <c r="AH724" s="1" t="str">
        <f t="shared" si="361"/>
        <v xml:space="preserve">  0</v>
      </c>
      <c r="AI724" s="1" t="str">
        <f t="shared" si="362"/>
        <v xml:space="preserve">  </v>
      </c>
      <c r="AJ724" s="1" t="str">
        <f t="shared" si="363"/>
        <v xml:space="preserve">   0</v>
      </c>
      <c r="AK724" s="1" t="str">
        <f t="shared" si="364"/>
        <v xml:space="preserve">   00</v>
      </c>
      <c r="AL724" s="1" t="str">
        <f t="shared" si="365"/>
        <v xml:space="preserve">   </v>
      </c>
      <c r="AM724" s="1" t="str">
        <f t="shared" si="366"/>
        <v xml:space="preserve">    00</v>
      </c>
      <c r="AN724" s="1" t="str">
        <f t="shared" si="381"/>
        <v xml:space="preserve">    0</v>
      </c>
      <c r="AO724" s="1" t="str">
        <f t="shared" si="367"/>
        <v xml:space="preserve">    </v>
      </c>
      <c r="AP724" s="1" t="str">
        <f t="shared" si="368"/>
        <v>0</v>
      </c>
      <c r="AQ724" s="1">
        <f t="shared" si="369"/>
        <v>0</v>
      </c>
    </row>
    <row r="725" spans="1:43" ht="13.5" customHeight="1" x14ac:dyDescent="0.2">
      <c r="A725" s="73"/>
      <c r="B725" s="241" t="str">
        <f t="shared" si="370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71"/>
        <v/>
      </c>
      <c r="Q725" s="17" t="str">
        <f t="shared" si="372"/>
        <v xml:space="preserve"> </v>
      </c>
      <c r="R725" s="17" t="str">
        <f t="shared" si="373"/>
        <v>00</v>
      </c>
      <c r="S725" s="17" t="str">
        <f t="shared" si="374"/>
        <v xml:space="preserve"> 00</v>
      </c>
      <c r="T725" s="17" t="str">
        <f t="shared" si="353"/>
        <v xml:space="preserve">  00</v>
      </c>
      <c r="U725" s="4">
        <f t="shared" si="375"/>
        <v>0</v>
      </c>
      <c r="V725" s="17" t="str">
        <f t="shared" si="376"/>
        <v xml:space="preserve"> 0</v>
      </c>
      <c r="W725" s="17" t="str">
        <f t="shared" si="354"/>
        <v xml:space="preserve">  0</v>
      </c>
      <c r="X725" s="1" t="str">
        <f t="shared" si="377"/>
        <v>0 00000</v>
      </c>
      <c r="Y725" s="1" t="str">
        <f t="shared" si="378"/>
        <v xml:space="preserve"> 0 00000</v>
      </c>
      <c r="Z725" s="1" t="str">
        <f t="shared" si="355"/>
        <v xml:space="preserve">  0 00000</v>
      </c>
      <c r="AA725" s="1" t="str">
        <f t="shared" si="356"/>
        <v xml:space="preserve"> 000</v>
      </c>
      <c r="AB725" s="1" t="str">
        <f t="shared" si="379"/>
        <v xml:space="preserve">  000</v>
      </c>
      <c r="AC725" s="1" t="str">
        <f t="shared" si="357"/>
        <v xml:space="preserve">   000</v>
      </c>
      <c r="AD725" s="1" t="str">
        <f t="shared" si="358"/>
        <v xml:space="preserve"> </v>
      </c>
      <c r="AE725" s="1" t="str">
        <f t="shared" si="380"/>
        <v xml:space="preserve">  </v>
      </c>
      <c r="AF725" s="1" t="str">
        <f t="shared" si="359"/>
        <v xml:space="preserve">   </v>
      </c>
      <c r="AG725" s="1" t="str">
        <f t="shared" si="360"/>
        <v xml:space="preserve">  00</v>
      </c>
      <c r="AH725" s="1" t="str">
        <f t="shared" si="361"/>
        <v xml:space="preserve">  0</v>
      </c>
      <c r="AI725" s="1" t="str">
        <f t="shared" si="362"/>
        <v xml:space="preserve">  </v>
      </c>
      <c r="AJ725" s="1" t="str">
        <f t="shared" si="363"/>
        <v xml:space="preserve">   0</v>
      </c>
      <c r="AK725" s="1" t="str">
        <f t="shared" si="364"/>
        <v xml:space="preserve">   00</v>
      </c>
      <c r="AL725" s="1" t="str">
        <f t="shared" si="365"/>
        <v xml:space="preserve">   </v>
      </c>
      <c r="AM725" s="1" t="str">
        <f t="shared" si="366"/>
        <v xml:space="preserve">    00</v>
      </c>
      <c r="AN725" s="1" t="str">
        <f t="shared" si="381"/>
        <v xml:space="preserve">    0</v>
      </c>
      <c r="AO725" s="1" t="str">
        <f t="shared" si="367"/>
        <v xml:space="preserve">    </v>
      </c>
      <c r="AP725" s="1" t="str">
        <f t="shared" si="368"/>
        <v>0</v>
      </c>
      <c r="AQ725" s="1">
        <f t="shared" si="369"/>
        <v>0</v>
      </c>
    </row>
    <row r="726" spans="1:43" ht="13.5" customHeight="1" x14ac:dyDescent="0.2">
      <c r="A726" s="73"/>
      <c r="B726" s="241" t="str">
        <f t="shared" si="370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71"/>
        <v/>
      </c>
      <c r="Q726" s="17" t="str">
        <f t="shared" si="372"/>
        <v xml:space="preserve"> </v>
      </c>
      <c r="R726" s="17" t="str">
        <f t="shared" si="373"/>
        <v>00</v>
      </c>
      <c r="S726" s="17" t="str">
        <f t="shared" si="374"/>
        <v xml:space="preserve"> 00</v>
      </c>
      <c r="T726" s="17" t="str">
        <f t="shared" si="353"/>
        <v xml:space="preserve">  00</v>
      </c>
      <c r="U726" s="4">
        <f t="shared" si="375"/>
        <v>0</v>
      </c>
      <c r="V726" s="17" t="str">
        <f t="shared" si="376"/>
        <v xml:space="preserve"> 0</v>
      </c>
      <c r="W726" s="17" t="str">
        <f t="shared" si="354"/>
        <v xml:space="preserve">  0</v>
      </c>
      <c r="X726" s="1" t="str">
        <f t="shared" si="377"/>
        <v>0 00000</v>
      </c>
      <c r="Y726" s="1" t="str">
        <f t="shared" si="378"/>
        <v xml:space="preserve"> 0 00000</v>
      </c>
      <c r="Z726" s="1" t="str">
        <f t="shared" si="355"/>
        <v xml:space="preserve">  0 00000</v>
      </c>
      <c r="AA726" s="1" t="str">
        <f t="shared" si="356"/>
        <v xml:space="preserve"> 000</v>
      </c>
      <c r="AB726" s="1" t="str">
        <f t="shared" si="379"/>
        <v xml:space="preserve">  000</v>
      </c>
      <c r="AC726" s="1" t="str">
        <f t="shared" si="357"/>
        <v xml:space="preserve">   000</v>
      </c>
      <c r="AD726" s="1" t="str">
        <f t="shared" si="358"/>
        <v xml:space="preserve"> </v>
      </c>
      <c r="AE726" s="1" t="str">
        <f t="shared" si="380"/>
        <v xml:space="preserve">  </v>
      </c>
      <c r="AF726" s="1" t="str">
        <f t="shared" si="359"/>
        <v xml:space="preserve">   </v>
      </c>
      <c r="AG726" s="1" t="str">
        <f t="shared" si="360"/>
        <v xml:space="preserve">  00</v>
      </c>
      <c r="AH726" s="1" t="str">
        <f t="shared" si="361"/>
        <v xml:space="preserve">  0</v>
      </c>
      <c r="AI726" s="1" t="str">
        <f t="shared" si="362"/>
        <v xml:space="preserve">  </v>
      </c>
      <c r="AJ726" s="1" t="str">
        <f t="shared" si="363"/>
        <v xml:space="preserve">   0</v>
      </c>
      <c r="AK726" s="1" t="str">
        <f t="shared" si="364"/>
        <v xml:space="preserve">   00</v>
      </c>
      <c r="AL726" s="1" t="str">
        <f t="shared" si="365"/>
        <v xml:space="preserve">   </v>
      </c>
      <c r="AM726" s="1" t="str">
        <f t="shared" si="366"/>
        <v xml:space="preserve">    00</v>
      </c>
      <c r="AN726" s="1" t="str">
        <f t="shared" si="381"/>
        <v xml:space="preserve">    0</v>
      </c>
      <c r="AO726" s="1" t="str">
        <f t="shared" si="367"/>
        <v xml:space="preserve">    </v>
      </c>
      <c r="AP726" s="1" t="str">
        <f t="shared" si="368"/>
        <v>0</v>
      </c>
      <c r="AQ726" s="1">
        <f t="shared" si="369"/>
        <v>0</v>
      </c>
    </row>
    <row r="727" spans="1:43" ht="13.5" customHeight="1" x14ac:dyDescent="0.2">
      <c r="A727" s="73"/>
      <c r="B727" s="241" t="str">
        <f t="shared" si="370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71"/>
        <v/>
      </c>
      <c r="Q727" s="17" t="str">
        <f t="shared" si="372"/>
        <v xml:space="preserve"> </v>
      </c>
      <c r="R727" s="17" t="str">
        <f t="shared" si="373"/>
        <v>00</v>
      </c>
      <c r="S727" s="17" t="str">
        <f t="shared" si="374"/>
        <v xml:space="preserve"> 00</v>
      </c>
      <c r="T727" s="17" t="str">
        <f t="shared" si="353"/>
        <v xml:space="preserve">  00</v>
      </c>
      <c r="U727" s="4">
        <f t="shared" si="375"/>
        <v>0</v>
      </c>
      <c r="V727" s="17" t="str">
        <f t="shared" si="376"/>
        <v xml:space="preserve"> 0</v>
      </c>
      <c r="W727" s="17" t="str">
        <f t="shared" si="354"/>
        <v xml:space="preserve">  0</v>
      </c>
      <c r="X727" s="1" t="str">
        <f t="shared" si="377"/>
        <v>0 00000</v>
      </c>
      <c r="Y727" s="1" t="str">
        <f t="shared" si="378"/>
        <v xml:space="preserve"> 0 00000</v>
      </c>
      <c r="Z727" s="1" t="str">
        <f t="shared" si="355"/>
        <v xml:space="preserve">  0 00000</v>
      </c>
      <c r="AA727" s="1" t="str">
        <f t="shared" si="356"/>
        <v xml:space="preserve"> 000</v>
      </c>
      <c r="AB727" s="1" t="str">
        <f t="shared" si="379"/>
        <v xml:space="preserve">  000</v>
      </c>
      <c r="AC727" s="1" t="str">
        <f t="shared" si="357"/>
        <v xml:space="preserve">   000</v>
      </c>
      <c r="AD727" s="1" t="str">
        <f t="shared" si="358"/>
        <v xml:space="preserve"> </v>
      </c>
      <c r="AE727" s="1" t="str">
        <f t="shared" si="380"/>
        <v xml:space="preserve">  </v>
      </c>
      <c r="AF727" s="1" t="str">
        <f t="shared" si="359"/>
        <v xml:space="preserve">   </v>
      </c>
      <c r="AG727" s="1" t="str">
        <f t="shared" si="360"/>
        <v xml:space="preserve">  00</v>
      </c>
      <c r="AH727" s="1" t="str">
        <f t="shared" si="361"/>
        <v xml:space="preserve">  0</v>
      </c>
      <c r="AI727" s="1" t="str">
        <f t="shared" si="362"/>
        <v xml:space="preserve">  </v>
      </c>
      <c r="AJ727" s="1" t="str">
        <f t="shared" si="363"/>
        <v xml:space="preserve">   0</v>
      </c>
      <c r="AK727" s="1" t="str">
        <f t="shared" si="364"/>
        <v xml:space="preserve">   00</v>
      </c>
      <c r="AL727" s="1" t="str">
        <f t="shared" si="365"/>
        <v xml:space="preserve">   </v>
      </c>
      <c r="AM727" s="1" t="str">
        <f t="shared" si="366"/>
        <v xml:space="preserve">    00</v>
      </c>
      <c r="AN727" s="1" t="str">
        <f t="shared" si="381"/>
        <v xml:space="preserve">    0</v>
      </c>
      <c r="AO727" s="1" t="str">
        <f t="shared" si="367"/>
        <v xml:space="preserve">    </v>
      </c>
      <c r="AP727" s="1" t="str">
        <f t="shared" si="368"/>
        <v>0</v>
      </c>
      <c r="AQ727" s="1">
        <f t="shared" si="369"/>
        <v>0</v>
      </c>
    </row>
    <row r="728" spans="1:43" ht="13.5" customHeight="1" x14ac:dyDescent="0.2">
      <c r="A728" s="73"/>
      <c r="B728" s="241" t="str">
        <f t="shared" si="370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71"/>
        <v/>
      </c>
      <c r="Q728" s="17" t="str">
        <f t="shared" si="372"/>
        <v xml:space="preserve"> </v>
      </c>
      <c r="R728" s="17" t="str">
        <f t="shared" si="373"/>
        <v>00</v>
      </c>
      <c r="S728" s="17" t="str">
        <f t="shared" si="374"/>
        <v xml:space="preserve"> 00</v>
      </c>
      <c r="T728" s="17" t="str">
        <f t="shared" si="353"/>
        <v xml:space="preserve">  00</v>
      </c>
      <c r="U728" s="4">
        <f t="shared" si="375"/>
        <v>0</v>
      </c>
      <c r="V728" s="17" t="str">
        <f t="shared" si="376"/>
        <v xml:space="preserve"> 0</v>
      </c>
      <c r="W728" s="17" t="str">
        <f t="shared" si="354"/>
        <v xml:space="preserve">  0</v>
      </c>
      <c r="X728" s="1" t="str">
        <f t="shared" si="377"/>
        <v>0 00000</v>
      </c>
      <c r="Y728" s="1" t="str">
        <f t="shared" si="378"/>
        <v xml:space="preserve"> 0 00000</v>
      </c>
      <c r="Z728" s="1" t="str">
        <f t="shared" si="355"/>
        <v xml:space="preserve">  0 00000</v>
      </c>
      <c r="AA728" s="1" t="str">
        <f t="shared" si="356"/>
        <v xml:space="preserve"> 000</v>
      </c>
      <c r="AB728" s="1" t="str">
        <f t="shared" si="379"/>
        <v xml:space="preserve">  000</v>
      </c>
      <c r="AC728" s="1" t="str">
        <f t="shared" si="357"/>
        <v xml:space="preserve">   000</v>
      </c>
      <c r="AD728" s="1" t="str">
        <f t="shared" si="358"/>
        <v xml:space="preserve"> </v>
      </c>
      <c r="AE728" s="1" t="str">
        <f t="shared" si="380"/>
        <v xml:space="preserve">  </v>
      </c>
      <c r="AF728" s="1" t="str">
        <f t="shared" si="359"/>
        <v xml:space="preserve">   </v>
      </c>
      <c r="AG728" s="1" t="str">
        <f t="shared" si="360"/>
        <v xml:space="preserve">  00</v>
      </c>
      <c r="AH728" s="1" t="str">
        <f t="shared" si="361"/>
        <v xml:space="preserve">  0</v>
      </c>
      <c r="AI728" s="1" t="str">
        <f t="shared" si="362"/>
        <v xml:space="preserve">  </v>
      </c>
      <c r="AJ728" s="1" t="str">
        <f t="shared" si="363"/>
        <v xml:space="preserve">   0</v>
      </c>
      <c r="AK728" s="1" t="str">
        <f t="shared" si="364"/>
        <v xml:space="preserve">   00</v>
      </c>
      <c r="AL728" s="1" t="str">
        <f t="shared" si="365"/>
        <v xml:space="preserve">   </v>
      </c>
      <c r="AM728" s="1" t="str">
        <f t="shared" si="366"/>
        <v xml:space="preserve">    00</v>
      </c>
      <c r="AN728" s="1" t="str">
        <f t="shared" si="381"/>
        <v xml:space="preserve">    0</v>
      </c>
      <c r="AO728" s="1" t="str">
        <f t="shared" si="367"/>
        <v xml:space="preserve">    </v>
      </c>
      <c r="AP728" s="1" t="str">
        <f t="shared" si="368"/>
        <v>0</v>
      </c>
      <c r="AQ728" s="1">
        <f t="shared" si="369"/>
        <v>0</v>
      </c>
    </row>
    <row r="729" spans="1:43" ht="13.5" customHeight="1" x14ac:dyDescent="0.2">
      <c r="A729" s="73"/>
      <c r="B729" s="241" t="str">
        <f t="shared" si="370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71"/>
        <v/>
      </c>
      <c r="Q729" s="17" t="str">
        <f t="shared" si="372"/>
        <v xml:space="preserve"> </v>
      </c>
      <c r="R729" s="17" t="str">
        <f t="shared" si="373"/>
        <v>00</v>
      </c>
      <c r="S729" s="17" t="str">
        <f t="shared" si="374"/>
        <v xml:space="preserve"> 00</v>
      </c>
      <c r="T729" s="17" t="str">
        <f t="shared" si="353"/>
        <v xml:space="preserve">  00</v>
      </c>
      <c r="U729" s="4">
        <f t="shared" si="375"/>
        <v>0</v>
      </c>
      <c r="V729" s="17" t="str">
        <f t="shared" si="376"/>
        <v xml:space="preserve"> 0</v>
      </c>
      <c r="W729" s="17" t="str">
        <f t="shared" si="354"/>
        <v xml:space="preserve">  0</v>
      </c>
      <c r="X729" s="1" t="str">
        <f t="shared" si="377"/>
        <v>0 00000</v>
      </c>
      <c r="Y729" s="1" t="str">
        <f t="shared" si="378"/>
        <v xml:space="preserve"> 0 00000</v>
      </c>
      <c r="Z729" s="1" t="str">
        <f t="shared" si="355"/>
        <v xml:space="preserve">  0 00000</v>
      </c>
      <c r="AA729" s="1" t="str">
        <f t="shared" si="356"/>
        <v xml:space="preserve"> 000</v>
      </c>
      <c r="AB729" s="1" t="str">
        <f t="shared" si="379"/>
        <v xml:space="preserve">  000</v>
      </c>
      <c r="AC729" s="1" t="str">
        <f t="shared" si="357"/>
        <v xml:space="preserve">   000</v>
      </c>
      <c r="AD729" s="1" t="str">
        <f t="shared" si="358"/>
        <v xml:space="preserve"> </v>
      </c>
      <c r="AE729" s="1" t="str">
        <f t="shared" si="380"/>
        <v xml:space="preserve">  </v>
      </c>
      <c r="AF729" s="1" t="str">
        <f t="shared" si="359"/>
        <v xml:space="preserve">   </v>
      </c>
      <c r="AG729" s="1" t="str">
        <f t="shared" si="360"/>
        <v xml:space="preserve">  00</v>
      </c>
      <c r="AH729" s="1" t="str">
        <f t="shared" si="361"/>
        <v xml:space="preserve">  0</v>
      </c>
      <c r="AI729" s="1" t="str">
        <f t="shared" si="362"/>
        <v xml:space="preserve">  </v>
      </c>
      <c r="AJ729" s="1" t="str">
        <f t="shared" si="363"/>
        <v xml:space="preserve">   0</v>
      </c>
      <c r="AK729" s="1" t="str">
        <f t="shared" si="364"/>
        <v xml:space="preserve">   00</v>
      </c>
      <c r="AL729" s="1" t="str">
        <f t="shared" si="365"/>
        <v xml:space="preserve">   </v>
      </c>
      <c r="AM729" s="1" t="str">
        <f t="shared" si="366"/>
        <v xml:space="preserve">    00</v>
      </c>
      <c r="AN729" s="1" t="str">
        <f t="shared" si="381"/>
        <v xml:space="preserve">    0</v>
      </c>
      <c r="AO729" s="1" t="str">
        <f t="shared" si="367"/>
        <v xml:space="preserve">    </v>
      </c>
      <c r="AP729" s="1" t="str">
        <f t="shared" si="368"/>
        <v>0</v>
      </c>
      <c r="AQ729" s="1">
        <f t="shared" si="369"/>
        <v>0</v>
      </c>
    </row>
    <row r="730" spans="1:43" ht="13.5" customHeight="1" x14ac:dyDescent="0.2">
      <c r="A730" s="73"/>
      <c r="B730" s="241" t="str">
        <f t="shared" si="370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71"/>
        <v/>
      </c>
      <c r="Q730" s="17" t="str">
        <f t="shared" si="372"/>
        <v xml:space="preserve"> </v>
      </c>
      <c r="R730" s="17" t="str">
        <f t="shared" si="373"/>
        <v>00</v>
      </c>
      <c r="S730" s="17" t="str">
        <f t="shared" si="374"/>
        <v xml:space="preserve"> 00</v>
      </c>
      <c r="T730" s="17" t="str">
        <f t="shared" si="353"/>
        <v xml:space="preserve">  00</v>
      </c>
      <c r="U730" s="4">
        <f t="shared" si="375"/>
        <v>0</v>
      </c>
      <c r="V730" s="17" t="str">
        <f t="shared" si="376"/>
        <v xml:space="preserve"> 0</v>
      </c>
      <c r="W730" s="17" t="str">
        <f t="shared" si="354"/>
        <v xml:space="preserve">  0</v>
      </c>
      <c r="X730" s="1" t="str">
        <f t="shared" si="377"/>
        <v>0 00000</v>
      </c>
      <c r="Y730" s="1" t="str">
        <f t="shared" si="378"/>
        <v xml:space="preserve"> 0 00000</v>
      </c>
      <c r="Z730" s="1" t="str">
        <f t="shared" si="355"/>
        <v xml:space="preserve">  0 00000</v>
      </c>
      <c r="AA730" s="1" t="str">
        <f t="shared" si="356"/>
        <v xml:space="preserve"> 000</v>
      </c>
      <c r="AB730" s="1" t="str">
        <f t="shared" si="379"/>
        <v xml:space="preserve">  000</v>
      </c>
      <c r="AC730" s="1" t="str">
        <f t="shared" si="357"/>
        <v xml:space="preserve">   000</v>
      </c>
      <c r="AD730" s="1" t="str">
        <f t="shared" si="358"/>
        <v xml:space="preserve"> </v>
      </c>
      <c r="AE730" s="1" t="str">
        <f t="shared" si="380"/>
        <v xml:space="preserve">  </v>
      </c>
      <c r="AF730" s="1" t="str">
        <f t="shared" si="359"/>
        <v xml:space="preserve">   </v>
      </c>
      <c r="AG730" s="1" t="str">
        <f t="shared" si="360"/>
        <v xml:space="preserve">  00</v>
      </c>
      <c r="AH730" s="1" t="str">
        <f t="shared" si="361"/>
        <v xml:space="preserve">  0</v>
      </c>
      <c r="AI730" s="1" t="str">
        <f t="shared" si="362"/>
        <v xml:space="preserve">  </v>
      </c>
      <c r="AJ730" s="1" t="str">
        <f t="shared" si="363"/>
        <v xml:space="preserve">   0</v>
      </c>
      <c r="AK730" s="1" t="str">
        <f t="shared" si="364"/>
        <v xml:space="preserve">   00</v>
      </c>
      <c r="AL730" s="1" t="str">
        <f t="shared" si="365"/>
        <v xml:space="preserve">   </v>
      </c>
      <c r="AM730" s="1" t="str">
        <f t="shared" si="366"/>
        <v xml:space="preserve">    00</v>
      </c>
      <c r="AN730" s="1" t="str">
        <f t="shared" si="381"/>
        <v xml:space="preserve">    0</v>
      </c>
      <c r="AO730" s="1" t="str">
        <f t="shared" si="367"/>
        <v xml:space="preserve">    </v>
      </c>
      <c r="AP730" s="1" t="str">
        <f t="shared" si="368"/>
        <v>0</v>
      </c>
      <c r="AQ730" s="1">
        <f t="shared" si="369"/>
        <v>0</v>
      </c>
    </row>
    <row r="731" spans="1:43" ht="13.5" customHeight="1" x14ac:dyDescent="0.2">
      <c r="A731" s="73"/>
      <c r="B731" s="241" t="str">
        <f t="shared" si="370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71"/>
        <v/>
      </c>
      <c r="Q731" s="17" t="str">
        <f t="shared" si="372"/>
        <v xml:space="preserve"> </v>
      </c>
      <c r="R731" s="17" t="str">
        <f t="shared" si="373"/>
        <v>00</v>
      </c>
      <c r="S731" s="17" t="str">
        <f t="shared" si="374"/>
        <v xml:space="preserve"> 00</v>
      </c>
      <c r="T731" s="17" t="str">
        <f t="shared" si="353"/>
        <v xml:space="preserve">  00</v>
      </c>
      <c r="U731" s="4">
        <f t="shared" si="375"/>
        <v>0</v>
      </c>
      <c r="V731" s="17" t="str">
        <f t="shared" si="376"/>
        <v xml:space="preserve"> 0</v>
      </c>
      <c r="W731" s="17" t="str">
        <f t="shared" si="354"/>
        <v xml:space="preserve">  0</v>
      </c>
      <c r="X731" s="1" t="str">
        <f t="shared" si="377"/>
        <v>0 00000</v>
      </c>
      <c r="Y731" s="1" t="str">
        <f t="shared" si="378"/>
        <v xml:space="preserve"> 0 00000</v>
      </c>
      <c r="Z731" s="1" t="str">
        <f t="shared" si="355"/>
        <v xml:space="preserve">  0 00000</v>
      </c>
      <c r="AA731" s="1" t="str">
        <f t="shared" si="356"/>
        <v xml:space="preserve"> 000</v>
      </c>
      <c r="AB731" s="1" t="str">
        <f t="shared" si="379"/>
        <v xml:space="preserve">  000</v>
      </c>
      <c r="AC731" s="1" t="str">
        <f t="shared" si="357"/>
        <v xml:space="preserve">   000</v>
      </c>
      <c r="AD731" s="1" t="str">
        <f t="shared" si="358"/>
        <v xml:space="preserve"> </v>
      </c>
      <c r="AE731" s="1" t="str">
        <f t="shared" si="380"/>
        <v xml:space="preserve">  </v>
      </c>
      <c r="AF731" s="1" t="str">
        <f t="shared" si="359"/>
        <v xml:space="preserve">   </v>
      </c>
      <c r="AG731" s="1" t="str">
        <f t="shared" si="360"/>
        <v xml:space="preserve">  00</v>
      </c>
      <c r="AH731" s="1" t="str">
        <f t="shared" si="361"/>
        <v xml:space="preserve">  0</v>
      </c>
      <c r="AI731" s="1" t="str">
        <f t="shared" si="362"/>
        <v xml:space="preserve">  </v>
      </c>
      <c r="AJ731" s="1" t="str">
        <f t="shared" si="363"/>
        <v xml:space="preserve">   0</v>
      </c>
      <c r="AK731" s="1" t="str">
        <f t="shared" si="364"/>
        <v xml:space="preserve">   00</v>
      </c>
      <c r="AL731" s="1" t="str">
        <f t="shared" si="365"/>
        <v xml:space="preserve">   </v>
      </c>
      <c r="AM731" s="1" t="str">
        <f t="shared" si="366"/>
        <v xml:space="preserve">    00</v>
      </c>
      <c r="AN731" s="1" t="str">
        <f t="shared" si="381"/>
        <v xml:space="preserve">    0</v>
      </c>
      <c r="AO731" s="1" t="str">
        <f t="shared" si="367"/>
        <v xml:space="preserve">    </v>
      </c>
      <c r="AP731" s="1" t="str">
        <f t="shared" si="368"/>
        <v>0</v>
      </c>
      <c r="AQ731" s="1">
        <f t="shared" si="369"/>
        <v>0</v>
      </c>
    </row>
    <row r="732" spans="1:43" ht="13.5" customHeight="1" x14ac:dyDescent="0.2">
      <c r="A732" s="73"/>
      <c r="B732" s="241" t="str">
        <f t="shared" si="370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71"/>
        <v/>
      </c>
      <c r="Q732" s="17" t="str">
        <f t="shared" si="372"/>
        <v xml:space="preserve"> </v>
      </c>
      <c r="R732" s="17" t="str">
        <f t="shared" si="373"/>
        <v>00</v>
      </c>
      <c r="S732" s="17" t="str">
        <f t="shared" si="374"/>
        <v xml:space="preserve"> 00</v>
      </c>
      <c r="T732" s="17" t="str">
        <f t="shared" si="353"/>
        <v xml:space="preserve">  00</v>
      </c>
      <c r="U732" s="4">
        <f t="shared" si="375"/>
        <v>0</v>
      </c>
      <c r="V732" s="17" t="str">
        <f t="shared" si="376"/>
        <v xml:space="preserve"> 0</v>
      </c>
      <c r="W732" s="17" t="str">
        <f t="shared" si="354"/>
        <v xml:space="preserve">  0</v>
      </c>
      <c r="X732" s="1" t="str">
        <f t="shared" si="377"/>
        <v>0 00000</v>
      </c>
      <c r="Y732" s="1" t="str">
        <f t="shared" si="378"/>
        <v xml:space="preserve"> 0 00000</v>
      </c>
      <c r="Z732" s="1" t="str">
        <f t="shared" si="355"/>
        <v xml:space="preserve">  0 00000</v>
      </c>
      <c r="AA732" s="1" t="str">
        <f t="shared" si="356"/>
        <v xml:space="preserve"> 000</v>
      </c>
      <c r="AB732" s="1" t="str">
        <f t="shared" si="379"/>
        <v xml:space="preserve">  000</v>
      </c>
      <c r="AC732" s="1" t="str">
        <f t="shared" si="357"/>
        <v xml:space="preserve">   000</v>
      </c>
      <c r="AD732" s="1" t="str">
        <f t="shared" si="358"/>
        <v xml:space="preserve"> </v>
      </c>
      <c r="AE732" s="1" t="str">
        <f t="shared" si="380"/>
        <v xml:space="preserve">  </v>
      </c>
      <c r="AF732" s="1" t="str">
        <f t="shared" si="359"/>
        <v xml:space="preserve">   </v>
      </c>
      <c r="AG732" s="1" t="str">
        <f t="shared" si="360"/>
        <v xml:space="preserve">  00</v>
      </c>
      <c r="AH732" s="1" t="str">
        <f t="shared" si="361"/>
        <v xml:space="preserve">  0</v>
      </c>
      <c r="AI732" s="1" t="str">
        <f t="shared" si="362"/>
        <v xml:space="preserve">  </v>
      </c>
      <c r="AJ732" s="1" t="str">
        <f t="shared" si="363"/>
        <v xml:space="preserve">   0</v>
      </c>
      <c r="AK732" s="1" t="str">
        <f t="shared" si="364"/>
        <v xml:space="preserve">   00</v>
      </c>
      <c r="AL732" s="1" t="str">
        <f t="shared" si="365"/>
        <v xml:space="preserve">   </v>
      </c>
      <c r="AM732" s="1" t="str">
        <f t="shared" si="366"/>
        <v xml:space="preserve">    00</v>
      </c>
      <c r="AN732" s="1" t="str">
        <f t="shared" si="381"/>
        <v xml:space="preserve">    0</v>
      </c>
      <c r="AO732" s="1" t="str">
        <f t="shared" si="367"/>
        <v xml:space="preserve">    </v>
      </c>
      <c r="AP732" s="1" t="str">
        <f t="shared" si="368"/>
        <v>0</v>
      </c>
      <c r="AQ732" s="1">
        <f t="shared" si="369"/>
        <v>0</v>
      </c>
    </row>
    <row r="733" spans="1:43" ht="13.5" customHeight="1" x14ac:dyDescent="0.2">
      <c r="A733" s="73"/>
      <c r="B733" s="241" t="str">
        <f t="shared" si="370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71"/>
        <v/>
      </c>
      <c r="Q733" s="17" t="str">
        <f t="shared" si="372"/>
        <v xml:space="preserve"> </v>
      </c>
      <c r="R733" s="17" t="str">
        <f t="shared" si="373"/>
        <v>00</v>
      </c>
      <c r="S733" s="17" t="str">
        <f t="shared" si="374"/>
        <v xml:space="preserve"> 00</v>
      </c>
      <c r="T733" s="17" t="str">
        <f t="shared" si="353"/>
        <v xml:space="preserve">  00</v>
      </c>
      <c r="U733" s="4">
        <f t="shared" si="375"/>
        <v>0</v>
      </c>
      <c r="V733" s="17" t="str">
        <f t="shared" si="376"/>
        <v xml:space="preserve"> 0</v>
      </c>
      <c r="W733" s="17" t="str">
        <f t="shared" si="354"/>
        <v xml:space="preserve">  0</v>
      </c>
      <c r="X733" s="1" t="str">
        <f t="shared" si="377"/>
        <v>0 00000</v>
      </c>
      <c r="Y733" s="1" t="str">
        <f t="shared" si="378"/>
        <v xml:space="preserve"> 0 00000</v>
      </c>
      <c r="Z733" s="1" t="str">
        <f t="shared" si="355"/>
        <v xml:space="preserve">  0 00000</v>
      </c>
      <c r="AA733" s="1" t="str">
        <f t="shared" si="356"/>
        <v xml:space="preserve"> 000</v>
      </c>
      <c r="AB733" s="1" t="str">
        <f t="shared" si="379"/>
        <v xml:space="preserve">  000</v>
      </c>
      <c r="AC733" s="1" t="str">
        <f t="shared" si="357"/>
        <v xml:space="preserve">   000</v>
      </c>
      <c r="AD733" s="1" t="str">
        <f t="shared" si="358"/>
        <v xml:space="preserve"> </v>
      </c>
      <c r="AE733" s="1" t="str">
        <f t="shared" si="380"/>
        <v xml:space="preserve">  </v>
      </c>
      <c r="AF733" s="1" t="str">
        <f t="shared" si="359"/>
        <v xml:space="preserve">   </v>
      </c>
      <c r="AG733" s="1" t="str">
        <f t="shared" si="360"/>
        <v xml:space="preserve">  00</v>
      </c>
      <c r="AH733" s="1" t="str">
        <f t="shared" si="361"/>
        <v xml:space="preserve">  0</v>
      </c>
      <c r="AI733" s="1" t="str">
        <f t="shared" si="362"/>
        <v xml:space="preserve">  </v>
      </c>
      <c r="AJ733" s="1" t="str">
        <f t="shared" si="363"/>
        <v xml:space="preserve">   0</v>
      </c>
      <c r="AK733" s="1" t="str">
        <f t="shared" si="364"/>
        <v xml:space="preserve">   00</v>
      </c>
      <c r="AL733" s="1" t="str">
        <f t="shared" si="365"/>
        <v xml:space="preserve">   </v>
      </c>
      <c r="AM733" s="1" t="str">
        <f t="shared" si="366"/>
        <v xml:space="preserve">    00</v>
      </c>
      <c r="AN733" s="1" t="str">
        <f t="shared" si="381"/>
        <v xml:space="preserve">    0</v>
      </c>
      <c r="AO733" s="1" t="str">
        <f t="shared" si="367"/>
        <v xml:space="preserve">    </v>
      </c>
      <c r="AP733" s="1" t="str">
        <f t="shared" si="368"/>
        <v>0</v>
      </c>
      <c r="AQ733" s="1">
        <f t="shared" si="369"/>
        <v>0</v>
      </c>
    </row>
    <row r="734" spans="1:43" ht="13.5" customHeight="1" x14ac:dyDescent="0.2">
      <c r="A734" s="73"/>
      <c r="B734" s="241" t="str">
        <f t="shared" si="370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71"/>
        <v/>
      </c>
      <c r="Q734" s="17" t="str">
        <f t="shared" si="372"/>
        <v xml:space="preserve"> </v>
      </c>
      <c r="R734" s="17" t="str">
        <f t="shared" si="373"/>
        <v>00</v>
      </c>
      <c r="S734" s="17" t="str">
        <f t="shared" si="374"/>
        <v xml:space="preserve"> 00</v>
      </c>
      <c r="T734" s="17" t="str">
        <f t="shared" si="353"/>
        <v xml:space="preserve">  00</v>
      </c>
      <c r="U734" s="4">
        <f t="shared" si="375"/>
        <v>0</v>
      </c>
      <c r="V734" s="17" t="str">
        <f t="shared" si="376"/>
        <v xml:space="preserve"> 0</v>
      </c>
      <c r="W734" s="17" t="str">
        <f t="shared" si="354"/>
        <v xml:space="preserve">  0</v>
      </c>
      <c r="X734" s="1" t="str">
        <f t="shared" si="377"/>
        <v>0 00000</v>
      </c>
      <c r="Y734" s="1" t="str">
        <f t="shared" si="378"/>
        <v xml:space="preserve"> 0 00000</v>
      </c>
      <c r="Z734" s="1" t="str">
        <f t="shared" si="355"/>
        <v xml:space="preserve">  0 00000</v>
      </c>
      <c r="AA734" s="1" t="str">
        <f t="shared" si="356"/>
        <v xml:space="preserve"> 000</v>
      </c>
      <c r="AB734" s="1" t="str">
        <f t="shared" si="379"/>
        <v xml:space="preserve">  000</v>
      </c>
      <c r="AC734" s="1" t="str">
        <f t="shared" si="357"/>
        <v xml:space="preserve">   000</v>
      </c>
      <c r="AD734" s="1" t="str">
        <f t="shared" si="358"/>
        <v xml:space="preserve"> </v>
      </c>
      <c r="AE734" s="1" t="str">
        <f t="shared" si="380"/>
        <v xml:space="preserve">  </v>
      </c>
      <c r="AF734" s="1" t="str">
        <f t="shared" si="359"/>
        <v xml:space="preserve">   </v>
      </c>
      <c r="AG734" s="1" t="str">
        <f t="shared" si="360"/>
        <v xml:space="preserve">  00</v>
      </c>
      <c r="AH734" s="1" t="str">
        <f t="shared" si="361"/>
        <v xml:space="preserve">  0</v>
      </c>
      <c r="AI734" s="1" t="str">
        <f t="shared" si="362"/>
        <v xml:space="preserve">  </v>
      </c>
      <c r="AJ734" s="1" t="str">
        <f t="shared" si="363"/>
        <v xml:space="preserve">   0</v>
      </c>
      <c r="AK734" s="1" t="str">
        <f t="shared" si="364"/>
        <v xml:space="preserve">   00</v>
      </c>
      <c r="AL734" s="1" t="str">
        <f t="shared" si="365"/>
        <v xml:space="preserve">   </v>
      </c>
      <c r="AM734" s="1" t="str">
        <f t="shared" si="366"/>
        <v xml:space="preserve">    00</v>
      </c>
      <c r="AN734" s="1" t="str">
        <f t="shared" si="381"/>
        <v xml:space="preserve">    0</v>
      </c>
      <c r="AO734" s="1" t="str">
        <f t="shared" si="367"/>
        <v xml:space="preserve">    </v>
      </c>
      <c r="AP734" s="1" t="str">
        <f t="shared" si="368"/>
        <v>0</v>
      </c>
      <c r="AQ734" s="1">
        <f t="shared" si="369"/>
        <v>0</v>
      </c>
    </row>
    <row r="735" spans="1:43" ht="13.5" customHeight="1" x14ac:dyDescent="0.2">
      <c r="A735" s="73"/>
      <c r="B735" s="241" t="str">
        <f t="shared" si="370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71"/>
        <v/>
      </c>
      <c r="Q735" s="17" t="str">
        <f t="shared" si="372"/>
        <v xml:space="preserve"> </v>
      </c>
      <c r="R735" s="17" t="str">
        <f t="shared" si="373"/>
        <v>00</v>
      </c>
      <c r="S735" s="17" t="str">
        <f t="shared" si="374"/>
        <v xml:space="preserve"> 00</v>
      </c>
      <c r="T735" s="17" t="str">
        <f t="shared" si="353"/>
        <v xml:space="preserve">  00</v>
      </c>
      <c r="U735" s="4">
        <f t="shared" si="375"/>
        <v>0</v>
      </c>
      <c r="V735" s="17" t="str">
        <f t="shared" si="376"/>
        <v xml:space="preserve"> 0</v>
      </c>
      <c r="W735" s="17" t="str">
        <f t="shared" si="354"/>
        <v xml:space="preserve">  0</v>
      </c>
      <c r="X735" s="1" t="str">
        <f t="shared" si="377"/>
        <v>0 00000</v>
      </c>
      <c r="Y735" s="1" t="str">
        <f t="shared" si="378"/>
        <v xml:space="preserve"> 0 00000</v>
      </c>
      <c r="Z735" s="1" t="str">
        <f t="shared" si="355"/>
        <v xml:space="preserve">  0 00000</v>
      </c>
      <c r="AA735" s="1" t="str">
        <f t="shared" si="356"/>
        <v xml:space="preserve"> 000</v>
      </c>
      <c r="AB735" s="1" t="str">
        <f t="shared" si="379"/>
        <v xml:space="preserve">  000</v>
      </c>
      <c r="AC735" s="1" t="str">
        <f t="shared" si="357"/>
        <v xml:space="preserve">   000</v>
      </c>
      <c r="AD735" s="1" t="str">
        <f t="shared" si="358"/>
        <v xml:space="preserve"> </v>
      </c>
      <c r="AE735" s="1" t="str">
        <f t="shared" si="380"/>
        <v xml:space="preserve">  </v>
      </c>
      <c r="AF735" s="1" t="str">
        <f t="shared" si="359"/>
        <v xml:space="preserve">   </v>
      </c>
      <c r="AG735" s="1" t="str">
        <f t="shared" si="360"/>
        <v xml:space="preserve">  00</v>
      </c>
      <c r="AH735" s="1" t="str">
        <f t="shared" si="361"/>
        <v xml:space="preserve">  0</v>
      </c>
      <c r="AI735" s="1" t="str">
        <f t="shared" si="362"/>
        <v xml:space="preserve">  </v>
      </c>
      <c r="AJ735" s="1" t="str">
        <f t="shared" si="363"/>
        <v xml:space="preserve">   0</v>
      </c>
      <c r="AK735" s="1" t="str">
        <f t="shared" si="364"/>
        <v xml:space="preserve">   00</v>
      </c>
      <c r="AL735" s="1" t="str">
        <f t="shared" si="365"/>
        <v xml:space="preserve">   </v>
      </c>
      <c r="AM735" s="1" t="str">
        <f t="shared" si="366"/>
        <v xml:space="preserve">    00</v>
      </c>
      <c r="AN735" s="1" t="str">
        <f t="shared" si="381"/>
        <v xml:space="preserve">    0</v>
      </c>
      <c r="AO735" s="1" t="str">
        <f t="shared" si="367"/>
        <v xml:space="preserve">    </v>
      </c>
      <c r="AP735" s="1" t="str">
        <f t="shared" si="368"/>
        <v>0</v>
      </c>
      <c r="AQ735" s="1">
        <f t="shared" si="369"/>
        <v>0</v>
      </c>
    </row>
    <row r="736" spans="1:43" ht="13.5" customHeight="1" x14ac:dyDescent="0.2">
      <c r="A736" s="73"/>
      <c r="B736" s="241" t="str">
        <f t="shared" si="370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71"/>
        <v/>
      </c>
      <c r="Q736" s="17" t="str">
        <f t="shared" si="372"/>
        <v xml:space="preserve"> </v>
      </c>
      <c r="R736" s="17" t="str">
        <f t="shared" si="373"/>
        <v>00</v>
      </c>
      <c r="S736" s="17" t="str">
        <f t="shared" si="374"/>
        <v xml:space="preserve"> 00</v>
      </c>
      <c r="T736" s="17" t="str">
        <f t="shared" ref="T736:T799" si="382">Q736&amp;" "&amp;R736</f>
        <v xml:space="preserve">  00</v>
      </c>
      <c r="U736" s="4">
        <f t="shared" si="375"/>
        <v>0</v>
      </c>
      <c r="V736" s="17" t="str">
        <f t="shared" si="376"/>
        <v xml:space="preserve"> 0</v>
      </c>
      <c r="W736" s="17" t="str">
        <f t="shared" ref="W736:W799" si="383">Q736&amp;" "&amp;U736</f>
        <v xml:space="preserve">  0</v>
      </c>
      <c r="X736" s="1" t="str">
        <f t="shared" si="377"/>
        <v>0 00000</v>
      </c>
      <c r="Y736" s="1" t="str">
        <f t="shared" si="378"/>
        <v xml:space="preserve"> 0 00000</v>
      </c>
      <c r="Z736" s="1" t="str">
        <f t="shared" ref="Z736:Z799" si="384">Q736&amp;" "&amp;X736</f>
        <v xml:space="preserve">  0 00000</v>
      </c>
      <c r="AA736" s="1" t="str">
        <f t="shared" ref="AA736:AA799" si="385">E736&amp;" "&amp;F736&amp;LEFT(G736,2)&amp;"000"</f>
        <v xml:space="preserve"> 000</v>
      </c>
      <c r="AB736" s="1" t="str">
        <f t="shared" si="379"/>
        <v xml:space="preserve">  000</v>
      </c>
      <c r="AC736" s="1" t="str">
        <f t="shared" ref="AC736:AC799" si="386">Q736&amp;" "&amp;AA736</f>
        <v xml:space="preserve">   000</v>
      </c>
      <c r="AD736" s="1" t="str">
        <f t="shared" ref="AD736:AD799" si="387">E736&amp;" "&amp;F736&amp;G736</f>
        <v xml:space="preserve"> </v>
      </c>
      <c r="AE736" s="1" t="str">
        <f t="shared" si="380"/>
        <v xml:space="preserve">  </v>
      </c>
      <c r="AF736" s="1" t="str">
        <f t="shared" ref="AF736:AF799" si="388">Q736&amp;" "&amp;AD736</f>
        <v xml:space="preserve">   </v>
      </c>
      <c r="AG736" s="1" t="str">
        <f t="shared" si="360"/>
        <v xml:space="preserve">  00</v>
      </c>
      <c r="AH736" s="1" t="str">
        <f t="shared" si="361"/>
        <v xml:space="preserve">  0</v>
      </c>
      <c r="AI736" s="1" t="str">
        <f t="shared" si="362"/>
        <v xml:space="preserve">  </v>
      </c>
      <c r="AJ736" s="1" t="str">
        <f t="shared" si="363"/>
        <v xml:space="preserve">   0</v>
      </c>
      <c r="AK736" s="1" t="str">
        <f t="shared" si="364"/>
        <v xml:space="preserve">   00</v>
      </c>
      <c r="AL736" s="1" t="str">
        <f t="shared" si="365"/>
        <v xml:space="preserve">   </v>
      </c>
      <c r="AM736" s="1" t="str">
        <f t="shared" si="366"/>
        <v xml:space="preserve">    00</v>
      </c>
      <c r="AN736" s="1" t="str">
        <f t="shared" si="381"/>
        <v xml:space="preserve">    0</v>
      </c>
      <c r="AO736" s="1" t="str">
        <f t="shared" si="367"/>
        <v xml:space="preserve">    </v>
      </c>
      <c r="AP736" s="1" t="str">
        <f t="shared" si="368"/>
        <v>0</v>
      </c>
      <c r="AQ736" s="1">
        <f t="shared" si="369"/>
        <v>0</v>
      </c>
    </row>
    <row r="737" spans="1:43" ht="13.5" customHeight="1" x14ac:dyDescent="0.2">
      <c r="A737" s="73"/>
      <c r="B737" s="241" t="str">
        <f t="shared" si="370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71"/>
        <v/>
      </c>
      <c r="Q737" s="17" t="str">
        <f t="shared" si="372"/>
        <v xml:space="preserve"> </v>
      </c>
      <c r="R737" s="17" t="str">
        <f t="shared" si="373"/>
        <v>00</v>
      </c>
      <c r="S737" s="17" t="str">
        <f t="shared" si="374"/>
        <v xml:space="preserve"> 00</v>
      </c>
      <c r="T737" s="17" t="str">
        <f t="shared" si="382"/>
        <v xml:space="preserve">  00</v>
      </c>
      <c r="U737" s="4">
        <f t="shared" si="375"/>
        <v>0</v>
      </c>
      <c r="V737" s="17" t="str">
        <f t="shared" si="376"/>
        <v xml:space="preserve"> 0</v>
      </c>
      <c r="W737" s="17" t="str">
        <f t="shared" si="383"/>
        <v xml:space="preserve">  0</v>
      </c>
      <c r="X737" s="1" t="str">
        <f t="shared" si="377"/>
        <v>0 00000</v>
      </c>
      <c r="Y737" s="1" t="str">
        <f t="shared" si="378"/>
        <v xml:space="preserve"> 0 00000</v>
      </c>
      <c r="Z737" s="1" t="str">
        <f t="shared" si="384"/>
        <v xml:space="preserve">  0 00000</v>
      </c>
      <c r="AA737" s="1" t="str">
        <f t="shared" si="385"/>
        <v xml:space="preserve"> 000</v>
      </c>
      <c r="AB737" s="1" t="str">
        <f t="shared" si="379"/>
        <v xml:space="preserve">  000</v>
      </c>
      <c r="AC737" s="1" t="str">
        <f t="shared" si="386"/>
        <v xml:space="preserve">   000</v>
      </c>
      <c r="AD737" s="1" t="str">
        <f t="shared" si="387"/>
        <v xml:space="preserve"> </v>
      </c>
      <c r="AE737" s="1" t="str">
        <f t="shared" si="380"/>
        <v xml:space="preserve">  </v>
      </c>
      <c r="AF737" s="1" t="str">
        <f t="shared" si="388"/>
        <v xml:space="preserve">   </v>
      </c>
      <c r="AG737" s="1" t="str">
        <f t="shared" si="360"/>
        <v xml:space="preserve">  00</v>
      </c>
      <c r="AH737" s="1" t="str">
        <f t="shared" si="361"/>
        <v xml:space="preserve">  0</v>
      </c>
      <c r="AI737" s="1" t="str">
        <f t="shared" si="362"/>
        <v xml:space="preserve">  </v>
      </c>
      <c r="AJ737" s="1" t="str">
        <f t="shared" si="363"/>
        <v xml:space="preserve">   0</v>
      </c>
      <c r="AK737" s="1" t="str">
        <f t="shared" si="364"/>
        <v xml:space="preserve">   00</v>
      </c>
      <c r="AL737" s="1" t="str">
        <f t="shared" si="365"/>
        <v xml:space="preserve">   </v>
      </c>
      <c r="AM737" s="1" t="str">
        <f t="shared" si="366"/>
        <v xml:space="preserve">    00</v>
      </c>
      <c r="AN737" s="1" t="str">
        <f t="shared" si="381"/>
        <v xml:space="preserve">    0</v>
      </c>
      <c r="AO737" s="1" t="str">
        <f t="shared" si="367"/>
        <v xml:space="preserve">    </v>
      </c>
      <c r="AP737" s="1" t="str">
        <f t="shared" si="368"/>
        <v>0</v>
      </c>
      <c r="AQ737" s="1">
        <f t="shared" si="369"/>
        <v>0</v>
      </c>
    </row>
    <row r="738" spans="1:43" ht="13.5" customHeight="1" x14ac:dyDescent="0.2">
      <c r="A738" s="73"/>
      <c r="B738" s="241" t="str">
        <f t="shared" si="370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71"/>
        <v/>
      </c>
      <c r="Q738" s="17" t="str">
        <f t="shared" si="372"/>
        <v xml:space="preserve"> </v>
      </c>
      <c r="R738" s="17" t="str">
        <f t="shared" si="373"/>
        <v>00</v>
      </c>
      <c r="S738" s="17" t="str">
        <f t="shared" si="374"/>
        <v xml:space="preserve"> 00</v>
      </c>
      <c r="T738" s="17" t="str">
        <f t="shared" si="382"/>
        <v xml:space="preserve">  00</v>
      </c>
      <c r="U738" s="4">
        <f t="shared" si="375"/>
        <v>0</v>
      </c>
      <c r="V738" s="17" t="str">
        <f t="shared" si="376"/>
        <v xml:space="preserve"> 0</v>
      </c>
      <c r="W738" s="17" t="str">
        <f t="shared" si="383"/>
        <v xml:space="preserve">  0</v>
      </c>
      <c r="X738" s="1" t="str">
        <f t="shared" si="377"/>
        <v>0 00000</v>
      </c>
      <c r="Y738" s="1" t="str">
        <f t="shared" si="378"/>
        <v xml:space="preserve"> 0 00000</v>
      </c>
      <c r="Z738" s="1" t="str">
        <f t="shared" si="384"/>
        <v xml:space="preserve">  0 00000</v>
      </c>
      <c r="AA738" s="1" t="str">
        <f t="shared" si="385"/>
        <v xml:space="preserve"> 000</v>
      </c>
      <c r="AB738" s="1" t="str">
        <f t="shared" si="379"/>
        <v xml:space="preserve">  000</v>
      </c>
      <c r="AC738" s="1" t="str">
        <f t="shared" si="386"/>
        <v xml:space="preserve">   000</v>
      </c>
      <c r="AD738" s="1" t="str">
        <f t="shared" si="387"/>
        <v xml:space="preserve"> </v>
      </c>
      <c r="AE738" s="1" t="str">
        <f t="shared" si="380"/>
        <v xml:space="preserve">  </v>
      </c>
      <c r="AF738" s="1" t="str">
        <f t="shared" si="388"/>
        <v xml:space="preserve">   </v>
      </c>
      <c r="AG738" s="1" t="str">
        <f t="shared" si="360"/>
        <v xml:space="preserve">  00</v>
      </c>
      <c r="AH738" s="1" t="str">
        <f t="shared" si="361"/>
        <v xml:space="preserve">  0</v>
      </c>
      <c r="AI738" s="1" t="str">
        <f t="shared" si="362"/>
        <v xml:space="preserve">  </v>
      </c>
      <c r="AJ738" s="1" t="str">
        <f t="shared" si="363"/>
        <v xml:space="preserve">   0</v>
      </c>
      <c r="AK738" s="1" t="str">
        <f t="shared" si="364"/>
        <v xml:space="preserve">   00</v>
      </c>
      <c r="AL738" s="1" t="str">
        <f t="shared" si="365"/>
        <v xml:space="preserve">   </v>
      </c>
      <c r="AM738" s="1" t="str">
        <f t="shared" si="366"/>
        <v xml:space="preserve">    00</v>
      </c>
      <c r="AN738" s="1" t="str">
        <f t="shared" si="381"/>
        <v xml:space="preserve">    0</v>
      </c>
      <c r="AO738" s="1" t="str">
        <f t="shared" si="367"/>
        <v xml:space="preserve">    </v>
      </c>
      <c r="AP738" s="1" t="str">
        <f t="shared" si="368"/>
        <v>0</v>
      </c>
      <c r="AQ738" s="1">
        <f t="shared" si="369"/>
        <v>0</v>
      </c>
    </row>
    <row r="739" spans="1:43" ht="13.5" customHeight="1" x14ac:dyDescent="0.2">
      <c r="A739" s="73"/>
      <c r="B739" s="241" t="str">
        <f t="shared" si="370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71"/>
        <v/>
      </c>
      <c r="Q739" s="17" t="str">
        <f t="shared" si="372"/>
        <v xml:space="preserve"> </v>
      </c>
      <c r="R739" s="17" t="str">
        <f t="shared" si="373"/>
        <v>00</v>
      </c>
      <c r="S739" s="17" t="str">
        <f t="shared" si="374"/>
        <v xml:space="preserve"> 00</v>
      </c>
      <c r="T739" s="17" t="str">
        <f t="shared" si="382"/>
        <v xml:space="preserve">  00</v>
      </c>
      <c r="U739" s="4">
        <f t="shared" si="375"/>
        <v>0</v>
      </c>
      <c r="V739" s="17" t="str">
        <f t="shared" si="376"/>
        <v xml:space="preserve"> 0</v>
      </c>
      <c r="W739" s="17" t="str">
        <f t="shared" si="383"/>
        <v xml:space="preserve">  0</v>
      </c>
      <c r="X739" s="1" t="str">
        <f t="shared" si="377"/>
        <v>0 00000</v>
      </c>
      <c r="Y739" s="1" t="str">
        <f t="shared" si="378"/>
        <v xml:space="preserve"> 0 00000</v>
      </c>
      <c r="Z739" s="1" t="str">
        <f t="shared" si="384"/>
        <v xml:space="preserve">  0 00000</v>
      </c>
      <c r="AA739" s="1" t="str">
        <f t="shared" si="385"/>
        <v xml:space="preserve"> 000</v>
      </c>
      <c r="AB739" s="1" t="str">
        <f t="shared" si="379"/>
        <v xml:space="preserve">  000</v>
      </c>
      <c r="AC739" s="1" t="str">
        <f t="shared" si="386"/>
        <v xml:space="preserve">   000</v>
      </c>
      <c r="AD739" s="1" t="str">
        <f t="shared" si="387"/>
        <v xml:space="preserve"> </v>
      </c>
      <c r="AE739" s="1" t="str">
        <f t="shared" si="380"/>
        <v xml:space="preserve">  </v>
      </c>
      <c r="AF739" s="1" t="str">
        <f t="shared" si="388"/>
        <v xml:space="preserve">   </v>
      </c>
      <c r="AG739" s="1" t="str">
        <f t="shared" si="360"/>
        <v xml:space="preserve">  00</v>
      </c>
      <c r="AH739" s="1" t="str">
        <f t="shared" si="361"/>
        <v xml:space="preserve">  0</v>
      </c>
      <c r="AI739" s="1" t="str">
        <f t="shared" si="362"/>
        <v xml:space="preserve">  </v>
      </c>
      <c r="AJ739" s="1" t="str">
        <f t="shared" si="363"/>
        <v xml:space="preserve">   0</v>
      </c>
      <c r="AK739" s="1" t="str">
        <f t="shared" si="364"/>
        <v xml:space="preserve">   00</v>
      </c>
      <c r="AL739" s="1" t="str">
        <f t="shared" si="365"/>
        <v xml:space="preserve">   </v>
      </c>
      <c r="AM739" s="1" t="str">
        <f t="shared" si="366"/>
        <v xml:space="preserve">    00</v>
      </c>
      <c r="AN739" s="1" t="str">
        <f t="shared" si="381"/>
        <v xml:space="preserve">    0</v>
      </c>
      <c r="AO739" s="1" t="str">
        <f t="shared" si="367"/>
        <v xml:space="preserve">    </v>
      </c>
      <c r="AP739" s="1" t="str">
        <f t="shared" si="368"/>
        <v>0</v>
      </c>
      <c r="AQ739" s="1">
        <f t="shared" si="369"/>
        <v>0</v>
      </c>
    </row>
    <row r="740" spans="1:43" ht="13.5" customHeight="1" x14ac:dyDescent="0.2">
      <c r="A740" s="73"/>
      <c r="B740" s="241" t="str">
        <f t="shared" si="370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71"/>
        <v/>
      </c>
      <c r="Q740" s="17" t="str">
        <f t="shared" si="372"/>
        <v xml:space="preserve"> </v>
      </c>
      <c r="R740" s="17" t="str">
        <f t="shared" si="373"/>
        <v>00</v>
      </c>
      <c r="S740" s="17" t="str">
        <f t="shared" si="374"/>
        <v xml:space="preserve"> 00</v>
      </c>
      <c r="T740" s="17" t="str">
        <f t="shared" si="382"/>
        <v xml:space="preserve">  00</v>
      </c>
      <c r="U740" s="4">
        <f t="shared" si="375"/>
        <v>0</v>
      </c>
      <c r="V740" s="17" t="str">
        <f t="shared" si="376"/>
        <v xml:space="preserve"> 0</v>
      </c>
      <c r="W740" s="17" t="str">
        <f t="shared" si="383"/>
        <v xml:space="preserve">  0</v>
      </c>
      <c r="X740" s="1" t="str">
        <f t="shared" si="377"/>
        <v>0 00000</v>
      </c>
      <c r="Y740" s="1" t="str">
        <f t="shared" si="378"/>
        <v xml:space="preserve"> 0 00000</v>
      </c>
      <c r="Z740" s="1" t="str">
        <f t="shared" si="384"/>
        <v xml:space="preserve">  0 00000</v>
      </c>
      <c r="AA740" s="1" t="str">
        <f t="shared" si="385"/>
        <v xml:space="preserve"> 000</v>
      </c>
      <c r="AB740" s="1" t="str">
        <f t="shared" si="379"/>
        <v xml:space="preserve">  000</v>
      </c>
      <c r="AC740" s="1" t="str">
        <f t="shared" si="386"/>
        <v xml:space="preserve">   000</v>
      </c>
      <c r="AD740" s="1" t="str">
        <f t="shared" si="387"/>
        <v xml:space="preserve"> </v>
      </c>
      <c r="AE740" s="1" t="str">
        <f t="shared" si="380"/>
        <v xml:space="preserve">  </v>
      </c>
      <c r="AF740" s="1" t="str">
        <f t="shared" si="388"/>
        <v xml:space="preserve">   </v>
      </c>
      <c r="AG740" s="1" t="str">
        <f t="shared" si="360"/>
        <v xml:space="preserve">  00</v>
      </c>
      <c r="AH740" s="1" t="str">
        <f t="shared" si="361"/>
        <v xml:space="preserve">  0</v>
      </c>
      <c r="AI740" s="1" t="str">
        <f t="shared" si="362"/>
        <v xml:space="preserve">  </v>
      </c>
      <c r="AJ740" s="1" t="str">
        <f t="shared" si="363"/>
        <v xml:space="preserve">   0</v>
      </c>
      <c r="AK740" s="1" t="str">
        <f t="shared" si="364"/>
        <v xml:space="preserve">   00</v>
      </c>
      <c r="AL740" s="1" t="str">
        <f t="shared" si="365"/>
        <v xml:space="preserve">   </v>
      </c>
      <c r="AM740" s="1" t="str">
        <f t="shared" si="366"/>
        <v xml:space="preserve">    00</v>
      </c>
      <c r="AN740" s="1" t="str">
        <f t="shared" si="381"/>
        <v xml:space="preserve">    0</v>
      </c>
      <c r="AO740" s="1" t="str">
        <f t="shared" si="367"/>
        <v xml:space="preserve">    </v>
      </c>
      <c r="AP740" s="1" t="str">
        <f t="shared" si="368"/>
        <v>0</v>
      </c>
      <c r="AQ740" s="1">
        <f t="shared" si="369"/>
        <v>0</v>
      </c>
    </row>
    <row r="741" spans="1:43" ht="13.5" customHeight="1" x14ac:dyDescent="0.2">
      <c r="A741" s="73"/>
      <c r="B741" s="241" t="str">
        <f t="shared" si="370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71"/>
        <v/>
      </c>
      <c r="Q741" s="17" t="str">
        <f t="shared" si="372"/>
        <v xml:space="preserve"> </v>
      </c>
      <c r="R741" s="17" t="str">
        <f t="shared" si="373"/>
        <v>00</v>
      </c>
      <c r="S741" s="17" t="str">
        <f t="shared" si="374"/>
        <v xml:space="preserve"> 00</v>
      </c>
      <c r="T741" s="17" t="str">
        <f t="shared" si="382"/>
        <v xml:space="preserve">  00</v>
      </c>
      <c r="U741" s="4">
        <f t="shared" si="375"/>
        <v>0</v>
      </c>
      <c r="V741" s="17" t="str">
        <f t="shared" si="376"/>
        <v xml:space="preserve"> 0</v>
      </c>
      <c r="W741" s="17" t="str">
        <f t="shared" si="383"/>
        <v xml:space="preserve">  0</v>
      </c>
      <c r="X741" s="1" t="str">
        <f t="shared" si="377"/>
        <v>0 00000</v>
      </c>
      <c r="Y741" s="1" t="str">
        <f t="shared" si="378"/>
        <v xml:space="preserve"> 0 00000</v>
      </c>
      <c r="Z741" s="1" t="str">
        <f t="shared" si="384"/>
        <v xml:space="preserve">  0 00000</v>
      </c>
      <c r="AA741" s="1" t="str">
        <f t="shared" si="385"/>
        <v xml:space="preserve"> 000</v>
      </c>
      <c r="AB741" s="1" t="str">
        <f t="shared" si="379"/>
        <v xml:space="preserve">  000</v>
      </c>
      <c r="AC741" s="1" t="str">
        <f t="shared" si="386"/>
        <v xml:space="preserve">   000</v>
      </c>
      <c r="AD741" s="1" t="str">
        <f t="shared" si="387"/>
        <v xml:space="preserve"> </v>
      </c>
      <c r="AE741" s="1" t="str">
        <f t="shared" si="380"/>
        <v xml:space="preserve">  </v>
      </c>
      <c r="AF741" s="1" t="str">
        <f t="shared" si="388"/>
        <v xml:space="preserve">   </v>
      </c>
      <c r="AG741" s="1" t="str">
        <f t="shared" si="360"/>
        <v xml:space="preserve">  00</v>
      </c>
      <c r="AH741" s="1" t="str">
        <f t="shared" si="361"/>
        <v xml:space="preserve">  0</v>
      </c>
      <c r="AI741" s="1" t="str">
        <f t="shared" si="362"/>
        <v xml:space="preserve">  </v>
      </c>
      <c r="AJ741" s="1" t="str">
        <f t="shared" si="363"/>
        <v xml:space="preserve">   0</v>
      </c>
      <c r="AK741" s="1" t="str">
        <f t="shared" si="364"/>
        <v xml:space="preserve">   00</v>
      </c>
      <c r="AL741" s="1" t="str">
        <f t="shared" si="365"/>
        <v xml:space="preserve">   </v>
      </c>
      <c r="AM741" s="1" t="str">
        <f t="shared" si="366"/>
        <v xml:space="preserve">    00</v>
      </c>
      <c r="AN741" s="1" t="str">
        <f t="shared" si="381"/>
        <v xml:space="preserve">    0</v>
      </c>
      <c r="AO741" s="1" t="str">
        <f t="shared" si="367"/>
        <v xml:space="preserve">    </v>
      </c>
      <c r="AP741" s="1" t="str">
        <f t="shared" si="368"/>
        <v>0</v>
      </c>
      <c r="AQ741" s="1">
        <f t="shared" si="369"/>
        <v>0</v>
      </c>
    </row>
    <row r="742" spans="1:43" ht="13.5" customHeight="1" x14ac:dyDescent="0.2">
      <c r="A742" s="73"/>
      <c r="B742" s="241" t="str">
        <f t="shared" si="370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71"/>
        <v/>
      </c>
      <c r="Q742" s="17" t="str">
        <f t="shared" si="372"/>
        <v xml:space="preserve"> </v>
      </c>
      <c r="R742" s="17" t="str">
        <f t="shared" si="373"/>
        <v>00</v>
      </c>
      <c r="S742" s="17" t="str">
        <f t="shared" si="374"/>
        <v xml:space="preserve"> 00</v>
      </c>
      <c r="T742" s="17" t="str">
        <f t="shared" si="382"/>
        <v xml:space="preserve">  00</v>
      </c>
      <c r="U742" s="4">
        <f t="shared" si="375"/>
        <v>0</v>
      </c>
      <c r="V742" s="17" t="str">
        <f t="shared" si="376"/>
        <v xml:space="preserve"> 0</v>
      </c>
      <c r="W742" s="17" t="str">
        <f t="shared" si="383"/>
        <v xml:space="preserve">  0</v>
      </c>
      <c r="X742" s="1" t="str">
        <f t="shared" si="377"/>
        <v>0 00000</v>
      </c>
      <c r="Y742" s="1" t="str">
        <f t="shared" si="378"/>
        <v xml:space="preserve"> 0 00000</v>
      </c>
      <c r="Z742" s="1" t="str">
        <f t="shared" si="384"/>
        <v xml:space="preserve">  0 00000</v>
      </c>
      <c r="AA742" s="1" t="str">
        <f t="shared" si="385"/>
        <v xml:space="preserve"> 000</v>
      </c>
      <c r="AB742" s="1" t="str">
        <f t="shared" si="379"/>
        <v xml:space="preserve">  000</v>
      </c>
      <c r="AC742" s="1" t="str">
        <f t="shared" si="386"/>
        <v xml:space="preserve">   000</v>
      </c>
      <c r="AD742" s="1" t="str">
        <f t="shared" si="387"/>
        <v xml:space="preserve"> </v>
      </c>
      <c r="AE742" s="1" t="str">
        <f t="shared" si="380"/>
        <v xml:space="preserve">  </v>
      </c>
      <c r="AF742" s="1" t="str">
        <f t="shared" si="388"/>
        <v xml:space="preserve">   </v>
      </c>
      <c r="AG742" s="1" t="str">
        <f t="shared" si="360"/>
        <v xml:space="preserve">  00</v>
      </c>
      <c r="AH742" s="1" t="str">
        <f t="shared" si="361"/>
        <v xml:space="preserve">  0</v>
      </c>
      <c r="AI742" s="1" t="str">
        <f t="shared" si="362"/>
        <v xml:space="preserve">  </v>
      </c>
      <c r="AJ742" s="1" t="str">
        <f t="shared" si="363"/>
        <v xml:space="preserve">   0</v>
      </c>
      <c r="AK742" s="1" t="str">
        <f t="shared" si="364"/>
        <v xml:space="preserve">   00</v>
      </c>
      <c r="AL742" s="1" t="str">
        <f t="shared" si="365"/>
        <v xml:space="preserve">   </v>
      </c>
      <c r="AM742" s="1" t="str">
        <f t="shared" si="366"/>
        <v xml:space="preserve">    00</v>
      </c>
      <c r="AN742" s="1" t="str">
        <f t="shared" si="381"/>
        <v xml:space="preserve">    0</v>
      </c>
      <c r="AO742" s="1" t="str">
        <f t="shared" si="367"/>
        <v xml:space="preserve">    </v>
      </c>
      <c r="AP742" s="1" t="str">
        <f t="shared" si="368"/>
        <v>0</v>
      </c>
      <c r="AQ742" s="1">
        <f t="shared" si="369"/>
        <v>0</v>
      </c>
    </row>
    <row r="743" spans="1:43" ht="13.5" customHeight="1" x14ac:dyDescent="0.2">
      <c r="A743" s="73"/>
      <c r="B743" s="241" t="str">
        <f t="shared" si="370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71"/>
        <v/>
      </c>
      <c r="Q743" s="17" t="str">
        <f t="shared" si="372"/>
        <v xml:space="preserve"> </v>
      </c>
      <c r="R743" s="17" t="str">
        <f t="shared" si="373"/>
        <v>00</v>
      </c>
      <c r="S743" s="17" t="str">
        <f t="shared" si="374"/>
        <v xml:space="preserve"> 00</v>
      </c>
      <c r="T743" s="17" t="str">
        <f t="shared" si="382"/>
        <v xml:space="preserve">  00</v>
      </c>
      <c r="U743" s="4">
        <f t="shared" si="375"/>
        <v>0</v>
      </c>
      <c r="V743" s="17" t="str">
        <f t="shared" si="376"/>
        <v xml:space="preserve"> 0</v>
      </c>
      <c r="W743" s="17" t="str">
        <f t="shared" si="383"/>
        <v xml:space="preserve">  0</v>
      </c>
      <c r="X743" s="1" t="str">
        <f t="shared" si="377"/>
        <v>0 00000</v>
      </c>
      <c r="Y743" s="1" t="str">
        <f t="shared" si="378"/>
        <v xml:space="preserve"> 0 00000</v>
      </c>
      <c r="Z743" s="1" t="str">
        <f t="shared" si="384"/>
        <v xml:space="preserve">  0 00000</v>
      </c>
      <c r="AA743" s="1" t="str">
        <f t="shared" si="385"/>
        <v xml:space="preserve"> 000</v>
      </c>
      <c r="AB743" s="1" t="str">
        <f t="shared" si="379"/>
        <v xml:space="preserve">  000</v>
      </c>
      <c r="AC743" s="1" t="str">
        <f t="shared" si="386"/>
        <v xml:space="preserve">   000</v>
      </c>
      <c r="AD743" s="1" t="str">
        <f t="shared" si="387"/>
        <v xml:space="preserve"> </v>
      </c>
      <c r="AE743" s="1" t="str">
        <f t="shared" si="380"/>
        <v xml:space="preserve">  </v>
      </c>
      <c r="AF743" s="1" t="str">
        <f t="shared" si="388"/>
        <v xml:space="preserve">   </v>
      </c>
      <c r="AG743" s="1" t="str">
        <f t="shared" si="360"/>
        <v xml:space="preserve">  00</v>
      </c>
      <c r="AH743" s="1" t="str">
        <f t="shared" si="361"/>
        <v xml:space="preserve">  0</v>
      </c>
      <c r="AI743" s="1" t="str">
        <f t="shared" si="362"/>
        <v xml:space="preserve">  </v>
      </c>
      <c r="AJ743" s="1" t="str">
        <f t="shared" si="363"/>
        <v xml:space="preserve">   0</v>
      </c>
      <c r="AK743" s="1" t="str">
        <f t="shared" si="364"/>
        <v xml:space="preserve">   00</v>
      </c>
      <c r="AL743" s="1" t="str">
        <f t="shared" si="365"/>
        <v xml:space="preserve">   </v>
      </c>
      <c r="AM743" s="1" t="str">
        <f t="shared" si="366"/>
        <v xml:space="preserve">    00</v>
      </c>
      <c r="AN743" s="1" t="str">
        <f t="shared" si="381"/>
        <v xml:space="preserve">    0</v>
      </c>
      <c r="AO743" s="1" t="str">
        <f t="shared" si="367"/>
        <v xml:space="preserve">    </v>
      </c>
      <c r="AP743" s="1" t="str">
        <f t="shared" si="368"/>
        <v>0</v>
      </c>
      <c r="AQ743" s="1">
        <f t="shared" si="369"/>
        <v>0</v>
      </c>
    </row>
    <row r="744" spans="1:43" ht="13.5" customHeight="1" x14ac:dyDescent="0.2">
      <c r="A744" s="73"/>
      <c r="B744" s="241" t="str">
        <f t="shared" si="370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71"/>
        <v/>
      </c>
      <c r="Q744" s="17" t="str">
        <f t="shared" si="372"/>
        <v xml:space="preserve"> </v>
      </c>
      <c r="R744" s="17" t="str">
        <f t="shared" si="373"/>
        <v>00</v>
      </c>
      <c r="S744" s="17" t="str">
        <f t="shared" si="374"/>
        <v xml:space="preserve"> 00</v>
      </c>
      <c r="T744" s="17" t="str">
        <f t="shared" si="382"/>
        <v xml:space="preserve">  00</v>
      </c>
      <c r="U744" s="4">
        <f t="shared" si="375"/>
        <v>0</v>
      </c>
      <c r="V744" s="17" t="str">
        <f t="shared" si="376"/>
        <v xml:space="preserve"> 0</v>
      </c>
      <c r="W744" s="17" t="str">
        <f t="shared" si="383"/>
        <v xml:space="preserve">  0</v>
      </c>
      <c r="X744" s="1" t="str">
        <f t="shared" si="377"/>
        <v>0 00000</v>
      </c>
      <c r="Y744" s="1" t="str">
        <f t="shared" si="378"/>
        <v xml:space="preserve"> 0 00000</v>
      </c>
      <c r="Z744" s="1" t="str">
        <f t="shared" si="384"/>
        <v xml:space="preserve">  0 00000</v>
      </c>
      <c r="AA744" s="1" t="str">
        <f t="shared" si="385"/>
        <v xml:space="preserve"> 000</v>
      </c>
      <c r="AB744" s="1" t="str">
        <f t="shared" si="379"/>
        <v xml:space="preserve">  000</v>
      </c>
      <c r="AC744" s="1" t="str">
        <f t="shared" si="386"/>
        <v xml:space="preserve">   000</v>
      </c>
      <c r="AD744" s="1" t="str">
        <f t="shared" si="387"/>
        <v xml:space="preserve"> </v>
      </c>
      <c r="AE744" s="1" t="str">
        <f t="shared" si="380"/>
        <v xml:space="preserve">  </v>
      </c>
      <c r="AF744" s="1" t="str">
        <f t="shared" si="388"/>
        <v xml:space="preserve">   </v>
      </c>
      <c r="AG744" s="1" t="str">
        <f t="shared" si="360"/>
        <v xml:space="preserve">  00</v>
      </c>
      <c r="AH744" s="1" t="str">
        <f t="shared" si="361"/>
        <v xml:space="preserve">  0</v>
      </c>
      <c r="AI744" s="1" t="str">
        <f t="shared" si="362"/>
        <v xml:space="preserve">  </v>
      </c>
      <c r="AJ744" s="1" t="str">
        <f t="shared" si="363"/>
        <v xml:space="preserve">   0</v>
      </c>
      <c r="AK744" s="1" t="str">
        <f t="shared" si="364"/>
        <v xml:space="preserve">   00</v>
      </c>
      <c r="AL744" s="1" t="str">
        <f t="shared" si="365"/>
        <v xml:space="preserve">   </v>
      </c>
      <c r="AM744" s="1" t="str">
        <f t="shared" si="366"/>
        <v xml:space="preserve">    00</v>
      </c>
      <c r="AN744" s="1" t="str">
        <f t="shared" si="381"/>
        <v xml:space="preserve">    0</v>
      </c>
      <c r="AO744" s="1" t="str">
        <f t="shared" si="367"/>
        <v xml:space="preserve">    </v>
      </c>
      <c r="AP744" s="1" t="str">
        <f t="shared" si="368"/>
        <v>0</v>
      </c>
      <c r="AQ744" s="1">
        <f t="shared" si="369"/>
        <v>0</v>
      </c>
    </row>
    <row r="745" spans="1:43" ht="13.5" customHeight="1" x14ac:dyDescent="0.2">
      <c r="A745" s="73"/>
      <c r="B745" s="241" t="str">
        <f t="shared" si="370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71"/>
        <v/>
      </c>
      <c r="Q745" s="17" t="str">
        <f t="shared" si="372"/>
        <v xml:space="preserve"> </v>
      </c>
      <c r="R745" s="17" t="str">
        <f t="shared" si="373"/>
        <v>00</v>
      </c>
      <c r="S745" s="17" t="str">
        <f t="shared" si="374"/>
        <v xml:space="preserve"> 00</v>
      </c>
      <c r="T745" s="17" t="str">
        <f t="shared" si="382"/>
        <v xml:space="preserve">  00</v>
      </c>
      <c r="U745" s="4">
        <f t="shared" si="375"/>
        <v>0</v>
      </c>
      <c r="V745" s="17" t="str">
        <f t="shared" si="376"/>
        <v xml:space="preserve"> 0</v>
      </c>
      <c r="W745" s="17" t="str">
        <f t="shared" si="383"/>
        <v xml:space="preserve">  0</v>
      </c>
      <c r="X745" s="1" t="str">
        <f t="shared" si="377"/>
        <v>0 00000</v>
      </c>
      <c r="Y745" s="1" t="str">
        <f t="shared" si="378"/>
        <v xml:space="preserve"> 0 00000</v>
      </c>
      <c r="Z745" s="1" t="str">
        <f t="shared" si="384"/>
        <v xml:space="preserve">  0 00000</v>
      </c>
      <c r="AA745" s="1" t="str">
        <f t="shared" si="385"/>
        <v xml:space="preserve"> 000</v>
      </c>
      <c r="AB745" s="1" t="str">
        <f t="shared" si="379"/>
        <v xml:space="preserve">  000</v>
      </c>
      <c r="AC745" s="1" t="str">
        <f t="shared" si="386"/>
        <v xml:space="preserve">   000</v>
      </c>
      <c r="AD745" s="1" t="str">
        <f t="shared" si="387"/>
        <v xml:space="preserve"> </v>
      </c>
      <c r="AE745" s="1" t="str">
        <f t="shared" si="380"/>
        <v xml:space="preserve">  </v>
      </c>
      <c r="AF745" s="1" t="str">
        <f t="shared" si="388"/>
        <v xml:space="preserve">   </v>
      </c>
      <c r="AG745" s="1" t="str">
        <f t="shared" si="360"/>
        <v xml:space="preserve">  00</v>
      </c>
      <c r="AH745" s="1" t="str">
        <f t="shared" si="361"/>
        <v xml:space="preserve">  0</v>
      </c>
      <c r="AI745" s="1" t="str">
        <f t="shared" si="362"/>
        <v xml:space="preserve">  </v>
      </c>
      <c r="AJ745" s="1" t="str">
        <f t="shared" si="363"/>
        <v xml:space="preserve">   0</v>
      </c>
      <c r="AK745" s="1" t="str">
        <f t="shared" si="364"/>
        <v xml:space="preserve">   00</v>
      </c>
      <c r="AL745" s="1" t="str">
        <f t="shared" si="365"/>
        <v xml:space="preserve">   </v>
      </c>
      <c r="AM745" s="1" t="str">
        <f t="shared" si="366"/>
        <v xml:space="preserve">    00</v>
      </c>
      <c r="AN745" s="1" t="str">
        <f t="shared" si="381"/>
        <v xml:space="preserve">    0</v>
      </c>
      <c r="AO745" s="1" t="str">
        <f t="shared" si="367"/>
        <v xml:space="preserve">    </v>
      </c>
      <c r="AP745" s="1" t="str">
        <f t="shared" si="368"/>
        <v>0</v>
      </c>
      <c r="AQ745" s="1">
        <f t="shared" si="369"/>
        <v>0</v>
      </c>
    </row>
    <row r="746" spans="1:43" ht="13.5" customHeight="1" x14ac:dyDescent="0.2">
      <c r="A746" s="73"/>
      <c r="B746" s="241" t="str">
        <f t="shared" si="370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71"/>
        <v/>
      </c>
      <c r="Q746" s="17" t="str">
        <f t="shared" si="372"/>
        <v xml:space="preserve"> </v>
      </c>
      <c r="R746" s="17" t="str">
        <f t="shared" si="373"/>
        <v>00</v>
      </c>
      <c r="S746" s="17" t="str">
        <f t="shared" si="374"/>
        <v xml:space="preserve"> 00</v>
      </c>
      <c r="T746" s="17" t="str">
        <f t="shared" si="382"/>
        <v xml:space="preserve">  00</v>
      </c>
      <c r="U746" s="4">
        <f t="shared" si="375"/>
        <v>0</v>
      </c>
      <c r="V746" s="17" t="str">
        <f t="shared" si="376"/>
        <v xml:space="preserve"> 0</v>
      </c>
      <c r="W746" s="17" t="str">
        <f t="shared" si="383"/>
        <v xml:space="preserve">  0</v>
      </c>
      <c r="X746" s="1" t="str">
        <f t="shared" si="377"/>
        <v>0 00000</v>
      </c>
      <c r="Y746" s="1" t="str">
        <f t="shared" si="378"/>
        <v xml:space="preserve"> 0 00000</v>
      </c>
      <c r="Z746" s="1" t="str">
        <f t="shared" si="384"/>
        <v xml:space="preserve">  0 00000</v>
      </c>
      <c r="AA746" s="1" t="str">
        <f t="shared" si="385"/>
        <v xml:space="preserve"> 000</v>
      </c>
      <c r="AB746" s="1" t="str">
        <f t="shared" si="379"/>
        <v xml:space="preserve">  000</v>
      </c>
      <c r="AC746" s="1" t="str">
        <f t="shared" si="386"/>
        <v xml:space="preserve">   000</v>
      </c>
      <c r="AD746" s="1" t="str">
        <f t="shared" si="387"/>
        <v xml:space="preserve"> </v>
      </c>
      <c r="AE746" s="1" t="str">
        <f t="shared" si="380"/>
        <v xml:space="preserve">  </v>
      </c>
      <c r="AF746" s="1" t="str">
        <f t="shared" si="388"/>
        <v xml:space="preserve">   </v>
      </c>
      <c r="AG746" s="1" t="str">
        <f t="shared" si="360"/>
        <v xml:space="preserve">  00</v>
      </c>
      <c r="AH746" s="1" t="str">
        <f t="shared" si="361"/>
        <v xml:space="preserve">  0</v>
      </c>
      <c r="AI746" s="1" t="str">
        <f t="shared" si="362"/>
        <v xml:space="preserve">  </v>
      </c>
      <c r="AJ746" s="1" t="str">
        <f t="shared" si="363"/>
        <v xml:space="preserve">   0</v>
      </c>
      <c r="AK746" s="1" t="str">
        <f t="shared" si="364"/>
        <v xml:space="preserve">   00</v>
      </c>
      <c r="AL746" s="1" t="str">
        <f t="shared" si="365"/>
        <v xml:space="preserve">   </v>
      </c>
      <c r="AM746" s="1" t="str">
        <f t="shared" si="366"/>
        <v xml:space="preserve">    00</v>
      </c>
      <c r="AN746" s="1" t="str">
        <f t="shared" si="381"/>
        <v xml:space="preserve">    0</v>
      </c>
      <c r="AO746" s="1" t="str">
        <f t="shared" si="367"/>
        <v xml:space="preserve">    </v>
      </c>
      <c r="AP746" s="1" t="str">
        <f t="shared" si="368"/>
        <v>0</v>
      </c>
      <c r="AQ746" s="1">
        <f t="shared" si="369"/>
        <v>0</v>
      </c>
    </row>
    <row r="747" spans="1:43" ht="13.5" customHeight="1" x14ac:dyDescent="0.2">
      <c r="A747" s="73"/>
      <c r="B747" s="241" t="str">
        <f t="shared" si="370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71"/>
        <v/>
      </c>
      <c r="Q747" s="17" t="str">
        <f t="shared" si="372"/>
        <v xml:space="preserve"> </v>
      </c>
      <c r="R747" s="17" t="str">
        <f t="shared" si="373"/>
        <v>00</v>
      </c>
      <c r="S747" s="17" t="str">
        <f t="shared" si="374"/>
        <v xml:space="preserve"> 00</v>
      </c>
      <c r="T747" s="17" t="str">
        <f t="shared" si="382"/>
        <v xml:space="preserve">  00</v>
      </c>
      <c r="U747" s="4">
        <f t="shared" si="375"/>
        <v>0</v>
      </c>
      <c r="V747" s="17" t="str">
        <f t="shared" si="376"/>
        <v xml:space="preserve"> 0</v>
      </c>
      <c r="W747" s="17" t="str">
        <f t="shared" si="383"/>
        <v xml:space="preserve">  0</v>
      </c>
      <c r="X747" s="1" t="str">
        <f t="shared" si="377"/>
        <v>0 00000</v>
      </c>
      <c r="Y747" s="1" t="str">
        <f t="shared" si="378"/>
        <v xml:space="preserve"> 0 00000</v>
      </c>
      <c r="Z747" s="1" t="str">
        <f t="shared" si="384"/>
        <v xml:space="preserve">  0 00000</v>
      </c>
      <c r="AA747" s="1" t="str">
        <f t="shared" si="385"/>
        <v xml:space="preserve"> 000</v>
      </c>
      <c r="AB747" s="1" t="str">
        <f t="shared" si="379"/>
        <v xml:space="preserve">  000</v>
      </c>
      <c r="AC747" s="1" t="str">
        <f t="shared" si="386"/>
        <v xml:space="preserve">   000</v>
      </c>
      <c r="AD747" s="1" t="str">
        <f t="shared" si="387"/>
        <v xml:space="preserve"> </v>
      </c>
      <c r="AE747" s="1" t="str">
        <f t="shared" si="380"/>
        <v xml:space="preserve">  </v>
      </c>
      <c r="AF747" s="1" t="str">
        <f t="shared" si="388"/>
        <v xml:space="preserve">   </v>
      </c>
      <c r="AG747" s="1" t="str">
        <f t="shared" si="360"/>
        <v xml:space="preserve">  00</v>
      </c>
      <c r="AH747" s="1" t="str">
        <f t="shared" si="361"/>
        <v xml:space="preserve">  0</v>
      </c>
      <c r="AI747" s="1" t="str">
        <f t="shared" si="362"/>
        <v xml:space="preserve">  </v>
      </c>
      <c r="AJ747" s="1" t="str">
        <f t="shared" si="363"/>
        <v xml:space="preserve">   0</v>
      </c>
      <c r="AK747" s="1" t="str">
        <f t="shared" si="364"/>
        <v xml:space="preserve">   00</v>
      </c>
      <c r="AL747" s="1" t="str">
        <f t="shared" si="365"/>
        <v xml:space="preserve">   </v>
      </c>
      <c r="AM747" s="1" t="str">
        <f t="shared" si="366"/>
        <v xml:space="preserve">    00</v>
      </c>
      <c r="AN747" s="1" t="str">
        <f t="shared" si="381"/>
        <v xml:space="preserve">    0</v>
      </c>
      <c r="AO747" s="1" t="str">
        <f t="shared" si="367"/>
        <v xml:space="preserve">    </v>
      </c>
      <c r="AP747" s="1" t="str">
        <f t="shared" si="368"/>
        <v>0</v>
      </c>
      <c r="AQ747" s="1">
        <f t="shared" si="369"/>
        <v>0</v>
      </c>
    </row>
    <row r="748" spans="1:43" ht="13.5" customHeight="1" x14ac:dyDescent="0.2">
      <c r="A748" s="73"/>
      <c r="B748" s="241" t="str">
        <f t="shared" si="370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71"/>
        <v/>
      </c>
      <c r="Q748" s="17" t="str">
        <f t="shared" si="372"/>
        <v xml:space="preserve"> </v>
      </c>
      <c r="R748" s="17" t="str">
        <f t="shared" si="373"/>
        <v>00</v>
      </c>
      <c r="S748" s="17" t="str">
        <f t="shared" si="374"/>
        <v xml:space="preserve"> 00</v>
      </c>
      <c r="T748" s="17" t="str">
        <f t="shared" si="382"/>
        <v xml:space="preserve">  00</v>
      </c>
      <c r="U748" s="4">
        <f t="shared" si="375"/>
        <v>0</v>
      </c>
      <c r="V748" s="17" t="str">
        <f t="shared" si="376"/>
        <v xml:space="preserve"> 0</v>
      </c>
      <c r="W748" s="17" t="str">
        <f t="shared" si="383"/>
        <v xml:space="preserve">  0</v>
      </c>
      <c r="X748" s="1" t="str">
        <f t="shared" si="377"/>
        <v>0 00000</v>
      </c>
      <c r="Y748" s="1" t="str">
        <f t="shared" si="378"/>
        <v xml:space="preserve"> 0 00000</v>
      </c>
      <c r="Z748" s="1" t="str">
        <f t="shared" si="384"/>
        <v xml:space="preserve">  0 00000</v>
      </c>
      <c r="AA748" s="1" t="str">
        <f t="shared" si="385"/>
        <v xml:space="preserve"> 000</v>
      </c>
      <c r="AB748" s="1" t="str">
        <f t="shared" si="379"/>
        <v xml:space="preserve">  000</v>
      </c>
      <c r="AC748" s="1" t="str">
        <f t="shared" si="386"/>
        <v xml:space="preserve">   000</v>
      </c>
      <c r="AD748" s="1" t="str">
        <f t="shared" si="387"/>
        <v xml:space="preserve"> </v>
      </c>
      <c r="AE748" s="1" t="str">
        <f t="shared" si="380"/>
        <v xml:space="preserve">  </v>
      </c>
      <c r="AF748" s="1" t="str">
        <f t="shared" si="388"/>
        <v xml:space="preserve">   </v>
      </c>
      <c r="AG748" s="1" t="str">
        <f t="shared" si="360"/>
        <v xml:space="preserve">  00</v>
      </c>
      <c r="AH748" s="1" t="str">
        <f t="shared" si="361"/>
        <v xml:space="preserve">  0</v>
      </c>
      <c r="AI748" s="1" t="str">
        <f t="shared" si="362"/>
        <v xml:space="preserve">  </v>
      </c>
      <c r="AJ748" s="1" t="str">
        <f t="shared" si="363"/>
        <v xml:space="preserve">   0</v>
      </c>
      <c r="AK748" s="1" t="str">
        <f t="shared" si="364"/>
        <v xml:space="preserve">   00</v>
      </c>
      <c r="AL748" s="1" t="str">
        <f t="shared" si="365"/>
        <v xml:space="preserve">   </v>
      </c>
      <c r="AM748" s="1" t="str">
        <f t="shared" si="366"/>
        <v xml:space="preserve">    00</v>
      </c>
      <c r="AN748" s="1" t="str">
        <f t="shared" si="381"/>
        <v xml:space="preserve">    0</v>
      </c>
      <c r="AO748" s="1" t="str">
        <f t="shared" si="367"/>
        <v xml:space="preserve">    </v>
      </c>
      <c r="AP748" s="1" t="str">
        <f t="shared" si="368"/>
        <v>0</v>
      </c>
      <c r="AQ748" s="1">
        <f t="shared" si="369"/>
        <v>0</v>
      </c>
    </row>
    <row r="749" spans="1:43" ht="13.5" customHeight="1" x14ac:dyDescent="0.2">
      <c r="A749" s="73"/>
      <c r="B749" s="241" t="str">
        <f t="shared" si="370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71"/>
        <v/>
      </c>
      <c r="Q749" s="17" t="str">
        <f t="shared" si="372"/>
        <v xml:space="preserve"> </v>
      </c>
      <c r="R749" s="17" t="str">
        <f t="shared" si="373"/>
        <v>00</v>
      </c>
      <c r="S749" s="17" t="str">
        <f t="shared" si="374"/>
        <v xml:space="preserve"> 00</v>
      </c>
      <c r="T749" s="17" t="str">
        <f t="shared" si="382"/>
        <v xml:space="preserve">  00</v>
      </c>
      <c r="U749" s="4">
        <f t="shared" si="375"/>
        <v>0</v>
      </c>
      <c r="V749" s="17" t="str">
        <f t="shared" si="376"/>
        <v xml:space="preserve"> 0</v>
      </c>
      <c r="W749" s="17" t="str">
        <f t="shared" si="383"/>
        <v xml:space="preserve">  0</v>
      </c>
      <c r="X749" s="1" t="str">
        <f t="shared" si="377"/>
        <v>0 00000</v>
      </c>
      <c r="Y749" s="1" t="str">
        <f t="shared" si="378"/>
        <v xml:space="preserve"> 0 00000</v>
      </c>
      <c r="Z749" s="1" t="str">
        <f t="shared" si="384"/>
        <v xml:space="preserve">  0 00000</v>
      </c>
      <c r="AA749" s="1" t="str">
        <f t="shared" si="385"/>
        <v xml:space="preserve"> 000</v>
      </c>
      <c r="AB749" s="1" t="str">
        <f t="shared" si="379"/>
        <v xml:space="preserve">  000</v>
      </c>
      <c r="AC749" s="1" t="str">
        <f t="shared" si="386"/>
        <v xml:space="preserve">   000</v>
      </c>
      <c r="AD749" s="1" t="str">
        <f t="shared" si="387"/>
        <v xml:space="preserve"> </v>
      </c>
      <c r="AE749" s="1" t="str">
        <f t="shared" si="380"/>
        <v xml:space="preserve">  </v>
      </c>
      <c r="AF749" s="1" t="str">
        <f t="shared" si="388"/>
        <v xml:space="preserve">   </v>
      </c>
      <c r="AG749" s="1" t="str">
        <f t="shared" si="360"/>
        <v xml:space="preserve">  00</v>
      </c>
      <c r="AH749" s="1" t="str">
        <f t="shared" si="361"/>
        <v xml:space="preserve">  0</v>
      </c>
      <c r="AI749" s="1" t="str">
        <f t="shared" si="362"/>
        <v xml:space="preserve">  </v>
      </c>
      <c r="AJ749" s="1" t="str">
        <f t="shared" si="363"/>
        <v xml:space="preserve">   0</v>
      </c>
      <c r="AK749" s="1" t="str">
        <f t="shared" si="364"/>
        <v xml:space="preserve">   00</v>
      </c>
      <c r="AL749" s="1" t="str">
        <f t="shared" si="365"/>
        <v xml:space="preserve">   </v>
      </c>
      <c r="AM749" s="1" t="str">
        <f t="shared" si="366"/>
        <v xml:space="preserve">    00</v>
      </c>
      <c r="AN749" s="1" t="str">
        <f t="shared" si="381"/>
        <v xml:space="preserve">    0</v>
      </c>
      <c r="AO749" s="1" t="str">
        <f t="shared" si="367"/>
        <v xml:space="preserve">    </v>
      </c>
      <c r="AP749" s="1" t="str">
        <f t="shared" si="368"/>
        <v>0</v>
      </c>
      <c r="AQ749" s="1">
        <f t="shared" si="369"/>
        <v>0</v>
      </c>
    </row>
    <row r="750" spans="1:43" ht="13.5" customHeight="1" x14ac:dyDescent="0.2">
      <c r="A750" s="73"/>
      <c r="B750" s="241" t="str">
        <f t="shared" si="370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71"/>
        <v/>
      </c>
      <c r="Q750" s="17" t="str">
        <f t="shared" si="372"/>
        <v xml:space="preserve"> </v>
      </c>
      <c r="R750" s="17" t="str">
        <f t="shared" si="373"/>
        <v>00</v>
      </c>
      <c r="S750" s="17" t="str">
        <f t="shared" si="374"/>
        <v xml:space="preserve"> 00</v>
      </c>
      <c r="T750" s="17" t="str">
        <f t="shared" si="382"/>
        <v xml:space="preserve">  00</v>
      </c>
      <c r="U750" s="4">
        <f t="shared" si="375"/>
        <v>0</v>
      </c>
      <c r="V750" s="17" t="str">
        <f t="shared" si="376"/>
        <v xml:space="preserve"> 0</v>
      </c>
      <c r="W750" s="17" t="str">
        <f t="shared" si="383"/>
        <v xml:space="preserve">  0</v>
      </c>
      <c r="X750" s="1" t="str">
        <f t="shared" si="377"/>
        <v>0 00000</v>
      </c>
      <c r="Y750" s="1" t="str">
        <f t="shared" si="378"/>
        <v xml:space="preserve"> 0 00000</v>
      </c>
      <c r="Z750" s="1" t="str">
        <f t="shared" si="384"/>
        <v xml:space="preserve">  0 00000</v>
      </c>
      <c r="AA750" s="1" t="str">
        <f t="shared" si="385"/>
        <v xml:space="preserve"> 000</v>
      </c>
      <c r="AB750" s="1" t="str">
        <f t="shared" si="379"/>
        <v xml:space="preserve">  000</v>
      </c>
      <c r="AC750" s="1" t="str">
        <f t="shared" si="386"/>
        <v xml:space="preserve">   000</v>
      </c>
      <c r="AD750" s="1" t="str">
        <f t="shared" si="387"/>
        <v xml:space="preserve"> </v>
      </c>
      <c r="AE750" s="1" t="str">
        <f t="shared" si="380"/>
        <v xml:space="preserve">  </v>
      </c>
      <c r="AF750" s="1" t="str">
        <f t="shared" si="388"/>
        <v xml:space="preserve">   </v>
      </c>
      <c r="AG750" s="1" t="str">
        <f t="shared" si="360"/>
        <v xml:space="preserve">  00</v>
      </c>
      <c r="AH750" s="1" t="str">
        <f t="shared" si="361"/>
        <v xml:space="preserve">  0</v>
      </c>
      <c r="AI750" s="1" t="str">
        <f t="shared" si="362"/>
        <v xml:space="preserve">  </v>
      </c>
      <c r="AJ750" s="1" t="str">
        <f t="shared" si="363"/>
        <v xml:space="preserve">   0</v>
      </c>
      <c r="AK750" s="1" t="str">
        <f t="shared" si="364"/>
        <v xml:space="preserve">   00</v>
      </c>
      <c r="AL750" s="1" t="str">
        <f t="shared" si="365"/>
        <v xml:space="preserve">   </v>
      </c>
      <c r="AM750" s="1" t="str">
        <f t="shared" si="366"/>
        <v xml:space="preserve">    00</v>
      </c>
      <c r="AN750" s="1" t="str">
        <f t="shared" si="381"/>
        <v xml:space="preserve">    0</v>
      </c>
      <c r="AO750" s="1" t="str">
        <f t="shared" si="367"/>
        <v xml:space="preserve">    </v>
      </c>
      <c r="AP750" s="1" t="str">
        <f t="shared" si="368"/>
        <v>0</v>
      </c>
      <c r="AQ750" s="1">
        <f t="shared" si="369"/>
        <v>0</v>
      </c>
    </row>
    <row r="751" spans="1:43" ht="13.5" customHeight="1" x14ac:dyDescent="0.2">
      <c r="A751" s="73"/>
      <c r="B751" s="241" t="str">
        <f t="shared" si="370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71"/>
        <v/>
      </c>
      <c r="Q751" s="17" t="str">
        <f t="shared" si="372"/>
        <v xml:space="preserve"> </v>
      </c>
      <c r="R751" s="17" t="str">
        <f t="shared" si="373"/>
        <v>00</v>
      </c>
      <c r="S751" s="17" t="str">
        <f t="shared" si="374"/>
        <v xml:space="preserve"> 00</v>
      </c>
      <c r="T751" s="17" t="str">
        <f t="shared" si="382"/>
        <v xml:space="preserve">  00</v>
      </c>
      <c r="U751" s="4">
        <f t="shared" si="375"/>
        <v>0</v>
      </c>
      <c r="V751" s="17" t="str">
        <f t="shared" si="376"/>
        <v xml:space="preserve"> 0</v>
      </c>
      <c r="W751" s="17" t="str">
        <f t="shared" si="383"/>
        <v xml:space="preserve">  0</v>
      </c>
      <c r="X751" s="1" t="str">
        <f t="shared" si="377"/>
        <v>0 00000</v>
      </c>
      <c r="Y751" s="1" t="str">
        <f t="shared" si="378"/>
        <v xml:space="preserve"> 0 00000</v>
      </c>
      <c r="Z751" s="1" t="str">
        <f t="shared" si="384"/>
        <v xml:space="preserve">  0 00000</v>
      </c>
      <c r="AA751" s="1" t="str">
        <f t="shared" si="385"/>
        <v xml:space="preserve"> 000</v>
      </c>
      <c r="AB751" s="1" t="str">
        <f t="shared" si="379"/>
        <v xml:space="preserve">  000</v>
      </c>
      <c r="AC751" s="1" t="str">
        <f t="shared" si="386"/>
        <v xml:space="preserve">   000</v>
      </c>
      <c r="AD751" s="1" t="str">
        <f t="shared" si="387"/>
        <v xml:space="preserve"> </v>
      </c>
      <c r="AE751" s="1" t="str">
        <f t="shared" si="380"/>
        <v xml:space="preserve">  </v>
      </c>
      <c r="AF751" s="1" t="str">
        <f t="shared" si="388"/>
        <v xml:space="preserve">   </v>
      </c>
      <c r="AG751" s="1" t="str">
        <f t="shared" si="360"/>
        <v xml:space="preserve">  00</v>
      </c>
      <c r="AH751" s="1" t="str">
        <f t="shared" si="361"/>
        <v xml:space="preserve">  0</v>
      </c>
      <c r="AI751" s="1" t="str">
        <f t="shared" si="362"/>
        <v xml:space="preserve">  </v>
      </c>
      <c r="AJ751" s="1" t="str">
        <f t="shared" si="363"/>
        <v xml:space="preserve">   0</v>
      </c>
      <c r="AK751" s="1" t="str">
        <f t="shared" si="364"/>
        <v xml:space="preserve">   00</v>
      </c>
      <c r="AL751" s="1" t="str">
        <f t="shared" si="365"/>
        <v xml:space="preserve">   </v>
      </c>
      <c r="AM751" s="1" t="str">
        <f t="shared" si="366"/>
        <v xml:space="preserve">    00</v>
      </c>
      <c r="AN751" s="1" t="str">
        <f t="shared" si="381"/>
        <v xml:space="preserve">    0</v>
      </c>
      <c r="AO751" s="1" t="str">
        <f t="shared" si="367"/>
        <v xml:space="preserve">    </v>
      </c>
      <c r="AP751" s="1" t="str">
        <f t="shared" si="368"/>
        <v>0</v>
      </c>
      <c r="AQ751" s="1">
        <f t="shared" si="369"/>
        <v>0</v>
      </c>
    </row>
    <row r="752" spans="1:43" ht="13.5" customHeight="1" x14ac:dyDescent="0.2">
      <c r="A752" s="73"/>
      <c r="B752" s="241" t="str">
        <f t="shared" si="370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71"/>
        <v/>
      </c>
      <c r="Q752" s="17" t="str">
        <f t="shared" si="372"/>
        <v xml:space="preserve"> </v>
      </c>
      <c r="R752" s="17" t="str">
        <f t="shared" si="373"/>
        <v>00</v>
      </c>
      <c r="S752" s="17" t="str">
        <f t="shared" si="374"/>
        <v xml:space="preserve"> 00</v>
      </c>
      <c r="T752" s="17" t="str">
        <f t="shared" si="382"/>
        <v xml:space="preserve">  00</v>
      </c>
      <c r="U752" s="4">
        <f t="shared" si="375"/>
        <v>0</v>
      </c>
      <c r="V752" s="17" t="str">
        <f t="shared" si="376"/>
        <v xml:space="preserve"> 0</v>
      </c>
      <c r="W752" s="17" t="str">
        <f t="shared" si="383"/>
        <v xml:space="preserve">  0</v>
      </c>
      <c r="X752" s="1" t="str">
        <f t="shared" si="377"/>
        <v>0 00000</v>
      </c>
      <c r="Y752" s="1" t="str">
        <f t="shared" si="378"/>
        <v xml:space="preserve"> 0 00000</v>
      </c>
      <c r="Z752" s="1" t="str">
        <f t="shared" si="384"/>
        <v xml:space="preserve">  0 00000</v>
      </c>
      <c r="AA752" s="1" t="str">
        <f t="shared" si="385"/>
        <v xml:space="preserve"> 000</v>
      </c>
      <c r="AB752" s="1" t="str">
        <f t="shared" si="379"/>
        <v xml:space="preserve">  000</v>
      </c>
      <c r="AC752" s="1" t="str">
        <f t="shared" si="386"/>
        <v xml:space="preserve">   000</v>
      </c>
      <c r="AD752" s="1" t="str">
        <f t="shared" si="387"/>
        <v xml:space="preserve"> </v>
      </c>
      <c r="AE752" s="1" t="str">
        <f t="shared" si="380"/>
        <v xml:space="preserve">  </v>
      </c>
      <c r="AF752" s="1" t="str">
        <f t="shared" si="388"/>
        <v xml:space="preserve">   </v>
      </c>
      <c r="AG752" s="1" t="str">
        <f t="shared" si="360"/>
        <v xml:space="preserve">  00</v>
      </c>
      <c r="AH752" s="1" t="str">
        <f t="shared" si="361"/>
        <v xml:space="preserve">  0</v>
      </c>
      <c r="AI752" s="1" t="str">
        <f t="shared" si="362"/>
        <v xml:space="preserve">  </v>
      </c>
      <c r="AJ752" s="1" t="str">
        <f t="shared" si="363"/>
        <v xml:space="preserve">   0</v>
      </c>
      <c r="AK752" s="1" t="str">
        <f t="shared" si="364"/>
        <v xml:space="preserve">   00</v>
      </c>
      <c r="AL752" s="1" t="str">
        <f t="shared" si="365"/>
        <v xml:space="preserve">   </v>
      </c>
      <c r="AM752" s="1" t="str">
        <f t="shared" si="366"/>
        <v xml:space="preserve">    00</v>
      </c>
      <c r="AN752" s="1" t="str">
        <f t="shared" si="381"/>
        <v xml:space="preserve">    0</v>
      </c>
      <c r="AO752" s="1" t="str">
        <f t="shared" si="367"/>
        <v xml:space="preserve">    </v>
      </c>
      <c r="AP752" s="1" t="str">
        <f t="shared" si="368"/>
        <v>0</v>
      </c>
      <c r="AQ752" s="1">
        <f t="shared" si="369"/>
        <v>0</v>
      </c>
    </row>
    <row r="753" spans="1:43" ht="13.5" customHeight="1" x14ac:dyDescent="0.2">
      <c r="A753" s="73"/>
      <c r="B753" s="241" t="str">
        <f t="shared" si="370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71"/>
        <v/>
      </c>
      <c r="Q753" s="17" t="str">
        <f t="shared" si="372"/>
        <v xml:space="preserve"> </v>
      </c>
      <c r="R753" s="17" t="str">
        <f t="shared" si="373"/>
        <v>00</v>
      </c>
      <c r="S753" s="17" t="str">
        <f t="shared" si="374"/>
        <v xml:space="preserve"> 00</v>
      </c>
      <c r="T753" s="17" t="str">
        <f t="shared" si="382"/>
        <v xml:space="preserve">  00</v>
      </c>
      <c r="U753" s="4">
        <f t="shared" si="375"/>
        <v>0</v>
      </c>
      <c r="V753" s="17" t="str">
        <f t="shared" si="376"/>
        <v xml:space="preserve"> 0</v>
      </c>
      <c r="W753" s="17" t="str">
        <f t="shared" si="383"/>
        <v xml:space="preserve">  0</v>
      </c>
      <c r="X753" s="1" t="str">
        <f t="shared" si="377"/>
        <v>0 00000</v>
      </c>
      <c r="Y753" s="1" t="str">
        <f t="shared" si="378"/>
        <v xml:space="preserve"> 0 00000</v>
      </c>
      <c r="Z753" s="1" t="str">
        <f t="shared" si="384"/>
        <v xml:space="preserve">  0 00000</v>
      </c>
      <c r="AA753" s="1" t="str">
        <f t="shared" si="385"/>
        <v xml:space="preserve"> 000</v>
      </c>
      <c r="AB753" s="1" t="str">
        <f t="shared" si="379"/>
        <v xml:space="preserve">  000</v>
      </c>
      <c r="AC753" s="1" t="str">
        <f t="shared" si="386"/>
        <v xml:space="preserve">   000</v>
      </c>
      <c r="AD753" s="1" t="str">
        <f t="shared" si="387"/>
        <v xml:space="preserve"> </v>
      </c>
      <c r="AE753" s="1" t="str">
        <f t="shared" si="380"/>
        <v xml:space="preserve">  </v>
      </c>
      <c r="AF753" s="1" t="str">
        <f t="shared" si="388"/>
        <v xml:space="preserve">   </v>
      </c>
      <c r="AG753" s="1" t="str">
        <f t="shared" si="360"/>
        <v xml:space="preserve">  00</v>
      </c>
      <c r="AH753" s="1" t="str">
        <f t="shared" si="361"/>
        <v xml:space="preserve">  0</v>
      </c>
      <c r="AI753" s="1" t="str">
        <f t="shared" si="362"/>
        <v xml:space="preserve">  </v>
      </c>
      <c r="AJ753" s="1" t="str">
        <f t="shared" si="363"/>
        <v xml:space="preserve">   0</v>
      </c>
      <c r="AK753" s="1" t="str">
        <f t="shared" si="364"/>
        <v xml:space="preserve">   00</v>
      </c>
      <c r="AL753" s="1" t="str">
        <f t="shared" si="365"/>
        <v xml:space="preserve">   </v>
      </c>
      <c r="AM753" s="1" t="str">
        <f t="shared" si="366"/>
        <v xml:space="preserve">    00</v>
      </c>
      <c r="AN753" s="1" t="str">
        <f t="shared" si="381"/>
        <v xml:space="preserve">    0</v>
      </c>
      <c r="AO753" s="1" t="str">
        <f t="shared" si="367"/>
        <v xml:space="preserve">    </v>
      </c>
      <c r="AP753" s="1" t="str">
        <f t="shared" si="368"/>
        <v>0</v>
      </c>
      <c r="AQ753" s="1">
        <f t="shared" si="369"/>
        <v>0</v>
      </c>
    </row>
    <row r="754" spans="1:43" ht="13.5" customHeight="1" x14ac:dyDescent="0.2">
      <c r="A754" s="73"/>
      <c r="B754" s="241" t="str">
        <f t="shared" si="370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71"/>
        <v/>
      </c>
      <c r="Q754" s="17" t="str">
        <f t="shared" si="372"/>
        <v xml:space="preserve"> </v>
      </c>
      <c r="R754" s="17" t="str">
        <f t="shared" si="373"/>
        <v>00</v>
      </c>
      <c r="S754" s="17" t="str">
        <f t="shared" si="374"/>
        <v xml:space="preserve"> 00</v>
      </c>
      <c r="T754" s="17" t="str">
        <f t="shared" si="382"/>
        <v xml:space="preserve">  00</v>
      </c>
      <c r="U754" s="4">
        <f t="shared" si="375"/>
        <v>0</v>
      </c>
      <c r="V754" s="17" t="str">
        <f t="shared" si="376"/>
        <v xml:space="preserve"> 0</v>
      </c>
      <c r="W754" s="17" t="str">
        <f t="shared" si="383"/>
        <v xml:space="preserve">  0</v>
      </c>
      <c r="X754" s="1" t="str">
        <f t="shared" si="377"/>
        <v>0 00000</v>
      </c>
      <c r="Y754" s="1" t="str">
        <f t="shared" si="378"/>
        <v xml:space="preserve"> 0 00000</v>
      </c>
      <c r="Z754" s="1" t="str">
        <f t="shared" si="384"/>
        <v xml:space="preserve">  0 00000</v>
      </c>
      <c r="AA754" s="1" t="str">
        <f t="shared" si="385"/>
        <v xml:space="preserve"> 000</v>
      </c>
      <c r="AB754" s="1" t="str">
        <f t="shared" si="379"/>
        <v xml:space="preserve">  000</v>
      </c>
      <c r="AC754" s="1" t="str">
        <f t="shared" si="386"/>
        <v xml:space="preserve">   000</v>
      </c>
      <c r="AD754" s="1" t="str">
        <f t="shared" si="387"/>
        <v xml:space="preserve"> </v>
      </c>
      <c r="AE754" s="1" t="str">
        <f t="shared" si="380"/>
        <v xml:space="preserve">  </v>
      </c>
      <c r="AF754" s="1" t="str">
        <f t="shared" si="388"/>
        <v xml:space="preserve">   </v>
      </c>
      <c r="AG754" s="1" t="str">
        <f t="shared" si="360"/>
        <v xml:space="preserve">  00</v>
      </c>
      <c r="AH754" s="1" t="str">
        <f t="shared" si="361"/>
        <v xml:space="preserve">  0</v>
      </c>
      <c r="AI754" s="1" t="str">
        <f t="shared" si="362"/>
        <v xml:space="preserve">  </v>
      </c>
      <c r="AJ754" s="1" t="str">
        <f t="shared" si="363"/>
        <v xml:space="preserve">   0</v>
      </c>
      <c r="AK754" s="1" t="str">
        <f t="shared" si="364"/>
        <v xml:space="preserve">   00</v>
      </c>
      <c r="AL754" s="1" t="str">
        <f t="shared" si="365"/>
        <v xml:space="preserve">   </v>
      </c>
      <c r="AM754" s="1" t="str">
        <f t="shared" si="366"/>
        <v xml:space="preserve">    00</v>
      </c>
      <c r="AN754" s="1" t="str">
        <f t="shared" si="381"/>
        <v xml:space="preserve">    0</v>
      </c>
      <c r="AO754" s="1" t="str">
        <f t="shared" si="367"/>
        <v xml:space="preserve">    </v>
      </c>
      <c r="AP754" s="1" t="str">
        <f t="shared" si="368"/>
        <v>0</v>
      </c>
      <c r="AQ754" s="1">
        <f t="shared" si="369"/>
        <v>0</v>
      </c>
    </row>
    <row r="755" spans="1:43" ht="13.5" customHeight="1" x14ac:dyDescent="0.2">
      <c r="A755" s="73"/>
      <c r="B755" s="241" t="str">
        <f t="shared" si="370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71"/>
        <v/>
      </c>
      <c r="Q755" s="17" t="str">
        <f t="shared" si="372"/>
        <v xml:space="preserve"> </v>
      </c>
      <c r="R755" s="17" t="str">
        <f t="shared" si="373"/>
        <v>00</v>
      </c>
      <c r="S755" s="17" t="str">
        <f t="shared" si="374"/>
        <v xml:space="preserve"> 00</v>
      </c>
      <c r="T755" s="17" t="str">
        <f t="shared" si="382"/>
        <v xml:space="preserve">  00</v>
      </c>
      <c r="U755" s="4">
        <f t="shared" si="375"/>
        <v>0</v>
      </c>
      <c r="V755" s="17" t="str">
        <f t="shared" si="376"/>
        <v xml:space="preserve"> 0</v>
      </c>
      <c r="W755" s="17" t="str">
        <f t="shared" si="383"/>
        <v xml:space="preserve">  0</v>
      </c>
      <c r="X755" s="1" t="str">
        <f t="shared" si="377"/>
        <v>0 00000</v>
      </c>
      <c r="Y755" s="1" t="str">
        <f t="shared" si="378"/>
        <v xml:space="preserve"> 0 00000</v>
      </c>
      <c r="Z755" s="1" t="str">
        <f t="shared" si="384"/>
        <v xml:space="preserve">  0 00000</v>
      </c>
      <c r="AA755" s="1" t="str">
        <f t="shared" si="385"/>
        <v xml:space="preserve"> 000</v>
      </c>
      <c r="AB755" s="1" t="str">
        <f t="shared" si="379"/>
        <v xml:space="preserve">  000</v>
      </c>
      <c r="AC755" s="1" t="str">
        <f t="shared" si="386"/>
        <v xml:space="preserve">   000</v>
      </c>
      <c r="AD755" s="1" t="str">
        <f t="shared" si="387"/>
        <v xml:space="preserve"> </v>
      </c>
      <c r="AE755" s="1" t="str">
        <f t="shared" si="380"/>
        <v xml:space="preserve">  </v>
      </c>
      <c r="AF755" s="1" t="str">
        <f t="shared" si="388"/>
        <v xml:space="preserve">   </v>
      </c>
      <c r="AG755" s="1" t="str">
        <f t="shared" si="360"/>
        <v xml:space="preserve">  00</v>
      </c>
      <c r="AH755" s="1" t="str">
        <f t="shared" si="361"/>
        <v xml:space="preserve">  0</v>
      </c>
      <c r="AI755" s="1" t="str">
        <f t="shared" si="362"/>
        <v xml:space="preserve">  </v>
      </c>
      <c r="AJ755" s="1" t="str">
        <f t="shared" si="363"/>
        <v xml:space="preserve">   0</v>
      </c>
      <c r="AK755" s="1" t="str">
        <f t="shared" si="364"/>
        <v xml:space="preserve">   00</v>
      </c>
      <c r="AL755" s="1" t="str">
        <f t="shared" si="365"/>
        <v xml:space="preserve">   </v>
      </c>
      <c r="AM755" s="1" t="str">
        <f t="shared" si="366"/>
        <v xml:space="preserve">    00</v>
      </c>
      <c r="AN755" s="1" t="str">
        <f t="shared" si="381"/>
        <v xml:space="preserve">    0</v>
      </c>
      <c r="AO755" s="1" t="str">
        <f t="shared" si="367"/>
        <v xml:space="preserve">    </v>
      </c>
      <c r="AP755" s="1" t="str">
        <f t="shared" si="368"/>
        <v>0</v>
      </c>
      <c r="AQ755" s="1">
        <f t="shared" si="369"/>
        <v>0</v>
      </c>
    </row>
    <row r="756" spans="1:43" ht="13.5" customHeight="1" x14ac:dyDescent="0.2">
      <c r="A756" s="73"/>
      <c r="B756" s="241" t="str">
        <f t="shared" si="370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71"/>
        <v/>
      </c>
      <c r="Q756" s="17" t="str">
        <f t="shared" si="372"/>
        <v xml:space="preserve"> </v>
      </c>
      <c r="R756" s="17" t="str">
        <f t="shared" si="373"/>
        <v>00</v>
      </c>
      <c r="S756" s="17" t="str">
        <f t="shared" si="374"/>
        <v xml:space="preserve"> 00</v>
      </c>
      <c r="T756" s="17" t="str">
        <f t="shared" si="382"/>
        <v xml:space="preserve">  00</v>
      </c>
      <c r="U756" s="4">
        <f t="shared" si="375"/>
        <v>0</v>
      </c>
      <c r="V756" s="17" t="str">
        <f t="shared" si="376"/>
        <v xml:space="preserve"> 0</v>
      </c>
      <c r="W756" s="17" t="str">
        <f t="shared" si="383"/>
        <v xml:space="preserve">  0</v>
      </c>
      <c r="X756" s="1" t="str">
        <f t="shared" si="377"/>
        <v>0 00000</v>
      </c>
      <c r="Y756" s="1" t="str">
        <f t="shared" si="378"/>
        <v xml:space="preserve"> 0 00000</v>
      </c>
      <c r="Z756" s="1" t="str">
        <f t="shared" si="384"/>
        <v xml:space="preserve">  0 00000</v>
      </c>
      <c r="AA756" s="1" t="str">
        <f t="shared" si="385"/>
        <v xml:space="preserve"> 000</v>
      </c>
      <c r="AB756" s="1" t="str">
        <f t="shared" si="379"/>
        <v xml:space="preserve">  000</v>
      </c>
      <c r="AC756" s="1" t="str">
        <f t="shared" si="386"/>
        <v xml:space="preserve">   000</v>
      </c>
      <c r="AD756" s="1" t="str">
        <f t="shared" si="387"/>
        <v xml:space="preserve"> </v>
      </c>
      <c r="AE756" s="1" t="str">
        <f t="shared" si="380"/>
        <v xml:space="preserve">  </v>
      </c>
      <c r="AF756" s="1" t="str">
        <f t="shared" si="388"/>
        <v xml:space="preserve">   </v>
      </c>
      <c r="AG756" s="1" t="str">
        <f t="shared" si="360"/>
        <v xml:space="preserve">  00</v>
      </c>
      <c r="AH756" s="1" t="str">
        <f t="shared" si="361"/>
        <v xml:space="preserve">  0</v>
      </c>
      <c r="AI756" s="1" t="str">
        <f t="shared" si="362"/>
        <v xml:space="preserve">  </v>
      </c>
      <c r="AJ756" s="1" t="str">
        <f t="shared" si="363"/>
        <v xml:space="preserve">   0</v>
      </c>
      <c r="AK756" s="1" t="str">
        <f t="shared" si="364"/>
        <v xml:space="preserve">   00</v>
      </c>
      <c r="AL756" s="1" t="str">
        <f t="shared" si="365"/>
        <v xml:space="preserve">   </v>
      </c>
      <c r="AM756" s="1" t="str">
        <f t="shared" si="366"/>
        <v xml:space="preserve">    00</v>
      </c>
      <c r="AN756" s="1" t="str">
        <f t="shared" si="381"/>
        <v xml:space="preserve">    0</v>
      </c>
      <c r="AO756" s="1" t="str">
        <f t="shared" si="367"/>
        <v xml:space="preserve">    </v>
      </c>
      <c r="AP756" s="1" t="str">
        <f t="shared" si="368"/>
        <v>0</v>
      </c>
      <c r="AQ756" s="1">
        <f t="shared" si="369"/>
        <v>0</v>
      </c>
    </row>
    <row r="757" spans="1:43" ht="13.5" customHeight="1" x14ac:dyDescent="0.2">
      <c r="A757" s="73"/>
      <c r="B757" s="241" t="str">
        <f t="shared" si="370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71"/>
        <v/>
      </c>
      <c r="Q757" s="17" t="str">
        <f t="shared" si="372"/>
        <v xml:space="preserve"> </v>
      </c>
      <c r="R757" s="17" t="str">
        <f t="shared" si="373"/>
        <v>00</v>
      </c>
      <c r="S757" s="17" t="str">
        <f t="shared" si="374"/>
        <v xml:space="preserve"> 00</v>
      </c>
      <c r="T757" s="17" t="str">
        <f t="shared" si="382"/>
        <v xml:space="preserve">  00</v>
      </c>
      <c r="U757" s="4">
        <f t="shared" si="375"/>
        <v>0</v>
      </c>
      <c r="V757" s="17" t="str">
        <f t="shared" si="376"/>
        <v xml:space="preserve"> 0</v>
      </c>
      <c r="W757" s="17" t="str">
        <f t="shared" si="383"/>
        <v xml:space="preserve">  0</v>
      </c>
      <c r="X757" s="1" t="str">
        <f t="shared" si="377"/>
        <v>0 00000</v>
      </c>
      <c r="Y757" s="1" t="str">
        <f t="shared" si="378"/>
        <v xml:space="preserve"> 0 00000</v>
      </c>
      <c r="Z757" s="1" t="str">
        <f t="shared" si="384"/>
        <v xml:space="preserve">  0 00000</v>
      </c>
      <c r="AA757" s="1" t="str">
        <f t="shared" si="385"/>
        <v xml:space="preserve"> 000</v>
      </c>
      <c r="AB757" s="1" t="str">
        <f t="shared" si="379"/>
        <v xml:space="preserve">  000</v>
      </c>
      <c r="AC757" s="1" t="str">
        <f t="shared" si="386"/>
        <v xml:space="preserve">   000</v>
      </c>
      <c r="AD757" s="1" t="str">
        <f t="shared" si="387"/>
        <v xml:space="preserve"> </v>
      </c>
      <c r="AE757" s="1" t="str">
        <f t="shared" si="380"/>
        <v xml:space="preserve">  </v>
      </c>
      <c r="AF757" s="1" t="str">
        <f t="shared" si="388"/>
        <v xml:space="preserve">   </v>
      </c>
      <c r="AG757" s="1" t="str">
        <f t="shared" si="360"/>
        <v xml:space="preserve">  00</v>
      </c>
      <c r="AH757" s="1" t="str">
        <f t="shared" si="361"/>
        <v xml:space="preserve">  0</v>
      </c>
      <c r="AI757" s="1" t="str">
        <f t="shared" si="362"/>
        <v xml:space="preserve">  </v>
      </c>
      <c r="AJ757" s="1" t="str">
        <f t="shared" si="363"/>
        <v xml:space="preserve">   0</v>
      </c>
      <c r="AK757" s="1" t="str">
        <f t="shared" si="364"/>
        <v xml:space="preserve">   00</v>
      </c>
      <c r="AL757" s="1" t="str">
        <f t="shared" si="365"/>
        <v xml:space="preserve">   </v>
      </c>
      <c r="AM757" s="1" t="str">
        <f t="shared" si="366"/>
        <v xml:space="preserve">    00</v>
      </c>
      <c r="AN757" s="1" t="str">
        <f t="shared" si="381"/>
        <v xml:space="preserve">    0</v>
      </c>
      <c r="AO757" s="1" t="str">
        <f t="shared" si="367"/>
        <v xml:space="preserve">    </v>
      </c>
      <c r="AP757" s="1" t="str">
        <f t="shared" si="368"/>
        <v>0</v>
      </c>
      <c r="AQ757" s="1">
        <f t="shared" si="369"/>
        <v>0</v>
      </c>
    </row>
    <row r="758" spans="1:43" ht="13.5" customHeight="1" x14ac:dyDescent="0.2">
      <c r="A758" s="73"/>
      <c r="B758" s="241" t="str">
        <f t="shared" si="370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71"/>
        <v/>
      </c>
      <c r="Q758" s="17" t="str">
        <f t="shared" si="372"/>
        <v xml:space="preserve"> </v>
      </c>
      <c r="R758" s="17" t="str">
        <f t="shared" si="373"/>
        <v>00</v>
      </c>
      <c r="S758" s="17" t="str">
        <f t="shared" si="374"/>
        <v xml:space="preserve"> 00</v>
      </c>
      <c r="T758" s="17" t="str">
        <f t="shared" si="382"/>
        <v xml:space="preserve">  00</v>
      </c>
      <c r="U758" s="4">
        <f t="shared" si="375"/>
        <v>0</v>
      </c>
      <c r="V758" s="17" t="str">
        <f t="shared" si="376"/>
        <v xml:space="preserve"> 0</v>
      </c>
      <c r="W758" s="17" t="str">
        <f t="shared" si="383"/>
        <v xml:space="preserve">  0</v>
      </c>
      <c r="X758" s="1" t="str">
        <f t="shared" si="377"/>
        <v>0 00000</v>
      </c>
      <c r="Y758" s="1" t="str">
        <f t="shared" si="378"/>
        <v xml:space="preserve"> 0 00000</v>
      </c>
      <c r="Z758" s="1" t="str">
        <f t="shared" si="384"/>
        <v xml:space="preserve">  0 00000</v>
      </c>
      <c r="AA758" s="1" t="str">
        <f t="shared" si="385"/>
        <v xml:space="preserve"> 000</v>
      </c>
      <c r="AB758" s="1" t="str">
        <f t="shared" si="379"/>
        <v xml:space="preserve">  000</v>
      </c>
      <c r="AC758" s="1" t="str">
        <f t="shared" si="386"/>
        <v xml:space="preserve">   000</v>
      </c>
      <c r="AD758" s="1" t="str">
        <f t="shared" si="387"/>
        <v xml:space="preserve"> </v>
      </c>
      <c r="AE758" s="1" t="str">
        <f t="shared" si="380"/>
        <v xml:space="preserve">  </v>
      </c>
      <c r="AF758" s="1" t="str">
        <f t="shared" si="388"/>
        <v xml:space="preserve">   </v>
      </c>
      <c r="AG758" s="1" t="str">
        <f t="shared" si="360"/>
        <v xml:space="preserve">  00</v>
      </c>
      <c r="AH758" s="1" t="str">
        <f t="shared" si="361"/>
        <v xml:space="preserve">  0</v>
      </c>
      <c r="AI758" s="1" t="str">
        <f t="shared" si="362"/>
        <v xml:space="preserve">  </v>
      </c>
      <c r="AJ758" s="1" t="str">
        <f t="shared" si="363"/>
        <v xml:space="preserve">   0</v>
      </c>
      <c r="AK758" s="1" t="str">
        <f t="shared" si="364"/>
        <v xml:space="preserve">   00</v>
      </c>
      <c r="AL758" s="1" t="str">
        <f t="shared" si="365"/>
        <v xml:space="preserve">   </v>
      </c>
      <c r="AM758" s="1" t="str">
        <f t="shared" si="366"/>
        <v xml:space="preserve">    00</v>
      </c>
      <c r="AN758" s="1" t="str">
        <f t="shared" si="381"/>
        <v xml:space="preserve">    0</v>
      </c>
      <c r="AO758" s="1" t="str">
        <f t="shared" si="367"/>
        <v xml:space="preserve">    </v>
      </c>
      <c r="AP758" s="1" t="str">
        <f t="shared" si="368"/>
        <v>0</v>
      </c>
      <c r="AQ758" s="1">
        <f t="shared" si="369"/>
        <v>0</v>
      </c>
    </row>
    <row r="759" spans="1:43" ht="13.5" customHeight="1" x14ac:dyDescent="0.2">
      <c r="A759" s="73"/>
      <c r="B759" s="241" t="str">
        <f t="shared" si="370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71"/>
        <v/>
      </c>
      <c r="Q759" s="17" t="str">
        <f t="shared" si="372"/>
        <v xml:space="preserve"> </v>
      </c>
      <c r="R759" s="17" t="str">
        <f t="shared" si="373"/>
        <v>00</v>
      </c>
      <c r="S759" s="17" t="str">
        <f t="shared" si="374"/>
        <v xml:space="preserve"> 00</v>
      </c>
      <c r="T759" s="17" t="str">
        <f t="shared" si="382"/>
        <v xml:space="preserve">  00</v>
      </c>
      <c r="U759" s="4">
        <f t="shared" si="375"/>
        <v>0</v>
      </c>
      <c r="V759" s="17" t="str">
        <f t="shared" si="376"/>
        <v xml:space="preserve"> 0</v>
      </c>
      <c r="W759" s="17" t="str">
        <f t="shared" si="383"/>
        <v xml:space="preserve">  0</v>
      </c>
      <c r="X759" s="1" t="str">
        <f t="shared" si="377"/>
        <v>0 00000</v>
      </c>
      <c r="Y759" s="1" t="str">
        <f t="shared" si="378"/>
        <v xml:space="preserve"> 0 00000</v>
      </c>
      <c r="Z759" s="1" t="str">
        <f t="shared" si="384"/>
        <v xml:space="preserve">  0 00000</v>
      </c>
      <c r="AA759" s="1" t="str">
        <f t="shared" si="385"/>
        <v xml:space="preserve"> 000</v>
      </c>
      <c r="AB759" s="1" t="str">
        <f t="shared" si="379"/>
        <v xml:space="preserve">  000</v>
      </c>
      <c r="AC759" s="1" t="str">
        <f t="shared" si="386"/>
        <v xml:space="preserve">   000</v>
      </c>
      <c r="AD759" s="1" t="str">
        <f t="shared" si="387"/>
        <v xml:space="preserve"> </v>
      </c>
      <c r="AE759" s="1" t="str">
        <f t="shared" si="380"/>
        <v xml:space="preserve">  </v>
      </c>
      <c r="AF759" s="1" t="str">
        <f t="shared" si="388"/>
        <v xml:space="preserve">   </v>
      </c>
      <c r="AG759" s="1" t="str">
        <f t="shared" si="360"/>
        <v xml:space="preserve">  00</v>
      </c>
      <c r="AH759" s="1" t="str">
        <f t="shared" si="361"/>
        <v xml:space="preserve">  0</v>
      </c>
      <c r="AI759" s="1" t="str">
        <f t="shared" si="362"/>
        <v xml:space="preserve">  </v>
      </c>
      <c r="AJ759" s="1" t="str">
        <f t="shared" si="363"/>
        <v xml:space="preserve">   0</v>
      </c>
      <c r="AK759" s="1" t="str">
        <f t="shared" si="364"/>
        <v xml:space="preserve">   00</v>
      </c>
      <c r="AL759" s="1" t="str">
        <f t="shared" si="365"/>
        <v xml:space="preserve">   </v>
      </c>
      <c r="AM759" s="1" t="str">
        <f t="shared" si="366"/>
        <v xml:space="preserve">    00</v>
      </c>
      <c r="AN759" s="1" t="str">
        <f t="shared" si="381"/>
        <v xml:space="preserve">    0</v>
      </c>
      <c r="AO759" s="1" t="str">
        <f t="shared" si="367"/>
        <v xml:space="preserve">    </v>
      </c>
      <c r="AP759" s="1" t="str">
        <f t="shared" si="368"/>
        <v>0</v>
      </c>
      <c r="AQ759" s="1">
        <f t="shared" si="369"/>
        <v>0</v>
      </c>
    </row>
    <row r="760" spans="1:43" ht="13.5" customHeight="1" x14ac:dyDescent="0.2">
      <c r="A760" s="73"/>
      <c r="B760" s="241" t="str">
        <f t="shared" si="370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71"/>
        <v/>
      </c>
      <c r="Q760" s="17" t="str">
        <f t="shared" si="372"/>
        <v xml:space="preserve"> </v>
      </c>
      <c r="R760" s="17" t="str">
        <f t="shared" si="373"/>
        <v>00</v>
      </c>
      <c r="S760" s="17" t="str">
        <f t="shared" si="374"/>
        <v xml:space="preserve"> 00</v>
      </c>
      <c r="T760" s="17" t="str">
        <f t="shared" si="382"/>
        <v xml:space="preserve">  00</v>
      </c>
      <c r="U760" s="4">
        <f t="shared" si="375"/>
        <v>0</v>
      </c>
      <c r="V760" s="17" t="str">
        <f t="shared" si="376"/>
        <v xml:space="preserve"> 0</v>
      </c>
      <c r="W760" s="17" t="str">
        <f t="shared" si="383"/>
        <v xml:space="preserve">  0</v>
      </c>
      <c r="X760" s="1" t="str">
        <f t="shared" si="377"/>
        <v>0 00000</v>
      </c>
      <c r="Y760" s="1" t="str">
        <f t="shared" si="378"/>
        <v xml:space="preserve"> 0 00000</v>
      </c>
      <c r="Z760" s="1" t="str">
        <f t="shared" si="384"/>
        <v xml:space="preserve">  0 00000</v>
      </c>
      <c r="AA760" s="1" t="str">
        <f t="shared" si="385"/>
        <v xml:space="preserve"> 000</v>
      </c>
      <c r="AB760" s="1" t="str">
        <f t="shared" si="379"/>
        <v xml:space="preserve">  000</v>
      </c>
      <c r="AC760" s="1" t="str">
        <f t="shared" si="386"/>
        <v xml:space="preserve">   000</v>
      </c>
      <c r="AD760" s="1" t="str">
        <f t="shared" si="387"/>
        <v xml:space="preserve"> </v>
      </c>
      <c r="AE760" s="1" t="str">
        <f t="shared" si="380"/>
        <v xml:space="preserve">  </v>
      </c>
      <c r="AF760" s="1" t="str">
        <f t="shared" si="388"/>
        <v xml:space="preserve">   </v>
      </c>
      <c r="AG760" s="1" t="str">
        <f t="shared" si="360"/>
        <v xml:space="preserve">  00</v>
      </c>
      <c r="AH760" s="1" t="str">
        <f t="shared" si="361"/>
        <v xml:space="preserve">  0</v>
      </c>
      <c r="AI760" s="1" t="str">
        <f t="shared" si="362"/>
        <v xml:space="preserve">  </v>
      </c>
      <c r="AJ760" s="1" t="str">
        <f t="shared" si="363"/>
        <v xml:space="preserve">   0</v>
      </c>
      <c r="AK760" s="1" t="str">
        <f t="shared" si="364"/>
        <v xml:space="preserve">   00</v>
      </c>
      <c r="AL760" s="1" t="str">
        <f t="shared" si="365"/>
        <v xml:space="preserve">   </v>
      </c>
      <c r="AM760" s="1" t="str">
        <f t="shared" si="366"/>
        <v xml:space="preserve">    00</v>
      </c>
      <c r="AN760" s="1" t="str">
        <f t="shared" si="381"/>
        <v xml:space="preserve">    0</v>
      </c>
      <c r="AO760" s="1" t="str">
        <f t="shared" si="367"/>
        <v xml:space="preserve">    </v>
      </c>
      <c r="AP760" s="1" t="str">
        <f t="shared" si="368"/>
        <v>0</v>
      </c>
      <c r="AQ760" s="1">
        <f t="shared" si="369"/>
        <v>0</v>
      </c>
    </row>
    <row r="761" spans="1:43" ht="13.5" customHeight="1" x14ac:dyDescent="0.2">
      <c r="A761" s="73"/>
      <c r="B761" s="241" t="str">
        <f t="shared" si="370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71"/>
        <v/>
      </c>
      <c r="Q761" s="17" t="str">
        <f t="shared" si="372"/>
        <v xml:space="preserve"> </v>
      </c>
      <c r="R761" s="17" t="str">
        <f t="shared" si="373"/>
        <v>00</v>
      </c>
      <c r="S761" s="17" t="str">
        <f t="shared" si="374"/>
        <v xml:space="preserve"> 00</v>
      </c>
      <c r="T761" s="17" t="str">
        <f t="shared" si="382"/>
        <v xml:space="preserve">  00</v>
      </c>
      <c r="U761" s="4">
        <f t="shared" si="375"/>
        <v>0</v>
      </c>
      <c r="V761" s="17" t="str">
        <f t="shared" si="376"/>
        <v xml:space="preserve"> 0</v>
      </c>
      <c r="W761" s="17" t="str">
        <f t="shared" si="383"/>
        <v xml:space="preserve">  0</v>
      </c>
      <c r="X761" s="1" t="str">
        <f t="shared" si="377"/>
        <v>0 00000</v>
      </c>
      <c r="Y761" s="1" t="str">
        <f t="shared" si="378"/>
        <v xml:space="preserve"> 0 00000</v>
      </c>
      <c r="Z761" s="1" t="str">
        <f t="shared" si="384"/>
        <v xml:space="preserve">  0 00000</v>
      </c>
      <c r="AA761" s="1" t="str">
        <f t="shared" si="385"/>
        <v xml:space="preserve"> 000</v>
      </c>
      <c r="AB761" s="1" t="str">
        <f t="shared" si="379"/>
        <v xml:space="preserve">  000</v>
      </c>
      <c r="AC761" s="1" t="str">
        <f t="shared" si="386"/>
        <v xml:space="preserve">   000</v>
      </c>
      <c r="AD761" s="1" t="str">
        <f t="shared" si="387"/>
        <v xml:space="preserve"> </v>
      </c>
      <c r="AE761" s="1" t="str">
        <f t="shared" si="380"/>
        <v xml:space="preserve">  </v>
      </c>
      <c r="AF761" s="1" t="str">
        <f t="shared" si="388"/>
        <v xml:space="preserve">   </v>
      </c>
      <c r="AG761" s="1" t="str">
        <f t="shared" si="360"/>
        <v xml:space="preserve">  00</v>
      </c>
      <c r="AH761" s="1" t="str">
        <f t="shared" si="361"/>
        <v xml:space="preserve">  0</v>
      </c>
      <c r="AI761" s="1" t="str">
        <f t="shared" si="362"/>
        <v xml:space="preserve">  </v>
      </c>
      <c r="AJ761" s="1" t="str">
        <f t="shared" si="363"/>
        <v xml:space="preserve">   0</v>
      </c>
      <c r="AK761" s="1" t="str">
        <f t="shared" si="364"/>
        <v xml:space="preserve">   00</v>
      </c>
      <c r="AL761" s="1" t="str">
        <f t="shared" si="365"/>
        <v xml:space="preserve">   </v>
      </c>
      <c r="AM761" s="1" t="str">
        <f t="shared" si="366"/>
        <v xml:space="preserve">    00</v>
      </c>
      <c r="AN761" s="1" t="str">
        <f t="shared" si="381"/>
        <v xml:space="preserve">    0</v>
      </c>
      <c r="AO761" s="1" t="str">
        <f t="shared" si="367"/>
        <v xml:space="preserve">    </v>
      </c>
      <c r="AP761" s="1" t="str">
        <f t="shared" si="368"/>
        <v>0</v>
      </c>
      <c r="AQ761" s="1">
        <f t="shared" si="369"/>
        <v>0</v>
      </c>
    </row>
    <row r="762" spans="1:43" ht="13.5" customHeight="1" x14ac:dyDescent="0.2">
      <c r="A762" s="73"/>
      <c r="B762" s="241" t="str">
        <f t="shared" si="370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71"/>
        <v/>
      </c>
      <c r="Q762" s="17" t="str">
        <f t="shared" si="372"/>
        <v xml:space="preserve"> </v>
      </c>
      <c r="R762" s="17" t="str">
        <f t="shared" si="373"/>
        <v>00</v>
      </c>
      <c r="S762" s="17" t="str">
        <f t="shared" si="374"/>
        <v xml:space="preserve"> 00</v>
      </c>
      <c r="T762" s="17" t="str">
        <f t="shared" si="382"/>
        <v xml:space="preserve">  00</v>
      </c>
      <c r="U762" s="4">
        <f t="shared" si="375"/>
        <v>0</v>
      </c>
      <c r="V762" s="17" t="str">
        <f t="shared" si="376"/>
        <v xml:space="preserve"> 0</v>
      </c>
      <c r="W762" s="17" t="str">
        <f t="shared" si="383"/>
        <v xml:space="preserve">  0</v>
      </c>
      <c r="X762" s="1" t="str">
        <f t="shared" si="377"/>
        <v>0 00000</v>
      </c>
      <c r="Y762" s="1" t="str">
        <f t="shared" si="378"/>
        <v xml:space="preserve"> 0 00000</v>
      </c>
      <c r="Z762" s="1" t="str">
        <f t="shared" si="384"/>
        <v xml:space="preserve">  0 00000</v>
      </c>
      <c r="AA762" s="1" t="str">
        <f t="shared" si="385"/>
        <v xml:space="preserve"> 000</v>
      </c>
      <c r="AB762" s="1" t="str">
        <f t="shared" si="379"/>
        <v xml:space="preserve">  000</v>
      </c>
      <c r="AC762" s="1" t="str">
        <f t="shared" si="386"/>
        <v xml:space="preserve">   000</v>
      </c>
      <c r="AD762" s="1" t="str">
        <f t="shared" si="387"/>
        <v xml:space="preserve"> </v>
      </c>
      <c r="AE762" s="1" t="str">
        <f t="shared" si="380"/>
        <v xml:space="preserve">  </v>
      </c>
      <c r="AF762" s="1" t="str">
        <f t="shared" si="388"/>
        <v xml:space="preserve">   </v>
      </c>
      <c r="AG762" s="1" t="str">
        <f t="shared" si="360"/>
        <v xml:space="preserve">  00</v>
      </c>
      <c r="AH762" s="1" t="str">
        <f t="shared" si="361"/>
        <v xml:space="preserve">  0</v>
      </c>
      <c r="AI762" s="1" t="str">
        <f t="shared" si="362"/>
        <v xml:space="preserve">  </v>
      </c>
      <c r="AJ762" s="1" t="str">
        <f t="shared" si="363"/>
        <v xml:space="preserve">   0</v>
      </c>
      <c r="AK762" s="1" t="str">
        <f t="shared" si="364"/>
        <v xml:space="preserve">   00</v>
      </c>
      <c r="AL762" s="1" t="str">
        <f t="shared" si="365"/>
        <v xml:space="preserve">   </v>
      </c>
      <c r="AM762" s="1" t="str">
        <f t="shared" si="366"/>
        <v xml:space="preserve">    00</v>
      </c>
      <c r="AN762" s="1" t="str">
        <f t="shared" si="381"/>
        <v xml:space="preserve">    0</v>
      </c>
      <c r="AO762" s="1" t="str">
        <f t="shared" si="367"/>
        <v xml:space="preserve">    </v>
      </c>
      <c r="AP762" s="1" t="str">
        <f t="shared" si="368"/>
        <v>0</v>
      </c>
      <c r="AQ762" s="1">
        <f t="shared" si="369"/>
        <v>0</v>
      </c>
    </row>
    <row r="763" spans="1:43" ht="13.5" customHeight="1" x14ac:dyDescent="0.2">
      <c r="A763" s="73"/>
      <c r="B763" s="241" t="str">
        <f t="shared" si="370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71"/>
        <v/>
      </c>
      <c r="Q763" s="17" t="str">
        <f t="shared" si="372"/>
        <v xml:space="preserve"> </v>
      </c>
      <c r="R763" s="17" t="str">
        <f t="shared" si="373"/>
        <v>00</v>
      </c>
      <c r="S763" s="17" t="str">
        <f t="shared" si="374"/>
        <v xml:space="preserve"> 00</v>
      </c>
      <c r="T763" s="17" t="str">
        <f t="shared" si="382"/>
        <v xml:space="preserve">  00</v>
      </c>
      <c r="U763" s="4">
        <f t="shared" si="375"/>
        <v>0</v>
      </c>
      <c r="V763" s="17" t="str">
        <f t="shared" si="376"/>
        <v xml:space="preserve"> 0</v>
      </c>
      <c r="W763" s="17" t="str">
        <f t="shared" si="383"/>
        <v xml:space="preserve">  0</v>
      </c>
      <c r="X763" s="1" t="str">
        <f t="shared" si="377"/>
        <v>0 00000</v>
      </c>
      <c r="Y763" s="1" t="str">
        <f t="shared" si="378"/>
        <v xml:space="preserve"> 0 00000</v>
      </c>
      <c r="Z763" s="1" t="str">
        <f t="shared" si="384"/>
        <v xml:space="preserve">  0 00000</v>
      </c>
      <c r="AA763" s="1" t="str">
        <f t="shared" si="385"/>
        <v xml:space="preserve"> 000</v>
      </c>
      <c r="AB763" s="1" t="str">
        <f t="shared" si="379"/>
        <v xml:space="preserve">  000</v>
      </c>
      <c r="AC763" s="1" t="str">
        <f t="shared" si="386"/>
        <v xml:space="preserve">   000</v>
      </c>
      <c r="AD763" s="1" t="str">
        <f t="shared" si="387"/>
        <v xml:space="preserve"> </v>
      </c>
      <c r="AE763" s="1" t="str">
        <f t="shared" si="380"/>
        <v xml:space="preserve">  </v>
      </c>
      <c r="AF763" s="1" t="str">
        <f t="shared" si="388"/>
        <v xml:space="preserve">   </v>
      </c>
      <c r="AG763" s="1" t="str">
        <f t="shared" si="360"/>
        <v xml:space="preserve">  00</v>
      </c>
      <c r="AH763" s="1" t="str">
        <f t="shared" si="361"/>
        <v xml:space="preserve">  0</v>
      </c>
      <c r="AI763" s="1" t="str">
        <f t="shared" si="362"/>
        <v xml:space="preserve">  </v>
      </c>
      <c r="AJ763" s="1" t="str">
        <f t="shared" si="363"/>
        <v xml:space="preserve">   0</v>
      </c>
      <c r="AK763" s="1" t="str">
        <f t="shared" si="364"/>
        <v xml:space="preserve">   00</v>
      </c>
      <c r="AL763" s="1" t="str">
        <f t="shared" si="365"/>
        <v xml:space="preserve">   </v>
      </c>
      <c r="AM763" s="1" t="str">
        <f t="shared" si="366"/>
        <v xml:space="preserve">    00</v>
      </c>
      <c r="AN763" s="1" t="str">
        <f t="shared" si="381"/>
        <v xml:space="preserve">    0</v>
      </c>
      <c r="AO763" s="1" t="str">
        <f t="shared" si="367"/>
        <v xml:space="preserve">    </v>
      </c>
      <c r="AP763" s="1" t="str">
        <f t="shared" si="368"/>
        <v>0</v>
      </c>
      <c r="AQ763" s="1">
        <f t="shared" si="369"/>
        <v>0</v>
      </c>
    </row>
    <row r="764" spans="1:43" ht="13.5" customHeight="1" x14ac:dyDescent="0.2">
      <c r="A764" s="73"/>
      <c r="B764" s="241" t="str">
        <f t="shared" si="370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71"/>
        <v/>
      </c>
      <c r="Q764" s="17" t="str">
        <f t="shared" si="372"/>
        <v xml:space="preserve"> </v>
      </c>
      <c r="R764" s="17" t="str">
        <f t="shared" si="373"/>
        <v>00</v>
      </c>
      <c r="S764" s="17" t="str">
        <f t="shared" si="374"/>
        <v xml:space="preserve"> 00</v>
      </c>
      <c r="T764" s="17" t="str">
        <f t="shared" si="382"/>
        <v xml:space="preserve">  00</v>
      </c>
      <c r="U764" s="4">
        <f t="shared" si="375"/>
        <v>0</v>
      </c>
      <c r="V764" s="17" t="str">
        <f t="shared" si="376"/>
        <v xml:space="preserve"> 0</v>
      </c>
      <c r="W764" s="17" t="str">
        <f t="shared" si="383"/>
        <v xml:space="preserve">  0</v>
      </c>
      <c r="X764" s="1" t="str">
        <f t="shared" si="377"/>
        <v>0 00000</v>
      </c>
      <c r="Y764" s="1" t="str">
        <f t="shared" si="378"/>
        <v xml:space="preserve"> 0 00000</v>
      </c>
      <c r="Z764" s="1" t="str">
        <f t="shared" si="384"/>
        <v xml:space="preserve">  0 00000</v>
      </c>
      <c r="AA764" s="1" t="str">
        <f t="shared" si="385"/>
        <v xml:space="preserve"> 000</v>
      </c>
      <c r="AB764" s="1" t="str">
        <f t="shared" si="379"/>
        <v xml:space="preserve">  000</v>
      </c>
      <c r="AC764" s="1" t="str">
        <f t="shared" si="386"/>
        <v xml:space="preserve">   000</v>
      </c>
      <c r="AD764" s="1" t="str">
        <f t="shared" si="387"/>
        <v xml:space="preserve"> </v>
      </c>
      <c r="AE764" s="1" t="str">
        <f t="shared" si="380"/>
        <v xml:space="preserve">  </v>
      </c>
      <c r="AF764" s="1" t="str">
        <f t="shared" si="388"/>
        <v xml:space="preserve">   </v>
      </c>
      <c r="AG764" s="1" t="str">
        <f t="shared" si="360"/>
        <v xml:space="preserve">  00</v>
      </c>
      <c r="AH764" s="1" t="str">
        <f t="shared" si="361"/>
        <v xml:space="preserve">  0</v>
      </c>
      <c r="AI764" s="1" t="str">
        <f t="shared" si="362"/>
        <v xml:space="preserve">  </v>
      </c>
      <c r="AJ764" s="1" t="str">
        <f t="shared" si="363"/>
        <v xml:space="preserve">   0</v>
      </c>
      <c r="AK764" s="1" t="str">
        <f t="shared" si="364"/>
        <v xml:space="preserve">   00</v>
      </c>
      <c r="AL764" s="1" t="str">
        <f t="shared" si="365"/>
        <v xml:space="preserve">   </v>
      </c>
      <c r="AM764" s="1" t="str">
        <f t="shared" si="366"/>
        <v xml:space="preserve">    00</v>
      </c>
      <c r="AN764" s="1" t="str">
        <f t="shared" si="381"/>
        <v xml:space="preserve">    0</v>
      </c>
      <c r="AO764" s="1" t="str">
        <f t="shared" si="367"/>
        <v xml:space="preserve">    </v>
      </c>
      <c r="AP764" s="1" t="str">
        <f t="shared" si="368"/>
        <v>0</v>
      </c>
      <c r="AQ764" s="1">
        <f t="shared" si="369"/>
        <v>0</v>
      </c>
    </row>
    <row r="765" spans="1:43" ht="13.5" customHeight="1" x14ac:dyDescent="0.2">
      <c r="A765" s="73"/>
      <c r="B765" s="241" t="str">
        <f t="shared" si="370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71"/>
        <v/>
      </c>
      <c r="Q765" s="17" t="str">
        <f t="shared" si="372"/>
        <v xml:space="preserve"> </v>
      </c>
      <c r="R765" s="17" t="str">
        <f t="shared" si="373"/>
        <v>00</v>
      </c>
      <c r="S765" s="17" t="str">
        <f t="shared" si="374"/>
        <v xml:space="preserve"> 00</v>
      </c>
      <c r="T765" s="17" t="str">
        <f t="shared" si="382"/>
        <v xml:space="preserve">  00</v>
      </c>
      <c r="U765" s="4">
        <f t="shared" si="375"/>
        <v>0</v>
      </c>
      <c r="V765" s="17" t="str">
        <f t="shared" si="376"/>
        <v xml:space="preserve"> 0</v>
      </c>
      <c r="W765" s="17" t="str">
        <f t="shared" si="383"/>
        <v xml:space="preserve">  0</v>
      </c>
      <c r="X765" s="1" t="str">
        <f t="shared" si="377"/>
        <v>0 00000</v>
      </c>
      <c r="Y765" s="1" t="str">
        <f t="shared" si="378"/>
        <v xml:space="preserve"> 0 00000</v>
      </c>
      <c r="Z765" s="1" t="str">
        <f t="shared" si="384"/>
        <v xml:space="preserve">  0 00000</v>
      </c>
      <c r="AA765" s="1" t="str">
        <f t="shared" si="385"/>
        <v xml:space="preserve"> 000</v>
      </c>
      <c r="AB765" s="1" t="str">
        <f t="shared" si="379"/>
        <v xml:space="preserve">  000</v>
      </c>
      <c r="AC765" s="1" t="str">
        <f t="shared" si="386"/>
        <v xml:space="preserve">   000</v>
      </c>
      <c r="AD765" s="1" t="str">
        <f t="shared" si="387"/>
        <v xml:space="preserve"> </v>
      </c>
      <c r="AE765" s="1" t="str">
        <f t="shared" si="380"/>
        <v xml:space="preserve">  </v>
      </c>
      <c r="AF765" s="1" t="str">
        <f t="shared" si="388"/>
        <v xml:space="preserve">   </v>
      </c>
      <c r="AG765" s="1" t="str">
        <f t="shared" si="360"/>
        <v xml:space="preserve">  00</v>
      </c>
      <c r="AH765" s="1" t="str">
        <f t="shared" si="361"/>
        <v xml:space="preserve">  0</v>
      </c>
      <c r="AI765" s="1" t="str">
        <f t="shared" si="362"/>
        <v xml:space="preserve">  </v>
      </c>
      <c r="AJ765" s="1" t="str">
        <f t="shared" si="363"/>
        <v xml:space="preserve">   0</v>
      </c>
      <c r="AK765" s="1" t="str">
        <f t="shared" si="364"/>
        <v xml:space="preserve">   00</v>
      </c>
      <c r="AL765" s="1" t="str">
        <f t="shared" si="365"/>
        <v xml:space="preserve">   </v>
      </c>
      <c r="AM765" s="1" t="str">
        <f t="shared" si="366"/>
        <v xml:space="preserve">    00</v>
      </c>
      <c r="AN765" s="1" t="str">
        <f t="shared" si="381"/>
        <v xml:space="preserve">    0</v>
      </c>
      <c r="AO765" s="1" t="str">
        <f t="shared" si="367"/>
        <v xml:space="preserve">    </v>
      </c>
      <c r="AP765" s="1" t="str">
        <f t="shared" si="368"/>
        <v>0</v>
      </c>
      <c r="AQ765" s="1">
        <f t="shared" si="369"/>
        <v>0</v>
      </c>
    </row>
    <row r="766" spans="1:43" ht="13.5" customHeight="1" x14ac:dyDescent="0.2">
      <c r="A766" s="73"/>
      <c r="B766" s="241" t="str">
        <f t="shared" si="370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71"/>
        <v/>
      </c>
      <c r="Q766" s="17" t="str">
        <f t="shared" si="372"/>
        <v xml:space="preserve"> </v>
      </c>
      <c r="R766" s="17" t="str">
        <f t="shared" si="373"/>
        <v>00</v>
      </c>
      <c r="S766" s="17" t="str">
        <f t="shared" si="374"/>
        <v xml:space="preserve"> 00</v>
      </c>
      <c r="T766" s="17" t="str">
        <f t="shared" si="382"/>
        <v xml:space="preserve">  00</v>
      </c>
      <c r="U766" s="4">
        <f t="shared" si="375"/>
        <v>0</v>
      </c>
      <c r="V766" s="17" t="str">
        <f t="shared" si="376"/>
        <v xml:space="preserve"> 0</v>
      </c>
      <c r="W766" s="17" t="str">
        <f t="shared" si="383"/>
        <v xml:space="preserve">  0</v>
      </c>
      <c r="X766" s="1" t="str">
        <f t="shared" si="377"/>
        <v>0 00000</v>
      </c>
      <c r="Y766" s="1" t="str">
        <f t="shared" si="378"/>
        <v xml:space="preserve"> 0 00000</v>
      </c>
      <c r="Z766" s="1" t="str">
        <f t="shared" si="384"/>
        <v xml:space="preserve">  0 00000</v>
      </c>
      <c r="AA766" s="1" t="str">
        <f t="shared" si="385"/>
        <v xml:space="preserve"> 000</v>
      </c>
      <c r="AB766" s="1" t="str">
        <f t="shared" si="379"/>
        <v xml:space="preserve">  000</v>
      </c>
      <c r="AC766" s="1" t="str">
        <f t="shared" si="386"/>
        <v xml:space="preserve">   000</v>
      </c>
      <c r="AD766" s="1" t="str">
        <f t="shared" si="387"/>
        <v xml:space="preserve"> </v>
      </c>
      <c r="AE766" s="1" t="str">
        <f t="shared" si="380"/>
        <v xml:space="preserve">  </v>
      </c>
      <c r="AF766" s="1" t="str">
        <f t="shared" si="388"/>
        <v xml:space="preserve">   </v>
      </c>
      <c r="AG766" s="1" t="str">
        <f t="shared" si="360"/>
        <v xml:space="preserve">  00</v>
      </c>
      <c r="AH766" s="1" t="str">
        <f t="shared" si="361"/>
        <v xml:space="preserve">  0</v>
      </c>
      <c r="AI766" s="1" t="str">
        <f t="shared" si="362"/>
        <v xml:space="preserve">  </v>
      </c>
      <c r="AJ766" s="1" t="str">
        <f t="shared" si="363"/>
        <v xml:space="preserve">   0</v>
      </c>
      <c r="AK766" s="1" t="str">
        <f t="shared" si="364"/>
        <v xml:space="preserve">   00</v>
      </c>
      <c r="AL766" s="1" t="str">
        <f t="shared" si="365"/>
        <v xml:space="preserve">   </v>
      </c>
      <c r="AM766" s="1" t="str">
        <f t="shared" si="366"/>
        <v xml:space="preserve">    00</v>
      </c>
      <c r="AN766" s="1" t="str">
        <f t="shared" si="381"/>
        <v xml:space="preserve">    0</v>
      </c>
      <c r="AO766" s="1" t="str">
        <f t="shared" si="367"/>
        <v xml:space="preserve">    </v>
      </c>
      <c r="AP766" s="1" t="str">
        <f t="shared" si="368"/>
        <v>0</v>
      </c>
      <c r="AQ766" s="1">
        <f t="shared" si="369"/>
        <v>0</v>
      </c>
    </row>
    <row r="767" spans="1:43" ht="13.5" customHeight="1" x14ac:dyDescent="0.2">
      <c r="A767" s="73"/>
      <c r="B767" s="241" t="str">
        <f t="shared" si="370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71"/>
        <v/>
      </c>
      <c r="Q767" s="17" t="str">
        <f t="shared" si="372"/>
        <v xml:space="preserve"> </v>
      </c>
      <c r="R767" s="17" t="str">
        <f t="shared" si="373"/>
        <v>00</v>
      </c>
      <c r="S767" s="17" t="str">
        <f t="shared" si="374"/>
        <v xml:space="preserve"> 00</v>
      </c>
      <c r="T767" s="17" t="str">
        <f t="shared" si="382"/>
        <v xml:space="preserve">  00</v>
      </c>
      <c r="U767" s="4">
        <f t="shared" si="375"/>
        <v>0</v>
      </c>
      <c r="V767" s="17" t="str">
        <f t="shared" si="376"/>
        <v xml:space="preserve"> 0</v>
      </c>
      <c r="W767" s="17" t="str">
        <f t="shared" si="383"/>
        <v xml:space="preserve">  0</v>
      </c>
      <c r="X767" s="1" t="str">
        <f t="shared" si="377"/>
        <v>0 00000</v>
      </c>
      <c r="Y767" s="1" t="str">
        <f t="shared" si="378"/>
        <v xml:space="preserve"> 0 00000</v>
      </c>
      <c r="Z767" s="1" t="str">
        <f t="shared" si="384"/>
        <v xml:space="preserve">  0 00000</v>
      </c>
      <c r="AA767" s="1" t="str">
        <f t="shared" si="385"/>
        <v xml:space="preserve"> 000</v>
      </c>
      <c r="AB767" s="1" t="str">
        <f t="shared" si="379"/>
        <v xml:space="preserve">  000</v>
      </c>
      <c r="AC767" s="1" t="str">
        <f t="shared" si="386"/>
        <v xml:space="preserve">   000</v>
      </c>
      <c r="AD767" s="1" t="str">
        <f t="shared" si="387"/>
        <v xml:space="preserve"> </v>
      </c>
      <c r="AE767" s="1" t="str">
        <f t="shared" si="380"/>
        <v xml:space="preserve">  </v>
      </c>
      <c r="AF767" s="1" t="str">
        <f t="shared" si="388"/>
        <v xml:space="preserve">   </v>
      </c>
      <c r="AG767" s="1" t="str">
        <f t="shared" si="360"/>
        <v xml:space="preserve">  00</v>
      </c>
      <c r="AH767" s="1" t="str">
        <f t="shared" si="361"/>
        <v xml:space="preserve">  0</v>
      </c>
      <c r="AI767" s="1" t="str">
        <f t="shared" si="362"/>
        <v xml:space="preserve">  </v>
      </c>
      <c r="AJ767" s="1" t="str">
        <f t="shared" si="363"/>
        <v xml:space="preserve">   0</v>
      </c>
      <c r="AK767" s="1" t="str">
        <f t="shared" si="364"/>
        <v xml:space="preserve">   00</v>
      </c>
      <c r="AL767" s="1" t="str">
        <f t="shared" si="365"/>
        <v xml:space="preserve">   </v>
      </c>
      <c r="AM767" s="1" t="str">
        <f t="shared" si="366"/>
        <v xml:space="preserve">    00</v>
      </c>
      <c r="AN767" s="1" t="str">
        <f t="shared" si="381"/>
        <v xml:space="preserve">    0</v>
      </c>
      <c r="AO767" s="1" t="str">
        <f t="shared" si="367"/>
        <v xml:space="preserve">    </v>
      </c>
      <c r="AP767" s="1" t="str">
        <f t="shared" si="368"/>
        <v>0</v>
      </c>
      <c r="AQ767" s="1">
        <f t="shared" si="369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71"/>
        <v/>
      </c>
      <c r="Q768" s="17" t="str">
        <f t="shared" si="372"/>
        <v xml:space="preserve"> </v>
      </c>
      <c r="R768" s="17" t="str">
        <f t="shared" si="373"/>
        <v>00</v>
      </c>
      <c r="S768" s="17" t="str">
        <f t="shared" si="374"/>
        <v xml:space="preserve"> 00</v>
      </c>
      <c r="T768" s="17" t="str">
        <f t="shared" si="382"/>
        <v xml:space="preserve">  00</v>
      </c>
      <c r="U768" s="4">
        <f t="shared" si="375"/>
        <v>0</v>
      </c>
      <c r="V768" s="17" t="str">
        <f t="shared" si="376"/>
        <v xml:space="preserve"> 0</v>
      </c>
      <c r="W768" s="17" t="str">
        <f t="shared" si="383"/>
        <v xml:space="preserve">  0</v>
      </c>
      <c r="X768" s="1" t="str">
        <f t="shared" si="377"/>
        <v>0 00000</v>
      </c>
      <c r="Y768" s="1" t="str">
        <f t="shared" si="378"/>
        <v xml:space="preserve"> 0 00000</v>
      </c>
      <c r="Z768" s="1" t="str">
        <f t="shared" si="384"/>
        <v xml:space="preserve">  0 00000</v>
      </c>
      <c r="AA768" s="1" t="str">
        <f t="shared" si="385"/>
        <v xml:space="preserve"> 000</v>
      </c>
      <c r="AB768" s="1" t="str">
        <f t="shared" si="379"/>
        <v xml:space="preserve">  000</v>
      </c>
      <c r="AC768" s="1" t="str">
        <f t="shared" si="386"/>
        <v xml:space="preserve">   000</v>
      </c>
      <c r="AD768" s="1" t="str">
        <f t="shared" si="387"/>
        <v xml:space="preserve"> </v>
      </c>
      <c r="AE768" s="1" t="str">
        <f t="shared" si="380"/>
        <v xml:space="preserve">  </v>
      </c>
      <c r="AF768" s="1" t="str">
        <f t="shared" si="388"/>
        <v xml:space="preserve">   </v>
      </c>
      <c r="AG768" s="1" t="str">
        <f t="shared" si="360"/>
        <v xml:space="preserve">  00</v>
      </c>
      <c r="AH768" s="1" t="str">
        <f t="shared" si="361"/>
        <v xml:space="preserve">  0</v>
      </c>
      <c r="AI768" s="1" t="str">
        <f t="shared" si="362"/>
        <v xml:space="preserve">  </v>
      </c>
      <c r="AJ768" s="1" t="str">
        <f t="shared" si="363"/>
        <v xml:space="preserve">   0</v>
      </c>
      <c r="AK768" s="1" t="str">
        <f t="shared" si="364"/>
        <v xml:space="preserve">   00</v>
      </c>
      <c r="AL768" s="1" t="str">
        <f t="shared" si="365"/>
        <v xml:space="preserve">   </v>
      </c>
      <c r="AM768" s="1" t="str">
        <f t="shared" si="366"/>
        <v xml:space="preserve">    00</v>
      </c>
      <c r="AN768" s="1" t="str">
        <f t="shared" si="381"/>
        <v xml:space="preserve">    0</v>
      </c>
      <c r="AO768" s="1" t="str">
        <f t="shared" si="367"/>
        <v xml:space="preserve">    </v>
      </c>
      <c r="AP768" s="1" t="str">
        <f t="shared" si="368"/>
        <v>0</v>
      </c>
      <c r="AQ768" s="1">
        <f t="shared" si="369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71"/>
        <v/>
      </c>
      <c r="Q769" s="17" t="str">
        <f t="shared" si="372"/>
        <v xml:space="preserve"> </v>
      </c>
      <c r="R769" s="17" t="str">
        <f t="shared" si="373"/>
        <v>00</v>
      </c>
      <c r="S769" s="17" t="str">
        <f t="shared" si="374"/>
        <v xml:space="preserve"> 00</v>
      </c>
      <c r="T769" s="17" t="str">
        <f t="shared" si="382"/>
        <v xml:space="preserve">  00</v>
      </c>
      <c r="U769" s="4">
        <f t="shared" si="375"/>
        <v>0</v>
      </c>
      <c r="V769" s="17" t="str">
        <f t="shared" si="376"/>
        <v xml:space="preserve"> 0</v>
      </c>
      <c r="W769" s="17" t="str">
        <f t="shared" si="383"/>
        <v xml:space="preserve">  0</v>
      </c>
      <c r="X769" s="1" t="str">
        <f t="shared" si="377"/>
        <v>0 00000</v>
      </c>
      <c r="Y769" s="1" t="str">
        <f t="shared" si="378"/>
        <v xml:space="preserve"> 0 00000</v>
      </c>
      <c r="Z769" s="1" t="str">
        <f t="shared" si="384"/>
        <v xml:space="preserve">  0 00000</v>
      </c>
      <c r="AA769" s="1" t="str">
        <f t="shared" si="385"/>
        <v xml:space="preserve"> 000</v>
      </c>
      <c r="AB769" s="1" t="str">
        <f t="shared" si="379"/>
        <v xml:space="preserve">  000</v>
      </c>
      <c r="AC769" s="1" t="str">
        <f t="shared" si="386"/>
        <v xml:space="preserve">   000</v>
      </c>
      <c r="AD769" s="1" t="str">
        <f t="shared" si="387"/>
        <v xml:space="preserve"> </v>
      </c>
      <c r="AE769" s="1" t="str">
        <f t="shared" si="380"/>
        <v xml:space="preserve">  </v>
      </c>
      <c r="AF769" s="1" t="str">
        <f t="shared" si="388"/>
        <v xml:space="preserve">   </v>
      </c>
      <c r="AG769" s="1" t="str">
        <f t="shared" si="360"/>
        <v xml:space="preserve">  00</v>
      </c>
      <c r="AH769" s="1" t="str">
        <f t="shared" si="361"/>
        <v xml:space="preserve">  0</v>
      </c>
      <c r="AI769" s="1" t="str">
        <f t="shared" si="362"/>
        <v xml:space="preserve">  </v>
      </c>
      <c r="AJ769" s="1" t="str">
        <f t="shared" si="363"/>
        <v xml:space="preserve">   0</v>
      </c>
      <c r="AK769" s="1" t="str">
        <f t="shared" si="364"/>
        <v xml:space="preserve">   00</v>
      </c>
      <c r="AL769" s="1" t="str">
        <f t="shared" si="365"/>
        <v xml:space="preserve">   </v>
      </c>
      <c r="AM769" s="1" t="str">
        <f t="shared" si="366"/>
        <v xml:space="preserve">    00</v>
      </c>
      <c r="AN769" s="1" t="str">
        <f t="shared" si="381"/>
        <v xml:space="preserve">    0</v>
      </c>
      <c r="AO769" s="1" t="str">
        <f t="shared" si="367"/>
        <v xml:space="preserve">    </v>
      </c>
      <c r="AP769" s="1" t="str">
        <f t="shared" si="368"/>
        <v>0</v>
      </c>
      <c r="AQ769" s="1">
        <f t="shared" si="369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71"/>
        <v/>
      </c>
      <c r="Q770" s="17" t="str">
        <f t="shared" si="372"/>
        <v xml:space="preserve"> </v>
      </c>
      <c r="R770" s="17" t="str">
        <f t="shared" si="373"/>
        <v>00</v>
      </c>
      <c r="S770" s="17" t="str">
        <f t="shared" si="374"/>
        <v xml:space="preserve"> 00</v>
      </c>
      <c r="T770" s="17" t="str">
        <f t="shared" si="382"/>
        <v xml:space="preserve">  00</v>
      </c>
      <c r="U770" s="4">
        <f t="shared" si="375"/>
        <v>0</v>
      </c>
      <c r="V770" s="17" t="str">
        <f t="shared" si="376"/>
        <v xml:space="preserve"> 0</v>
      </c>
      <c r="W770" s="17" t="str">
        <f t="shared" si="383"/>
        <v xml:space="preserve">  0</v>
      </c>
      <c r="X770" s="1" t="str">
        <f t="shared" si="377"/>
        <v>0 00000</v>
      </c>
      <c r="Y770" s="1" t="str">
        <f t="shared" si="378"/>
        <v xml:space="preserve"> 0 00000</v>
      </c>
      <c r="Z770" s="1" t="str">
        <f t="shared" si="384"/>
        <v xml:space="preserve">  0 00000</v>
      </c>
      <c r="AA770" s="1" t="str">
        <f t="shared" si="385"/>
        <v xml:space="preserve"> 000</v>
      </c>
      <c r="AB770" s="1" t="str">
        <f t="shared" si="379"/>
        <v xml:space="preserve">  000</v>
      </c>
      <c r="AC770" s="1" t="str">
        <f t="shared" si="386"/>
        <v xml:space="preserve">   000</v>
      </c>
      <c r="AD770" s="1" t="str">
        <f t="shared" si="387"/>
        <v xml:space="preserve"> </v>
      </c>
      <c r="AE770" s="1" t="str">
        <f t="shared" si="380"/>
        <v xml:space="preserve">  </v>
      </c>
      <c r="AF770" s="1" t="str">
        <f t="shared" si="388"/>
        <v xml:space="preserve">   </v>
      </c>
      <c r="AG770" s="1" t="str">
        <f t="shared" ref="AG770:AG833" si="389">E770&amp;" "&amp;F770&amp;G770&amp;" "&amp;LEFT(H770,1)&amp;"00"</f>
        <v xml:space="preserve">  00</v>
      </c>
      <c r="AH770" s="1" t="str">
        <f t="shared" ref="AH770:AH833" si="390">E770&amp;" "&amp;F770&amp;G770&amp;" "&amp;LEFT(H770,2)&amp;"0"</f>
        <v xml:space="preserve">  0</v>
      </c>
      <c r="AI770" s="1" t="str">
        <f t="shared" ref="AI770:AI833" si="391">E770&amp;" "&amp;F770&amp;G770&amp;" "&amp;H770</f>
        <v xml:space="preserve">  </v>
      </c>
      <c r="AJ770" s="1" t="str">
        <f t="shared" ref="AJ770:AJ833" si="392">D770&amp;" "&amp;AH770</f>
        <v xml:space="preserve">   0</v>
      </c>
      <c r="AK770" s="1" t="str">
        <f t="shared" ref="AK770:AK833" si="393">D770&amp;" "&amp;AG770</f>
        <v xml:space="preserve">   00</v>
      </c>
      <c r="AL770" s="1" t="str">
        <f t="shared" ref="AL770:AL833" si="394">D770&amp;" "&amp;AI770</f>
        <v xml:space="preserve">   </v>
      </c>
      <c r="AM770" s="1" t="str">
        <f t="shared" ref="AM770:AM833" si="395">Q770&amp;" "&amp;AG770</f>
        <v xml:space="preserve">    00</v>
      </c>
      <c r="AN770" s="1" t="str">
        <f t="shared" si="381"/>
        <v xml:space="preserve">    0</v>
      </c>
      <c r="AO770" s="1" t="str">
        <f t="shared" ref="AO770:AO833" si="396">Q770&amp;" "&amp;AI770</f>
        <v xml:space="preserve">    </v>
      </c>
      <c r="AP770" s="1" t="str">
        <f t="shared" ref="AP770:AP833" si="397">LEFT(I770,2)&amp;"0"</f>
        <v>0</v>
      </c>
      <c r="AQ770" s="1">
        <f t="shared" ref="AQ770:AQ833" si="398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9">B771&amp;C771</f>
        <v/>
      </c>
      <c r="Q771" s="17" t="str">
        <f t="shared" ref="Q771:Q834" si="400">P771&amp;" "&amp;D771</f>
        <v xml:space="preserve"> </v>
      </c>
      <c r="R771" s="17" t="str">
        <f t="shared" ref="R771:R834" si="401">LEFT(E771,2)&amp;"00"</f>
        <v>00</v>
      </c>
      <c r="S771" s="17" t="str">
        <f t="shared" ref="S771:S834" si="402">D771&amp;" "&amp;R771</f>
        <v xml:space="preserve"> 00</v>
      </c>
      <c r="T771" s="17" t="str">
        <f t="shared" si="382"/>
        <v xml:space="preserve">  00</v>
      </c>
      <c r="U771" s="4">
        <f t="shared" ref="U771:U834" si="403">E771</f>
        <v>0</v>
      </c>
      <c r="V771" s="17" t="str">
        <f t="shared" ref="V771:V834" si="404">D771&amp;" "&amp;U771</f>
        <v xml:space="preserve"> 0</v>
      </c>
      <c r="W771" s="17" t="str">
        <f t="shared" si="383"/>
        <v xml:space="preserve">  0</v>
      </c>
      <c r="X771" s="1" t="str">
        <f t="shared" ref="X771:X834" si="405">U771&amp;" "&amp;F771&amp;"00000"</f>
        <v>0 00000</v>
      </c>
      <c r="Y771" s="1" t="str">
        <f t="shared" ref="Y771:Y834" si="406">D771&amp;" "&amp;X771</f>
        <v xml:space="preserve"> 0 00000</v>
      </c>
      <c r="Z771" s="1" t="str">
        <f t="shared" si="384"/>
        <v xml:space="preserve">  0 00000</v>
      </c>
      <c r="AA771" s="1" t="str">
        <f t="shared" si="385"/>
        <v xml:space="preserve"> 000</v>
      </c>
      <c r="AB771" s="1" t="str">
        <f t="shared" ref="AB771:AB834" si="407">D771&amp;" "&amp;AA771</f>
        <v xml:space="preserve">  000</v>
      </c>
      <c r="AC771" s="1" t="str">
        <f t="shared" si="386"/>
        <v xml:space="preserve">   000</v>
      </c>
      <c r="AD771" s="1" t="str">
        <f t="shared" si="387"/>
        <v xml:space="preserve"> </v>
      </c>
      <c r="AE771" s="1" t="str">
        <f t="shared" ref="AE771:AE834" si="408">D771&amp;" "&amp;AD771</f>
        <v xml:space="preserve">  </v>
      </c>
      <c r="AF771" s="1" t="str">
        <f t="shared" si="388"/>
        <v xml:space="preserve">   </v>
      </c>
      <c r="AG771" s="1" t="str">
        <f t="shared" si="389"/>
        <v xml:space="preserve">  00</v>
      </c>
      <c r="AH771" s="1" t="str">
        <f t="shared" si="390"/>
        <v xml:space="preserve">  0</v>
      </c>
      <c r="AI771" s="1" t="str">
        <f t="shared" si="391"/>
        <v xml:space="preserve">  </v>
      </c>
      <c r="AJ771" s="1" t="str">
        <f t="shared" si="392"/>
        <v xml:space="preserve">   0</v>
      </c>
      <c r="AK771" s="1" t="str">
        <f t="shared" si="393"/>
        <v xml:space="preserve">   00</v>
      </c>
      <c r="AL771" s="1" t="str">
        <f t="shared" si="394"/>
        <v xml:space="preserve">   </v>
      </c>
      <c r="AM771" s="1" t="str">
        <f t="shared" si="395"/>
        <v xml:space="preserve">    00</v>
      </c>
      <c r="AN771" s="1" t="str">
        <f t="shared" ref="AN771:AN834" si="409">Q771&amp;" "&amp;AH771</f>
        <v xml:space="preserve">    0</v>
      </c>
      <c r="AO771" s="1" t="str">
        <f t="shared" si="396"/>
        <v xml:space="preserve">    </v>
      </c>
      <c r="AP771" s="1" t="str">
        <f t="shared" si="397"/>
        <v>0</v>
      </c>
      <c r="AQ771" s="1">
        <f t="shared" si="398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9"/>
        <v/>
      </c>
      <c r="Q772" s="17" t="str">
        <f t="shared" si="400"/>
        <v xml:space="preserve"> </v>
      </c>
      <c r="R772" s="17" t="str">
        <f t="shared" si="401"/>
        <v>00</v>
      </c>
      <c r="S772" s="17" t="str">
        <f t="shared" si="402"/>
        <v xml:space="preserve"> 00</v>
      </c>
      <c r="T772" s="17" t="str">
        <f t="shared" si="382"/>
        <v xml:space="preserve">  00</v>
      </c>
      <c r="U772" s="4">
        <f t="shared" si="403"/>
        <v>0</v>
      </c>
      <c r="V772" s="17" t="str">
        <f t="shared" si="404"/>
        <v xml:space="preserve"> 0</v>
      </c>
      <c r="W772" s="17" t="str">
        <f t="shared" si="383"/>
        <v xml:space="preserve">  0</v>
      </c>
      <c r="X772" s="1" t="str">
        <f t="shared" si="405"/>
        <v>0 00000</v>
      </c>
      <c r="Y772" s="1" t="str">
        <f t="shared" si="406"/>
        <v xml:space="preserve"> 0 00000</v>
      </c>
      <c r="Z772" s="1" t="str">
        <f t="shared" si="384"/>
        <v xml:space="preserve">  0 00000</v>
      </c>
      <c r="AA772" s="1" t="str">
        <f t="shared" si="385"/>
        <v xml:space="preserve"> 000</v>
      </c>
      <c r="AB772" s="1" t="str">
        <f t="shared" si="407"/>
        <v xml:space="preserve">  000</v>
      </c>
      <c r="AC772" s="1" t="str">
        <f t="shared" si="386"/>
        <v xml:space="preserve">   000</v>
      </c>
      <c r="AD772" s="1" t="str">
        <f t="shared" si="387"/>
        <v xml:space="preserve"> </v>
      </c>
      <c r="AE772" s="1" t="str">
        <f t="shared" si="408"/>
        <v xml:space="preserve">  </v>
      </c>
      <c r="AF772" s="1" t="str">
        <f t="shared" si="388"/>
        <v xml:space="preserve">   </v>
      </c>
      <c r="AG772" s="1" t="str">
        <f t="shared" si="389"/>
        <v xml:space="preserve">  00</v>
      </c>
      <c r="AH772" s="1" t="str">
        <f t="shared" si="390"/>
        <v xml:space="preserve">  0</v>
      </c>
      <c r="AI772" s="1" t="str">
        <f t="shared" si="391"/>
        <v xml:space="preserve">  </v>
      </c>
      <c r="AJ772" s="1" t="str">
        <f t="shared" si="392"/>
        <v xml:space="preserve">   0</v>
      </c>
      <c r="AK772" s="1" t="str">
        <f t="shared" si="393"/>
        <v xml:space="preserve">   00</v>
      </c>
      <c r="AL772" s="1" t="str">
        <f t="shared" si="394"/>
        <v xml:space="preserve">   </v>
      </c>
      <c r="AM772" s="1" t="str">
        <f t="shared" si="395"/>
        <v xml:space="preserve">    00</v>
      </c>
      <c r="AN772" s="1" t="str">
        <f t="shared" si="409"/>
        <v xml:space="preserve">    0</v>
      </c>
      <c r="AO772" s="1" t="str">
        <f t="shared" si="396"/>
        <v xml:space="preserve">    </v>
      </c>
      <c r="AP772" s="1" t="str">
        <f t="shared" si="397"/>
        <v>0</v>
      </c>
      <c r="AQ772" s="1">
        <f t="shared" si="398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9"/>
        <v/>
      </c>
      <c r="Q773" s="17" t="str">
        <f t="shared" si="400"/>
        <v xml:space="preserve"> </v>
      </c>
      <c r="R773" s="17" t="str">
        <f t="shared" si="401"/>
        <v>00</v>
      </c>
      <c r="S773" s="17" t="str">
        <f t="shared" si="402"/>
        <v xml:space="preserve"> 00</v>
      </c>
      <c r="T773" s="17" t="str">
        <f t="shared" si="382"/>
        <v xml:space="preserve">  00</v>
      </c>
      <c r="U773" s="4">
        <f t="shared" si="403"/>
        <v>0</v>
      </c>
      <c r="V773" s="17" t="str">
        <f t="shared" si="404"/>
        <v xml:space="preserve"> 0</v>
      </c>
      <c r="W773" s="17" t="str">
        <f t="shared" si="383"/>
        <v xml:space="preserve">  0</v>
      </c>
      <c r="X773" s="1" t="str">
        <f t="shared" si="405"/>
        <v>0 00000</v>
      </c>
      <c r="Y773" s="1" t="str">
        <f t="shared" si="406"/>
        <v xml:space="preserve"> 0 00000</v>
      </c>
      <c r="Z773" s="1" t="str">
        <f t="shared" si="384"/>
        <v xml:space="preserve">  0 00000</v>
      </c>
      <c r="AA773" s="1" t="str">
        <f t="shared" si="385"/>
        <v xml:space="preserve"> 000</v>
      </c>
      <c r="AB773" s="1" t="str">
        <f t="shared" si="407"/>
        <v xml:space="preserve">  000</v>
      </c>
      <c r="AC773" s="1" t="str">
        <f t="shared" si="386"/>
        <v xml:space="preserve">   000</v>
      </c>
      <c r="AD773" s="1" t="str">
        <f t="shared" si="387"/>
        <v xml:space="preserve"> </v>
      </c>
      <c r="AE773" s="1" t="str">
        <f t="shared" si="408"/>
        <v xml:space="preserve">  </v>
      </c>
      <c r="AF773" s="1" t="str">
        <f t="shared" si="388"/>
        <v xml:space="preserve">   </v>
      </c>
      <c r="AG773" s="1" t="str">
        <f t="shared" si="389"/>
        <v xml:space="preserve">  00</v>
      </c>
      <c r="AH773" s="1" t="str">
        <f t="shared" si="390"/>
        <v xml:space="preserve">  0</v>
      </c>
      <c r="AI773" s="1" t="str">
        <f t="shared" si="391"/>
        <v xml:space="preserve">  </v>
      </c>
      <c r="AJ773" s="1" t="str">
        <f t="shared" si="392"/>
        <v xml:space="preserve">   0</v>
      </c>
      <c r="AK773" s="1" t="str">
        <f t="shared" si="393"/>
        <v xml:space="preserve">   00</v>
      </c>
      <c r="AL773" s="1" t="str">
        <f t="shared" si="394"/>
        <v xml:space="preserve">   </v>
      </c>
      <c r="AM773" s="1" t="str">
        <f t="shared" si="395"/>
        <v xml:space="preserve">    00</v>
      </c>
      <c r="AN773" s="1" t="str">
        <f t="shared" si="409"/>
        <v xml:space="preserve">    0</v>
      </c>
      <c r="AO773" s="1" t="str">
        <f t="shared" si="396"/>
        <v xml:space="preserve">    </v>
      </c>
      <c r="AP773" s="1" t="str">
        <f t="shared" si="397"/>
        <v>0</v>
      </c>
      <c r="AQ773" s="1">
        <f t="shared" si="398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9"/>
        <v/>
      </c>
      <c r="Q774" s="17" t="str">
        <f t="shared" si="400"/>
        <v xml:space="preserve"> </v>
      </c>
      <c r="R774" s="17" t="str">
        <f t="shared" si="401"/>
        <v>00</v>
      </c>
      <c r="S774" s="17" t="str">
        <f t="shared" si="402"/>
        <v xml:space="preserve"> 00</v>
      </c>
      <c r="T774" s="17" t="str">
        <f t="shared" si="382"/>
        <v xml:space="preserve">  00</v>
      </c>
      <c r="U774" s="4">
        <f t="shared" si="403"/>
        <v>0</v>
      </c>
      <c r="V774" s="17" t="str">
        <f t="shared" si="404"/>
        <v xml:space="preserve"> 0</v>
      </c>
      <c r="W774" s="17" t="str">
        <f t="shared" si="383"/>
        <v xml:space="preserve">  0</v>
      </c>
      <c r="X774" s="1" t="str">
        <f t="shared" si="405"/>
        <v>0 00000</v>
      </c>
      <c r="Y774" s="1" t="str">
        <f t="shared" si="406"/>
        <v xml:space="preserve"> 0 00000</v>
      </c>
      <c r="Z774" s="1" t="str">
        <f t="shared" si="384"/>
        <v xml:space="preserve">  0 00000</v>
      </c>
      <c r="AA774" s="1" t="str">
        <f t="shared" si="385"/>
        <v xml:space="preserve"> 000</v>
      </c>
      <c r="AB774" s="1" t="str">
        <f t="shared" si="407"/>
        <v xml:space="preserve">  000</v>
      </c>
      <c r="AC774" s="1" t="str">
        <f t="shared" si="386"/>
        <v xml:space="preserve">   000</v>
      </c>
      <c r="AD774" s="1" t="str">
        <f t="shared" si="387"/>
        <v xml:space="preserve"> </v>
      </c>
      <c r="AE774" s="1" t="str">
        <f t="shared" si="408"/>
        <v xml:space="preserve">  </v>
      </c>
      <c r="AF774" s="1" t="str">
        <f t="shared" si="388"/>
        <v xml:space="preserve">   </v>
      </c>
      <c r="AG774" s="1" t="str">
        <f t="shared" si="389"/>
        <v xml:space="preserve">  00</v>
      </c>
      <c r="AH774" s="1" t="str">
        <f t="shared" si="390"/>
        <v xml:space="preserve">  0</v>
      </c>
      <c r="AI774" s="1" t="str">
        <f t="shared" si="391"/>
        <v xml:space="preserve">  </v>
      </c>
      <c r="AJ774" s="1" t="str">
        <f t="shared" si="392"/>
        <v xml:space="preserve">   0</v>
      </c>
      <c r="AK774" s="1" t="str">
        <f t="shared" si="393"/>
        <v xml:space="preserve">   00</v>
      </c>
      <c r="AL774" s="1" t="str">
        <f t="shared" si="394"/>
        <v xml:space="preserve">   </v>
      </c>
      <c r="AM774" s="1" t="str">
        <f t="shared" si="395"/>
        <v xml:space="preserve">    00</v>
      </c>
      <c r="AN774" s="1" t="str">
        <f t="shared" si="409"/>
        <v xml:space="preserve">    0</v>
      </c>
      <c r="AO774" s="1" t="str">
        <f t="shared" si="396"/>
        <v xml:space="preserve">    </v>
      </c>
      <c r="AP774" s="1" t="str">
        <f t="shared" si="397"/>
        <v>0</v>
      </c>
      <c r="AQ774" s="1">
        <f t="shared" si="398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9"/>
        <v/>
      </c>
      <c r="Q775" s="17" t="str">
        <f t="shared" si="400"/>
        <v xml:space="preserve"> </v>
      </c>
      <c r="R775" s="17" t="str">
        <f t="shared" si="401"/>
        <v>00</v>
      </c>
      <c r="S775" s="17" t="str">
        <f t="shared" si="402"/>
        <v xml:space="preserve"> 00</v>
      </c>
      <c r="T775" s="17" t="str">
        <f t="shared" si="382"/>
        <v xml:space="preserve">  00</v>
      </c>
      <c r="U775" s="4">
        <f t="shared" si="403"/>
        <v>0</v>
      </c>
      <c r="V775" s="17" t="str">
        <f t="shared" si="404"/>
        <v xml:space="preserve"> 0</v>
      </c>
      <c r="W775" s="17" t="str">
        <f t="shared" si="383"/>
        <v xml:space="preserve">  0</v>
      </c>
      <c r="X775" s="1" t="str">
        <f t="shared" si="405"/>
        <v>0 00000</v>
      </c>
      <c r="Y775" s="1" t="str">
        <f t="shared" si="406"/>
        <v xml:space="preserve"> 0 00000</v>
      </c>
      <c r="Z775" s="1" t="str">
        <f t="shared" si="384"/>
        <v xml:space="preserve">  0 00000</v>
      </c>
      <c r="AA775" s="1" t="str">
        <f t="shared" si="385"/>
        <v xml:space="preserve"> 000</v>
      </c>
      <c r="AB775" s="1" t="str">
        <f t="shared" si="407"/>
        <v xml:space="preserve">  000</v>
      </c>
      <c r="AC775" s="1" t="str">
        <f t="shared" si="386"/>
        <v xml:space="preserve">   000</v>
      </c>
      <c r="AD775" s="1" t="str">
        <f t="shared" si="387"/>
        <v xml:space="preserve"> </v>
      </c>
      <c r="AE775" s="1" t="str">
        <f t="shared" si="408"/>
        <v xml:space="preserve">  </v>
      </c>
      <c r="AF775" s="1" t="str">
        <f t="shared" si="388"/>
        <v xml:space="preserve">   </v>
      </c>
      <c r="AG775" s="1" t="str">
        <f t="shared" si="389"/>
        <v xml:space="preserve">  00</v>
      </c>
      <c r="AH775" s="1" t="str">
        <f t="shared" si="390"/>
        <v xml:space="preserve">  0</v>
      </c>
      <c r="AI775" s="1" t="str">
        <f t="shared" si="391"/>
        <v xml:space="preserve">  </v>
      </c>
      <c r="AJ775" s="1" t="str">
        <f t="shared" si="392"/>
        <v xml:space="preserve">   0</v>
      </c>
      <c r="AK775" s="1" t="str">
        <f t="shared" si="393"/>
        <v xml:space="preserve">   00</v>
      </c>
      <c r="AL775" s="1" t="str">
        <f t="shared" si="394"/>
        <v xml:space="preserve">   </v>
      </c>
      <c r="AM775" s="1" t="str">
        <f t="shared" si="395"/>
        <v xml:space="preserve">    00</v>
      </c>
      <c r="AN775" s="1" t="str">
        <f t="shared" si="409"/>
        <v xml:space="preserve">    0</v>
      </c>
      <c r="AO775" s="1" t="str">
        <f t="shared" si="396"/>
        <v xml:space="preserve">    </v>
      </c>
      <c r="AP775" s="1" t="str">
        <f t="shared" si="397"/>
        <v>0</v>
      </c>
      <c r="AQ775" s="1">
        <f t="shared" si="398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9"/>
        <v/>
      </c>
      <c r="Q776" s="17" t="str">
        <f t="shared" si="400"/>
        <v xml:space="preserve"> </v>
      </c>
      <c r="R776" s="17" t="str">
        <f t="shared" si="401"/>
        <v>00</v>
      </c>
      <c r="S776" s="17" t="str">
        <f t="shared" si="402"/>
        <v xml:space="preserve"> 00</v>
      </c>
      <c r="T776" s="17" t="str">
        <f t="shared" si="382"/>
        <v xml:space="preserve">  00</v>
      </c>
      <c r="U776" s="4">
        <f t="shared" si="403"/>
        <v>0</v>
      </c>
      <c r="V776" s="17" t="str">
        <f t="shared" si="404"/>
        <v xml:space="preserve"> 0</v>
      </c>
      <c r="W776" s="17" t="str">
        <f t="shared" si="383"/>
        <v xml:space="preserve">  0</v>
      </c>
      <c r="X776" s="1" t="str">
        <f t="shared" si="405"/>
        <v>0 00000</v>
      </c>
      <c r="Y776" s="1" t="str">
        <f t="shared" si="406"/>
        <v xml:space="preserve"> 0 00000</v>
      </c>
      <c r="Z776" s="1" t="str">
        <f t="shared" si="384"/>
        <v xml:space="preserve">  0 00000</v>
      </c>
      <c r="AA776" s="1" t="str">
        <f t="shared" si="385"/>
        <v xml:space="preserve"> 000</v>
      </c>
      <c r="AB776" s="1" t="str">
        <f t="shared" si="407"/>
        <v xml:space="preserve">  000</v>
      </c>
      <c r="AC776" s="1" t="str">
        <f t="shared" si="386"/>
        <v xml:space="preserve">   000</v>
      </c>
      <c r="AD776" s="1" t="str">
        <f t="shared" si="387"/>
        <v xml:space="preserve"> </v>
      </c>
      <c r="AE776" s="1" t="str">
        <f t="shared" si="408"/>
        <v xml:space="preserve">  </v>
      </c>
      <c r="AF776" s="1" t="str">
        <f t="shared" si="388"/>
        <v xml:space="preserve">   </v>
      </c>
      <c r="AG776" s="1" t="str">
        <f t="shared" si="389"/>
        <v xml:space="preserve">  00</v>
      </c>
      <c r="AH776" s="1" t="str">
        <f t="shared" si="390"/>
        <v xml:space="preserve">  0</v>
      </c>
      <c r="AI776" s="1" t="str">
        <f t="shared" si="391"/>
        <v xml:space="preserve">  </v>
      </c>
      <c r="AJ776" s="1" t="str">
        <f t="shared" si="392"/>
        <v xml:space="preserve">   0</v>
      </c>
      <c r="AK776" s="1" t="str">
        <f t="shared" si="393"/>
        <v xml:space="preserve">   00</v>
      </c>
      <c r="AL776" s="1" t="str">
        <f t="shared" si="394"/>
        <v xml:space="preserve">   </v>
      </c>
      <c r="AM776" s="1" t="str">
        <f t="shared" si="395"/>
        <v xml:space="preserve">    00</v>
      </c>
      <c r="AN776" s="1" t="str">
        <f t="shared" si="409"/>
        <v xml:space="preserve">    0</v>
      </c>
      <c r="AO776" s="1" t="str">
        <f t="shared" si="396"/>
        <v xml:space="preserve">    </v>
      </c>
      <c r="AP776" s="1" t="str">
        <f t="shared" si="397"/>
        <v>0</v>
      </c>
      <c r="AQ776" s="1">
        <f t="shared" si="398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9"/>
        <v/>
      </c>
      <c r="Q777" s="17" t="str">
        <f t="shared" si="400"/>
        <v xml:space="preserve"> </v>
      </c>
      <c r="R777" s="17" t="str">
        <f t="shared" si="401"/>
        <v>00</v>
      </c>
      <c r="S777" s="17" t="str">
        <f t="shared" si="402"/>
        <v xml:space="preserve"> 00</v>
      </c>
      <c r="T777" s="17" t="str">
        <f t="shared" si="382"/>
        <v xml:space="preserve">  00</v>
      </c>
      <c r="U777" s="4">
        <f t="shared" si="403"/>
        <v>0</v>
      </c>
      <c r="V777" s="17" t="str">
        <f t="shared" si="404"/>
        <v xml:space="preserve"> 0</v>
      </c>
      <c r="W777" s="17" t="str">
        <f t="shared" si="383"/>
        <v xml:space="preserve">  0</v>
      </c>
      <c r="X777" s="1" t="str">
        <f t="shared" si="405"/>
        <v>0 00000</v>
      </c>
      <c r="Y777" s="1" t="str">
        <f t="shared" si="406"/>
        <v xml:space="preserve"> 0 00000</v>
      </c>
      <c r="Z777" s="1" t="str">
        <f t="shared" si="384"/>
        <v xml:space="preserve">  0 00000</v>
      </c>
      <c r="AA777" s="1" t="str">
        <f t="shared" si="385"/>
        <v xml:space="preserve"> 000</v>
      </c>
      <c r="AB777" s="1" t="str">
        <f t="shared" si="407"/>
        <v xml:space="preserve">  000</v>
      </c>
      <c r="AC777" s="1" t="str">
        <f t="shared" si="386"/>
        <v xml:space="preserve">   000</v>
      </c>
      <c r="AD777" s="1" t="str">
        <f t="shared" si="387"/>
        <v xml:space="preserve"> </v>
      </c>
      <c r="AE777" s="1" t="str">
        <f t="shared" si="408"/>
        <v xml:space="preserve">  </v>
      </c>
      <c r="AF777" s="1" t="str">
        <f t="shared" si="388"/>
        <v xml:space="preserve">   </v>
      </c>
      <c r="AG777" s="1" t="str">
        <f t="shared" si="389"/>
        <v xml:space="preserve">  00</v>
      </c>
      <c r="AH777" s="1" t="str">
        <f t="shared" si="390"/>
        <v xml:space="preserve">  0</v>
      </c>
      <c r="AI777" s="1" t="str">
        <f t="shared" si="391"/>
        <v xml:space="preserve">  </v>
      </c>
      <c r="AJ777" s="1" t="str">
        <f t="shared" si="392"/>
        <v xml:space="preserve">   0</v>
      </c>
      <c r="AK777" s="1" t="str">
        <f t="shared" si="393"/>
        <v xml:space="preserve">   00</v>
      </c>
      <c r="AL777" s="1" t="str">
        <f t="shared" si="394"/>
        <v xml:space="preserve">   </v>
      </c>
      <c r="AM777" s="1" t="str">
        <f t="shared" si="395"/>
        <v xml:space="preserve">    00</v>
      </c>
      <c r="AN777" s="1" t="str">
        <f t="shared" si="409"/>
        <v xml:space="preserve">    0</v>
      </c>
      <c r="AO777" s="1" t="str">
        <f t="shared" si="396"/>
        <v xml:space="preserve">    </v>
      </c>
      <c r="AP777" s="1" t="str">
        <f t="shared" si="397"/>
        <v>0</v>
      </c>
      <c r="AQ777" s="1">
        <f t="shared" si="398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9"/>
        <v/>
      </c>
      <c r="Q778" s="17" t="str">
        <f t="shared" si="400"/>
        <v xml:space="preserve"> </v>
      </c>
      <c r="R778" s="17" t="str">
        <f t="shared" si="401"/>
        <v>00</v>
      </c>
      <c r="S778" s="17" t="str">
        <f t="shared" si="402"/>
        <v xml:space="preserve"> 00</v>
      </c>
      <c r="T778" s="17" t="str">
        <f t="shared" si="382"/>
        <v xml:space="preserve">  00</v>
      </c>
      <c r="U778" s="4">
        <f t="shared" si="403"/>
        <v>0</v>
      </c>
      <c r="V778" s="17" t="str">
        <f t="shared" si="404"/>
        <v xml:space="preserve"> 0</v>
      </c>
      <c r="W778" s="17" t="str">
        <f t="shared" si="383"/>
        <v xml:space="preserve">  0</v>
      </c>
      <c r="X778" s="1" t="str">
        <f t="shared" si="405"/>
        <v>0 00000</v>
      </c>
      <c r="Y778" s="1" t="str">
        <f t="shared" si="406"/>
        <v xml:space="preserve"> 0 00000</v>
      </c>
      <c r="Z778" s="1" t="str">
        <f t="shared" si="384"/>
        <v xml:space="preserve">  0 00000</v>
      </c>
      <c r="AA778" s="1" t="str">
        <f t="shared" si="385"/>
        <v xml:space="preserve"> 000</v>
      </c>
      <c r="AB778" s="1" t="str">
        <f t="shared" si="407"/>
        <v xml:space="preserve">  000</v>
      </c>
      <c r="AC778" s="1" t="str">
        <f t="shared" si="386"/>
        <v xml:space="preserve">   000</v>
      </c>
      <c r="AD778" s="1" t="str">
        <f t="shared" si="387"/>
        <v xml:space="preserve"> </v>
      </c>
      <c r="AE778" s="1" t="str">
        <f t="shared" si="408"/>
        <v xml:space="preserve">  </v>
      </c>
      <c r="AF778" s="1" t="str">
        <f t="shared" si="388"/>
        <v xml:space="preserve">   </v>
      </c>
      <c r="AG778" s="1" t="str">
        <f t="shared" si="389"/>
        <v xml:space="preserve">  00</v>
      </c>
      <c r="AH778" s="1" t="str">
        <f t="shared" si="390"/>
        <v xml:space="preserve">  0</v>
      </c>
      <c r="AI778" s="1" t="str">
        <f t="shared" si="391"/>
        <v xml:space="preserve">  </v>
      </c>
      <c r="AJ778" s="1" t="str">
        <f t="shared" si="392"/>
        <v xml:space="preserve">   0</v>
      </c>
      <c r="AK778" s="1" t="str">
        <f t="shared" si="393"/>
        <v xml:space="preserve">   00</v>
      </c>
      <c r="AL778" s="1" t="str">
        <f t="shared" si="394"/>
        <v xml:space="preserve">   </v>
      </c>
      <c r="AM778" s="1" t="str">
        <f t="shared" si="395"/>
        <v xml:space="preserve">    00</v>
      </c>
      <c r="AN778" s="1" t="str">
        <f t="shared" si="409"/>
        <v xml:space="preserve">    0</v>
      </c>
      <c r="AO778" s="1" t="str">
        <f t="shared" si="396"/>
        <v xml:space="preserve">    </v>
      </c>
      <c r="AP778" s="1" t="str">
        <f t="shared" si="397"/>
        <v>0</v>
      </c>
      <c r="AQ778" s="1">
        <f t="shared" si="398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9"/>
        <v/>
      </c>
      <c r="Q779" s="17" t="str">
        <f t="shared" si="400"/>
        <v xml:space="preserve"> </v>
      </c>
      <c r="R779" s="17" t="str">
        <f t="shared" si="401"/>
        <v>00</v>
      </c>
      <c r="S779" s="17" t="str">
        <f t="shared" si="402"/>
        <v xml:space="preserve"> 00</v>
      </c>
      <c r="T779" s="17" t="str">
        <f t="shared" si="382"/>
        <v xml:space="preserve">  00</v>
      </c>
      <c r="U779" s="4">
        <f t="shared" si="403"/>
        <v>0</v>
      </c>
      <c r="V779" s="17" t="str">
        <f t="shared" si="404"/>
        <v xml:space="preserve"> 0</v>
      </c>
      <c r="W779" s="17" t="str">
        <f t="shared" si="383"/>
        <v xml:space="preserve">  0</v>
      </c>
      <c r="X779" s="1" t="str">
        <f t="shared" si="405"/>
        <v>0 00000</v>
      </c>
      <c r="Y779" s="1" t="str">
        <f t="shared" si="406"/>
        <v xml:space="preserve"> 0 00000</v>
      </c>
      <c r="Z779" s="1" t="str">
        <f t="shared" si="384"/>
        <v xml:space="preserve">  0 00000</v>
      </c>
      <c r="AA779" s="1" t="str">
        <f t="shared" si="385"/>
        <v xml:space="preserve"> 000</v>
      </c>
      <c r="AB779" s="1" t="str">
        <f t="shared" si="407"/>
        <v xml:space="preserve">  000</v>
      </c>
      <c r="AC779" s="1" t="str">
        <f t="shared" si="386"/>
        <v xml:space="preserve">   000</v>
      </c>
      <c r="AD779" s="1" t="str">
        <f t="shared" si="387"/>
        <v xml:space="preserve"> </v>
      </c>
      <c r="AE779" s="1" t="str">
        <f t="shared" si="408"/>
        <v xml:space="preserve">  </v>
      </c>
      <c r="AF779" s="1" t="str">
        <f t="shared" si="388"/>
        <v xml:space="preserve">   </v>
      </c>
      <c r="AG779" s="1" t="str">
        <f t="shared" si="389"/>
        <v xml:space="preserve">  00</v>
      </c>
      <c r="AH779" s="1" t="str">
        <f t="shared" si="390"/>
        <v xml:space="preserve">  0</v>
      </c>
      <c r="AI779" s="1" t="str">
        <f t="shared" si="391"/>
        <v xml:space="preserve">  </v>
      </c>
      <c r="AJ779" s="1" t="str">
        <f t="shared" si="392"/>
        <v xml:space="preserve">   0</v>
      </c>
      <c r="AK779" s="1" t="str">
        <f t="shared" si="393"/>
        <v xml:space="preserve">   00</v>
      </c>
      <c r="AL779" s="1" t="str">
        <f t="shared" si="394"/>
        <v xml:space="preserve">   </v>
      </c>
      <c r="AM779" s="1" t="str">
        <f t="shared" si="395"/>
        <v xml:space="preserve">    00</v>
      </c>
      <c r="AN779" s="1" t="str">
        <f t="shared" si="409"/>
        <v xml:space="preserve">    0</v>
      </c>
      <c r="AO779" s="1" t="str">
        <f t="shared" si="396"/>
        <v xml:space="preserve">    </v>
      </c>
      <c r="AP779" s="1" t="str">
        <f t="shared" si="397"/>
        <v>0</v>
      </c>
      <c r="AQ779" s="1">
        <f t="shared" si="398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9"/>
        <v/>
      </c>
      <c r="Q780" s="17" t="str">
        <f t="shared" si="400"/>
        <v xml:space="preserve"> </v>
      </c>
      <c r="R780" s="17" t="str">
        <f t="shared" si="401"/>
        <v>00</v>
      </c>
      <c r="S780" s="17" t="str">
        <f t="shared" si="402"/>
        <v xml:space="preserve"> 00</v>
      </c>
      <c r="T780" s="17" t="str">
        <f t="shared" si="382"/>
        <v xml:space="preserve">  00</v>
      </c>
      <c r="U780" s="4">
        <f t="shared" si="403"/>
        <v>0</v>
      </c>
      <c r="V780" s="17" t="str">
        <f t="shared" si="404"/>
        <v xml:space="preserve"> 0</v>
      </c>
      <c r="W780" s="17" t="str">
        <f t="shared" si="383"/>
        <v xml:space="preserve">  0</v>
      </c>
      <c r="X780" s="1" t="str">
        <f t="shared" si="405"/>
        <v>0 00000</v>
      </c>
      <c r="Y780" s="1" t="str">
        <f t="shared" si="406"/>
        <v xml:space="preserve"> 0 00000</v>
      </c>
      <c r="Z780" s="1" t="str">
        <f t="shared" si="384"/>
        <v xml:space="preserve">  0 00000</v>
      </c>
      <c r="AA780" s="1" t="str">
        <f t="shared" si="385"/>
        <v xml:space="preserve"> 000</v>
      </c>
      <c r="AB780" s="1" t="str">
        <f t="shared" si="407"/>
        <v xml:space="preserve">  000</v>
      </c>
      <c r="AC780" s="1" t="str">
        <f t="shared" si="386"/>
        <v xml:space="preserve">   000</v>
      </c>
      <c r="AD780" s="1" t="str">
        <f t="shared" si="387"/>
        <v xml:space="preserve"> </v>
      </c>
      <c r="AE780" s="1" t="str">
        <f t="shared" si="408"/>
        <v xml:space="preserve">  </v>
      </c>
      <c r="AF780" s="1" t="str">
        <f t="shared" si="388"/>
        <v xml:space="preserve">   </v>
      </c>
      <c r="AG780" s="1" t="str">
        <f t="shared" si="389"/>
        <v xml:space="preserve">  00</v>
      </c>
      <c r="AH780" s="1" t="str">
        <f t="shared" si="390"/>
        <v xml:space="preserve">  0</v>
      </c>
      <c r="AI780" s="1" t="str">
        <f t="shared" si="391"/>
        <v xml:space="preserve">  </v>
      </c>
      <c r="AJ780" s="1" t="str">
        <f t="shared" si="392"/>
        <v xml:space="preserve">   0</v>
      </c>
      <c r="AK780" s="1" t="str">
        <f t="shared" si="393"/>
        <v xml:space="preserve">   00</v>
      </c>
      <c r="AL780" s="1" t="str">
        <f t="shared" si="394"/>
        <v xml:space="preserve">   </v>
      </c>
      <c r="AM780" s="1" t="str">
        <f t="shared" si="395"/>
        <v xml:space="preserve">    00</v>
      </c>
      <c r="AN780" s="1" t="str">
        <f t="shared" si="409"/>
        <v xml:space="preserve">    0</v>
      </c>
      <c r="AO780" s="1" t="str">
        <f t="shared" si="396"/>
        <v xml:space="preserve">    </v>
      </c>
      <c r="AP780" s="1" t="str">
        <f t="shared" si="397"/>
        <v>0</v>
      </c>
      <c r="AQ780" s="1">
        <f t="shared" si="398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9"/>
        <v/>
      </c>
      <c r="Q781" s="17" t="str">
        <f t="shared" si="400"/>
        <v xml:space="preserve"> </v>
      </c>
      <c r="R781" s="17" t="str">
        <f t="shared" si="401"/>
        <v>00</v>
      </c>
      <c r="S781" s="17" t="str">
        <f t="shared" si="402"/>
        <v xml:space="preserve"> 00</v>
      </c>
      <c r="T781" s="17" t="str">
        <f t="shared" si="382"/>
        <v xml:space="preserve">  00</v>
      </c>
      <c r="U781" s="4">
        <f t="shared" si="403"/>
        <v>0</v>
      </c>
      <c r="V781" s="17" t="str">
        <f t="shared" si="404"/>
        <v xml:space="preserve"> 0</v>
      </c>
      <c r="W781" s="17" t="str">
        <f t="shared" si="383"/>
        <v xml:space="preserve">  0</v>
      </c>
      <c r="X781" s="1" t="str">
        <f t="shared" si="405"/>
        <v>0 00000</v>
      </c>
      <c r="Y781" s="1" t="str">
        <f t="shared" si="406"/>
        <v xml:space="preserve"> 0 00000</v>
      </c>
      <c r="Z781" s="1" t="str">
        <f t="shared" si="384"/>
        <v xml:space="preserve">  0 00000</v>
      </c>
      <c r="AA781" s="1" t="str">
        <f t="shared" si="385"/>
        <v xml:space="preserve"> 000</v>
      </c>
      <c r="AB781" s="1" t="str">
        <f t="shared" si="407"/>
        <v xml:space="preserve">  000</v>
      </c>
      <c r="AC781" s="1" t="str">
        <f t="shared" si="386"/>
        <v xml:space="preserve">   000</v>
      </c>
      <c r="AD781" s="1" t="str">
        <f t="shared" si="387"/>
        <v xml:space="preserve"> </v>
      </c>
      <c r="AE781" s="1" t="str">
        <f t="shared" si="408"/>
        <v xml:space="preserve">  </v>
      </c>
      <c r="AF781" s="1" t="str">
        <f t="shared" si="388"/>
        <v xml:space="preserve">   </v>
      </c>
      <c r="AG781" s="1" t="str">
        <f t="shared" si="389"/>
        <v xml:space="preserve">  00</v>
      </c>
      <c r="AH781" s="1" t="str">
        <f t="shared" si="390"/>
        <v xml:space="preserve">  0</v>
      </c>
      <c r="AI781" s="1" t="str">
        <f t="shared" si="391"/>
        <v xml:space="preserve">  </v>
      </c>
      <c r="AJ781" s="1" t="str">
        <f t="shared" si="392"/>
        <v xml:space="preserve">   0</v>
      </c>
      <c r="AK781" s="1" t="str">
        <f t="shared" si="393"/>
        <v xml:space="preserve">   00</v>
      </c>
      <c r="AL781" s="1" t="str">
        <f t="shared" si="394"/>
        <v xml:space="preserve">   </v>
      </c>
      <c r="AM781" s="1" t="str">
        <f t="shared" si="395"/>
        <v xml:space="preserve">    00</v>
      </c>
      <c r="AN781" s="1" t="str">
        <f t="shared" si="409"/>
        <v xml:space="preserve">    0</v>
      </c>
      <c r="AO781" s="1" t="str">
        <f t="shared" si="396"/>
        <v xml:space="preserve">    </v>
      </c>
      <c r="AP781" s="1" t="str">
        <f t="shared" si="397"/>
        <v>0</v>
      </c>
      <c r="AQ781" s="1">
        <f t="shared" si="398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9"/>
        <v/>
      </c>
      <c r="Q782" s="17" t="str">
        <f t="shared" si="400"/>
        <v xml:space="preserve"> </v>
      </c>
      <c r="R782" s="17" t="str">
        <f t="shared" si="401"/>
        <v>00</v>
      </c>
      <c r="S782" s="17" t="str">
        <f t="shared" si="402"/>
        <v xml:space="preserve"> 00</v>
      </c>
      <c r="T782" s="17" t="str">
        <f t="shared" si="382"/>
        <v xml:space="preserve">  00</v>
      </c>
      <c r="U782" s="4">
        <f t="shared" si="403"/>
        <v>0</v>
      </c>
      <c r="V782" s="17" t="str">
        <f t="shared" si="404"/>
        <v xml:space="preserve"> 0</v>
      </c>
      <c r="W782" s="17" t="str">
        <f t="shared" si="383"/>
        <v xml:space="preserve">  0</v>
      </c>
      <c r="X782" s="1" t="str">
        <f t="shared" si="405"/>
        <v>0 00000</v>
      </c>
      <c r="Y782" s="1" t="str">
        <f t="shared" si="406"/>
        <v xml:space="preserve"> 0 00000</v>
      </c>
      <c r="Z782" s="1" t="str">
        <f t="shared" si="384"/>
        <v xml:space="preserve">  0 00000</v>
      </c>
      <c r="AA782" s="1" t="str">
        <f t="shared" si="385"/>
        <v xml:space="preserve"> 000</v>
      </c>
      <c r="AB782" s="1" t="str">
        <f t="shared" si="407"/>
        <v xml:space="preserve">  000</v>
      </c>
      <c r="AC782" s="1" t="str">
        <f t="shared" si="386"/>
        <v xml:space="preserve">   000</v>
      </c>
      <c r="AD782" s="1" t="str">
        <f t="shared" si="387"/>
        <v xml:space="preserve"> </v>
      </c>
      <c r="AE782" s="1" t="str">
        <f t="shared" si="408"/>
        <v xml:space="preserve">  </v>
      </c>
      <c r="AF782" s="1" t="str">
        <f t="shared" si="388"/>
        <v xml:space="preserve">   </v>
      </c>
      <c r="AG782" s="1" t="str">
        <f t="shared" si="389"/>
        <v xml:space="preserve">  00</v>
      </c>
      <c r="AH782" s="1" t="str">
        <f t="shared" si="390"/>
        <v xml:space="preserve">  0</v>
      </c>
      <c r="AI782" s="1" t="str">
        <f t="shared" si="391"/>
        <v xml:space="preserve">  </v>
      </c>
      <c r="AJ782" s="1" t="str">
        <f t="shared" si="392"/>
        <v xml:space="preserve">   0</v>
      </c>
      <c r="AK782" s="1" t="str">
        <f t="shared" si="393"/>
        <v xml:space="preserve">   00</v>
      </c>
      <c r="AL782" s="1" t="str">
        <f t="shared" si="394"/>
        <v xml:space="preserve">   </v>
      </c>
      <c r="AM782" s="1" t="str">
        <f t="shared" si="395"/>
        <v xml:space="preserve">    00</v>
      </c>
      <c r="AN782" s="1" t="str">
        <f t="shared" si="409"/>
        <v xml:space="preserve">    0</v>
      </c>
      <c r="AO782" s="1" t="str">
        <f t="shared" si="396"/>
        <v xml:space="preserve">    </v>
      </c>
      <c r="AP782" s="1" t="str">
        <f t="shared" si="397"/>
        <v>0</v>
      </c>
      <c r="AQ782" s="1">
        <f t="shared" si="398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9"/>
        <v/>
      </c>
      <c r="Q783" s="17" t="str">
        <f t="shared" si="400"/>
        <v xml:space="preserve"> </v>
      </c>
      <c r="R783" s="17" t="str">
        <f t="shared" si="401"/>
        <v>00</v>
      </c>
      <c r="S783" s="17" t="str">
        <f t="shared" si="402"/>
        <v xml:space="preserve"> 00</v>
      </c>
      <c r="T783" s="17" t="str">
        <f t="shared" si="382"/>
        <v xml:space="preserve">  00</v>
      </c>
      <c r="U783" s="4">
        <f t="shared" si="403"/>
        <v>0</v>
      </c>
      <c r="V783" s="17" t="str">
        <f t="shared" si="404"/>
        <v xml:space="preserve"> 0</v>
      </c>
      <c r="W783" s="17" t="str">
        <f t="shared" si="383"/>
        <v xml:space="preserve">  0</v>
      </c>
      <c r="X783" s="1" t="str">
        <f t="shared" si="405"/>
        <v>0 00000</v>
      </c>
      <c r="Y783" s="1" t="str">
        <f t="shared" si="406"/>
        <v xml:space="preserve"> 0 00000</v>
      </c>
      <c r="Z783" s="1" t="str">
        <f t="shared" si="384"/>
        <v xml:space="preserve">  0 00000</v>
      </c>
      <c r="AA783" s="1" t="str">
        <f t="shared" si="385"/>
        <v xml:space="preserve"> 000</v>
      </c>
      <c r="AB783" s="1" t="str">
        <f t="shared" si="407"/>
        <v xml:space="preserve">  000</v>
      </c>
      <c r="AC783" s="1" t="str">
        <f t="shared" si="386"/>
        <v xml:space="preserve">   000</v>
      </c>
      <c r="AD783" s="1" t="str">
        <f t="shared" si="387"/>
        <v xml:space="preserve"> </v>
      </c>
      <c r="AE783" s="1" t="str">
        <f t="shared" si="408"/>
        <v xml:space="preserve">  </v>
      </c>
      <c r="AF783" s="1" t="str">
        <f t="shared" si="388"/>
        <v xml:space="preserve">   </v>
      </c>
      <c r="AG783" s="1" t="str">
        <f t="shared" si="389"/>
        <v xml:space="preserve">  00</v>
      </c>
      <c r="AH783" s="1" t="str">
        <f t="shared" si="390"/>
        <v xml:space="preserve">  0</v>
      </c>
      <c r="AI783" s="1" t="str">
        <f t="shared" si="391"/>
        <v xml:space="preserve">  </v>
      </c>
      <c r="AJ783" s="1" t="str">
        <f t="shared" si="392"/>
        <v xml:space="preserve">   0</v>
      </c>
      <c r="AK783" s="1" t="str">
        <f t="shared" si="393"/>
        <v xml:space="preserve">   00</v>
      </c>
      <c r="AL783" s="1" t="str">
        <f t="shared" si="394"/>
        <v xml:space="preserve">   </v>
      </c>
      <c r="AM783" s="1" t="str">
        <f t="shared" si="395"/>
        <v xml:space="preserve">    00</v>
      </c>
      <c r="AN783" s="1" t="str">
        <f t="shared" si="409"/>
        <v xml:space="preserve">    0</v>
      </c>
      <c r="AO783" s="1" t="str">
        <f t="shared" si="396"/>
        <v xml:space="preserve">    </v>
      </c>
      <c r="AP783" s="1" t="str">
        <f t="shared" si="397"/>
        <v>0</v>
      </c>
      <c r="AQ783" s="1">
        <f t="shared" si="398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9"/>
        <v/>
      </c>
      <c r="Q784" s="17" t="str">
        <f t="shared" si="400"/>
        <v xml:space="preserve"> </v>
      </c>
      <c r="R784" s="17" t="str">
        <f t="shared" si="401"/>
        <v>00</v>
      </c>
      <c r="S784" s="17" t="str">
        <f t="shared" si="402"/>
        <v xml:space="preserve"> 00</v>
      </c>
      <c r="T784" s="17" t="str">
        <f t="shared" si="382"/>
        <v xml:space="preserve">  00</v>
      </c>
      <c r="U784" s="4">
        <f t="shared" si="403"/>
        <v>0</v>
      </c>
      <c r="V784" s="17" t="str">
        <f t="shared" si="404"/>
        <v xml:space="preserve"> 0</v>
      </c>
      <c r="W784" s="17" t="str">
        <f t="shared" si="383"/>
        <v xml:space="preserve">  0</v>
      </c>
      <c r="X784" s="1" t="str">
        <f t="shared" si="405"/>
        <v>0 00000</v>
      </c>
      <c r="Y784" s="1" t="str">
        <f t="shared" si="406"/>
        <v xml:space="preserve"> 0 00000</v>
      </c>
      <c r="Z784" s="1" t="str">
        <f t="shared" si="384"/>
        <v xml:space="preserve">  0 00000</v>
      </c>
      <c r="AA784" s="1" t="str">
        <f t="shared" si="385"/>
        <v xml:space="preserve"> 000</v>
      </c>
      <c r="AB784" s="1" t="str">
        <f t="shared" si="407"/>
        <v xml:space="preserve">  000</v>
      </c>
      <c r="AC784" s="1" t="str">
        <f t="shared" si="386"/>
        <v xml:space="preserve">   000</v>
      </c>
      <c r="AD784" s="1" t="str">
        <f t="shared" si="387"/>
        <v xml:space="preserve"> </v>
      </c>
      <c r="AE784" s="1" t="str">
        <f t="shared" si="408"/>
        <v xml:space="preserve">  </v>
      </c>
      <c r="AF784" s="1" t="str">
        <f t="shared" si="388"/>
        <v xml:space="preserve">   </v>
      </c>
      <c r="AG784" s="1" t="str">
        <f t="shared" si="389"/>
        <v xml:space="preserve">  00</v>
      </c>
      <c r="AH784" s="1" t="str">
        <f t="shared" si="390"/>
        <v xml:space="preserve">  0</v>
      </c>
      <c r="AI784" s="1" t="str">
        <f t="shared" si="391"/>
        <v xml:space="preserve">  </v>
      </c>
      <c r="AJ784" s="1" t="str">
        <f t="shared" si="392"/>
        <v xml:space="preserve">   0</v>
      </c>
      <c r="AK784" s="1" t="str">
        <f t="shared" si="393"/>
        <v xml:space="preserve">   00</v>
      </c>
      <c r="AL784" s="1" t="str">
        <f t="shared" si="394"/>
        <v xml:space="preserve">   </v>
      </c>
      <c r="AM784" s="1" t="str">
        <f t="shared" si="395"/>
        <v xml:space="preserve">    00</v>
      </c>
      <c r="AN784" s="1" t="str">
        <f t="shared" si="409"/>
        <v xml:space="preserve">    0</v>
      </c>
      <c r="AO784" s="1" t="str">
        <f t="shared" si="396"/>
        <v xml:space="preserve">    </v>
      </c>
      <c r="AP784" s="1" t="str">
        <f t="shared" si="397"/>
        <v>0</v>
      </c>
      <c r="AQ784" s="1">
        <f t="shared" si="398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9"/>
        <v/>
      </c>
      <c r="Q785" s="17" t="str">
        <f t="shared" si="400"/>
        <v xml:space="preserve"> </v>
      </c>
      <c r="R785" s="17" t="str">
        <f t="shared" si="401"/>
        <v>00</v>
      </c>
      <c r="S785" s="17" t="str">
        <f t="shared" si="402"/>
        <v xml:space="preserve"> 00</v>
      </c>
      <c r="T785" s="17" t="str">
        <f t="shared" si="382"/>
        <v xml:space="preserve">  00</v>
      </c>
      <c r="U785" s="4">
        <f t="shared" si="403"/>
        <v>0</v>
      </c>
      <c r="V785" s="17" t="str">
        <f t="shared" si="404"/>
        <v xml:space="preserve"> 0</v>
      </c>
      <c r="W785" s="17" t="str">
        <f t="shared" si="383"/>
        <v xml:space="preserve">  0</v>
      </c>
      <c r="X785" s="1" t="str">
        <f t="shared" si="405"/>
        <v>0 00000</v>
      </c>
      <c r="Y785" s="1" t="str">
        <f t="shared" si="406"/>
        <v xml:space="preserve"> 0 00000</v>
      </c>
      <c r="Z785" s="1" t="str">
        <f t="shared" si="384"/>
        <v xml:space="preserve">  0 00000</v>
      </c>
      <c r="AA785" s="1" t="str">
        <f t="shared" si="385"/>
        <v xml:space="preserve"> 000</v>
      </c>
      <c r="AB785" s="1" t="str">
        <f t="shared" si="407"/>
        <v xml:space="preserve">  000</v>
      </c>
      <c r="AC785" s="1" t="str">
        <f t="shared" si="386"/>
        <v xml:space="preserve">   000</v>
      </c>
      <c r="AD785" s="1" t="str">
        <f t="shared" si="387"/>
        <v xml:space="preserve"> </v>
      </c>
      <c r="AE785" s="1" t="str">
        <f t="shared" si="408"/>
        <v xml:space="preserve">  </v>
      </c>
      <c r="AF785" s="1" t="str">
        <f t="shared" si="388"/>
        <v xml:space="preserve">   </v>
      </c>
      <c r="AG785" s="1" t="str">
        <f t="shared" si="389"/>
        <v xml:space="preserve">  00</v>
      </c>
      <c r="AH785" s="1" t="str">
        <f t="shared" si="390"/>
        <v xml:space="preserve">  0</v>
      </c>
      <c r="AI785" s="1" t="str">
        <f t="shared" si="391"/>
        <v xml:space="preserve">  </v>
      </c>
      <c r="AJ785" s="1" t="str">
        <f t="shared" si="392"/>
        <v xml:space="preserve">   0</v>
      </c>
      <c r="AK785" s="1" t="str">
        <f t="shared" si="393"/>
        <v xml:space="preserve">   00</v>
      </c>
      <c r="AL785" s="1" t="str">
        <f t="shared" si="394"/>
        <v xml:space="preserve">   </v>
      </c>
      <c r="AM785" s="1" t="str">
        <f t="shared" si="395"/>
        <v xml:space="preserve">    00</v>
      </c>
      <c r="AN785" s="1" t="str">
        <f t="shared" si="409"/>
        <v xml:space="preserve">    0</v>
      </c>
      <c r="AO785" s="1" t="str">
        <f t="shared" si="396"/>
        <v xml:space="preserve">    </v>
      </c>
      <c r="AP785" s="1" t="str">
        <f t="shared" si="397"/>
        <v>0</v>
      </c>
      <c r="AQ785" s="1">
        <f t="shared" si="398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9"/>
        <v/>
      </c>
      <c r="Q786" s="17" t="str">
        <f t="shared" si="400"/>
        <v xml:space="preserve"> </v>
      </c>
      <c r="R786" s="17" t="str">
        <f t="shared" si="401"/>
        <v>00</v>
      </c>
      <c r="S786" s="17" t="str">
        <f t="shared" si="402"/>
        <v xml:space="preserve"> 00</v>
      </c>
      <c r="T786" s="17" t="str">
        <f t="shared" si="382"/>
        <v xml:space="preserve">  00</v>
      </c>
      <c r="U786" s="4">
        <f t="shared" si="403"/>
        <v>0</v>
      </c>
      <c r="V786" s="17" t="str">
        <f t="shared" si="404"/>
        <v xml:space="preserve"> 0</v>
      </c>
      <c r="W786" s="17" t="str">
        <f t="shared" si="383"/>
        <v xml:space="preserve">  0</v>
      </c>
      <c r="X786" s="1" t="str">
        <f t="shared" si="405"/>
        <v>0 00000</v>
      </c>
      <c r="Y786" s="1" t="str">
        <f t="shared" si="406"/>
        <v xml:space="preserve"> 0 00000</v>
      </c>
      <c r="Z786" s="1" t="str">
        <f t="shared" si="384"/>
        <v xml:space="preserve">  0 00000</v>
      </c>
      <c r="AA786" s="1" t="str">
        <f t="shared" si="385"/>
        <v xml:space="preserve"> 000</v>
      </c>
      <c r="AB786" s="1" t="str">
        <f t="shared" si="407"/>
        <v xml:space="preserve">  000</v>
      </c>
      <c r="AC786" s="1" t="str">
        <f t="shared" si="386"/>
        <v xml:space="preserve">   000</v>
      </c>
      <c r="AD786" s="1" t="str">
        <f t="shared" si="387"/>
        <v xml:space="preserve"> </v>
      </c>
      <c r="AE786" s="1" t="str">
        <f t="shared" si="408"/>
        <v xml:space="preserve">  </v>
      </c>
      <c r="AF786" s="1" t="str">
        <f t="shared" si="388"/>
        <v xml:space="preserve">   </v>
      </c>
      <c r="AG786" s="1" t="str">
        <f t="shared" si="389"/>
        <v xml:space="preserve">  00</v>
      </c>
      <c r="AH786" s="1" t="str">
        <f t="shared" si="390"/>
        <v xml:space="preserve">  0</v>
      </c>
      <c r="AI786" s="1" t="str">
        <f t="shared" si="391"/>
        <v xml:space="preserve">  </v>
      </c>
      <c r="AJ786" s="1" t="str">
        <f t="shared" si="392"/>
        <v xml:space="preserve">   0</v>
      </c>
      <c r="AK786" s="1" t="str">
        <f t="shared" si="393"/>
        <v xml:space="preserve">   00</v>
      </c>
      <c r="AL786" s="1" t="str">
        <f t="shared" si="394"/>
        <v xml:space="preserve">   </v>
      </c>
      <c r="AM786" s="1" t="str">
        <f t="shared" si="395"/>
        <v xml:space="preserve">    00</v>
      </c>
      <c r="AN786" s="1" t="str">
        <f t="shared" si="409"/>
        <v xml:space="preserve">    0</v>
      </c>
      <c r="AO786" s="1" t="str">
        <f t="shared" si="396"/>
        <v xml:space="preserve">    </v>
      </c>
      <c r="AP786" s="1" t="str">
        <f t="shared" si="397"/>
        <v>0</v>
      </c>
      <c r="AQ786" s="1">
        <f t="shared" si="398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9"/>
        <v/>
      </c>
      <c r="Q787" s="17" t="str">
        <f t="shared" si="400"/>
        <v xml:space="preserve"> </v>
      </c>
      <c r="R787" s="17" t="str">
        <f t="shared" si="401"/>
        <v>00</v>
      </c>
      <c r="S787" s="17" t="str">
        <f t="shared" si="402"/>
        <v xml:space="preserve"> 00</v>
      </c>
      <c r="T787" s="17" t="str">
        <f t="shared" si="382"/>
        <v xml:space="preserve">  00</v>
      </c>
      <c r="U787" s="4">
        <f t="shared" si="403"/>
        <v>0</v>
      </c>
      <c r="V787" s="17" t="str">
        <f t="shared" si="404"/>
        <v xml:space="preserve"> 0</v>
      </c>
      <c r="W787" s="17" t="str">
        <f t="shared" si="383"/>
        <v xml:space="preserve">  0</v>
      </c>
      <c r="X787" s="1" t="str">
        <f t="shared" si="405"/>
        <v>0 00000</v>
      </c>
      <c r="Y787" s="1" t="str">
        <f t="shared" si="406"/>
        <v xml:space="preserve"> 0 00000</v>
      </c>
      <c r="Z787" s="1" t="str">
        <f t="shared" si="384"/>
        <v xml:space="preserve">  0 00000</v>
      </c>
      <c r="AA787" s="1" t="str">
        <f t="shared" si="385"/>
        <v xml:space="preserve"> 000</v>
      </c>
      <c r="AB787" s="1" t="str">
        <f t="shared" si="407"/>
        <v xml:space="preserve">  000</v>
      </c>
      <c r="AC787" s="1" t="str">
        <f t="shared" si="386"/>
        <v xml:space="preserve">   000</v>
      </c>
      <c r="AD787" s="1" t="str">
        <f t="shared" si="387"/>
        <v xml:space="preserve"> </v>
      </c>
      <c r="AE787" s="1" t="str">
        <f t="shared" si="408"/>
        <v xml:space="preserve">  </v>
      </c>
      <c r="AF787" s="1" t="str">
        <f t="shared" si="388"/>
        <v xml:space="preserve">   </v>
      </c>
      <c r="AG787" s="1" t="str">
        <f t="shared" si="389"/>
        <v xml:space="preserve">  00</v>
      </c>
      <c r="AH787" s="1" t="str">
        <f t="shared" si="390"/>
        <v xml:space="preserve">  0</v>
      </c>
      <c r="AI787" s="1" t="str">
        <f t="shared" si="391"/>
        <v xml:space="preserve">  </v>
      </c>
      <c r="AJ787" s="1" t="str">
        <f t="shared" si="392"/>
        <v xml:space="preserve">   0</v>
      </c>
      <c r="AK787" s="1" t="str">
        <f t="shared" si="393"/>
        <v xml:space="preserve">   00</v>
      </c>
      <c r="AL787" s="1" t="str">
        <f t="shared" si="394"/>
        <v xml:space="preserve">   </v>
      </c>
      <c r="AM787" s="1" t="str">
        <f t="shared" si="395"/>
        <v xml:space="preserve">    00</v>
      </c>
      <c r="AN787" s="1" t="str">
        <f t="shared" si="409"/>
        <v xml:space="preserve">    0</v>
      </c>
      <c r="AO787" s="1" t="str">
        <f t="shared" si="396"/>
        <v xml:space="preserve">    </v>
      </c>
      <c r="AP787" s="1" t="str">
        <f t="shared" si="397"/>
        <v>0</v>
      </c>
      <c r="AQ787" s="1">
        <f t="shared" si="398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9"/>
        <v/>
      </c>
      <c r="Q788" s="17" t="str">
        <f t="shared" si="400"/>
        <v xml:space="preserve"> </v>
      </c>
      <c r="R788" s="17" t="str">
        <f t="shared" si="401"/>
        <v>00</v>
      </c>
      <c r="S788" s="17" t="str">
        <f t="shared" si="402"/>
        <v xml:space="preserve"> 00</v>
      </c>
      <c r="T788" s="17" t="str">
        <f t="shared" si="382"/>
        <v xml:space="preserve">  00</v>
      </c>
      <c r="U788" s="4">
        <f t="shared" si="403"/>
        <v>0</v>
      </c>
      <c r="V788" s="17" t="str">
        <f t="shared" si="404"/>
        <v xml:space="preserve"> 0</v>
      </c>
      <c r="W788" s="17" t="str">
        <f t="shared" si="383"/>
        <v xml:space="preserve">  0</v>
      </c>
      <c r="X788" s="1" t="str">
        <f t="shared" si="405"/>
        <v>0 00000</v>
      </c>
      <c r="Y788" s="1" t="str">
        <f t="shared" si="406"/>
        <v xml:space="preserve"> 0 00000</v>
      </c>
      <c r="Z788" s="1" t="str">
        <f t="shared" si="384"/>
        <v xml:space="preserve">  0 00000</v>
      </c>
      <c r="AA788" s="1" t="str">
        <f t="shared" si="385"/>
        <v xml:space="preserve"> 000</v>
      </c>
      <c r="AB788" s="1" t="str">
        <f t="shared" si="407"/>
        <v xml:space="preserve">  000</v>
      </c>
      <c r="AC788" s="1" t="str">
        <f t="shared" si="386"/>
        <v xml:space="preserve">   000</v>
      </c>
      <c r="AD788" s="1" t="str">
        <f t="shared" si="387"/>
        <v xml:space="preserve"> </v>
      </c>
      <c r="AE788" s="1" t="str">
        <f t="shared" si="408"/>
        <v xml:space="preserve">  </v>
      </c>
      <c r="AF788" s="1" t="str">
        <f t="shared" si="388"/>
        <v xml:space="preserve">   </v>
      </c>
      <c r="AG788" s="1" t="str">
        <f t="shared" si="389"/>
        <v xml:space="preserve">  00</v>
      </c>
      <c r="AH788" s="1" t="str">
        <f t="shared" si="390"/>
        <v xml:space="preserve">  0</v>
      </c>
      <c r="AI788" s="1" t="str">
        <f t="shared" si="391"/>
        <v xml:space="preserve">  </v>
      </c>
      <c r="AJ788" s="1" t="str">
        <f t="shared" si="392"/>
        <v xml:space="preserve">   0</v>
      </c>
      <c r="AK788" s="1" t="str">
        <f t="shared" si="393"/>
        <v xml:space="preserve">   00</v>
      </c>
      <c r="AL788" s="1" t="str">
        <f t="shared" si="394"/>
        <v xml:space="preserve">   </v>
      </c>
      <c r="AM788" s="1" t="str">
        <f t="shared" si="395"/>
        <v xml:space="preserve">    00</v>
      </c>
      <c r="AN788" s="1" t="str">
        <f t="shared" si="409"/>
        <v xml:space="preserve">    0</v>
      </c>
      <c r="AO788" s="1" t="str">
        <f t="shared" si="396"/>
        <v xml:space="preserve">    </v>
      </c>
      <c r="AP788" s="1" t="str">
        <f t="shared" si="397"/>
        <v>0</v>
      </c>
      <c r="AQ788" s="1">
        <f t="shared" si="398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9"/>
        <v/>
      </c>
      <c r="Q789" s="17" t="str">
        <f t="shared" si="400"/>
        <v xml:space="preserve"> </v>
      </c>
      <c r="R789" s="17" t="str">
        <f t="shared" si="401"/>
        <v>00</v>
      </c>
      <c r="S789" s="17" t="str">
        <f t="shared" si="402"/>
        <v xml:space="preserve"> 00</v>
      </c>
      <c r="T789" s="17" t="str">
        <f t="shared" si="382"/>
        <v xml:space="preserve">  00</v>
      </c>
      <c r="U789" s="4">
        <f t="shared" si="403"/>
        <v>0</v>
      </c>
      <c r="V789" s="17" t="str">
        <f t="shared" si="404"/>
        <v xml:space="preserve"> 0</v>
      </c>
      <c r="W789" s="17" t="str">
        <f t="shared" si="383"/>
        <v xml:space="preserve">  0</v>
      </c>
      <c r="X789" s="1" t="str">
        <f t="shared" si="405"/>
        <v>0 00000</v>
      </c>
      <c r="Y789" s="1" t="str">
        <f t="shared" si="406"/>
        <v xml:space="preserve"> 0 00000</v>
      </c>
      <c r="Z789" s="1" t="str">
        <f t="shared" si="384"/>
        <v xml:space="preserve">  0 00000</v>
      </c>
      <c r="AA789" s="1" t="str">
        <f t="shared" si="385"/>
        <v xml:space="preserve"> 000</v>
      </c>
      <c r="AB789" s="1" t="str">
        <f t="shared" si="407"/>
        <v xml:space="preserve">  000</v>
      </c>
      <c r="AC789" s="1" t="str">
        <f t="shared" si="386"/>
        <v xml:space="preserve">   000</v>
      </c>
      <c r="AD789" s="1" t="str">
        <f t="shared" si="387"/>
        <v xml:space="preserve"> </v>
      </c>
      <c r="AE789" s="1" t="str">
        <f t="shared" si="408"/>
        <v xml:space="preserve">  </v>
      </c>
      <c r="AF789" s="1" t="str">
        <f t="shared" si="388"/>
        <v xml:space="preserve">   </v>
      </c>
      <c r="AG789" s="1" t="str">
        <f t="shared" si="389"/>
        <v xml:space="preserve">  00</v>
      </c>
      <c r="AH789" s="1" t="str">
        <f t="shared" si="390"/>
        <v xml:space="preserve">  0</v>
      </c>
      <c r="AI789" s="1" t="str">
        <f t="shared" si="391"/>
        <v xml:space="preserve">  </v>
      </c>
      <c r="AJ789" s="1" t="str">
        <f t="shared" si="392"/>
        <v xml:space="preserve">   0</v>
      </c>
      <c r="AK789" s="1" t="str">
        <f t="shared" si="393"/>
        <v xml:space="preserve">   00</v>
      </c>
      <c r="AL789" s="1" t="str">
        <f t="shared" si="394"/>
        <v xml:space="preserve">   </v>
      </c>
      <c r="AM789" s="1" t="str">
        <f t="shared" si="395"/>
        <v xml:space="preserve">    00</v>
      </c>
      <c r="AN789" s="1" t="str">
        <f t="shared" si="409"/>
        <v xml:space="preserve">    0</v>
      </c>
      <c r="AO789" s="1" t="str">
        <f t="shared" si="396"/>
        <v xml:space="preserve">    </v>
      </c>
      <c r="AP789" s="1" t="str">
        <f t="shared" si="397"/>
        <v>0</v>
      </c>
      <c r="AQ789" s="1">
        <f t="shared" si="398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9"/>
        <v/>
      </c>
      <c r="Q790" s="17" t="str">
        <f t="shared" si="400"/>
        <v xml:space="preserve"> </v>
      </c>
      <c r="R790" s="17" t="str">
        <f t="shared" si="401"/>
        <v>00</v>
      </c>
      <c r="S790" s="17" t="str">
        <f t="shared" si="402"/>
        <v xml:space="preserve"> 00</v>
      </c>
      <c r="T790" s="17" t="str">
        <f t="shared" si="382"/>
        <v xml:space="preserve">  00</v>
      </c>
      <c r="U790" s="4">
        <f t="shared" si="403"/>
        <v>0</v>
      </c>
      <c r="V790" s="17" t="str">
        <f t="shared" si="404"/>
        <v xml:space="preserve"> 0</v>
      </c>
      <c r="W790" s="17" t="str">
        <f t="shared" si="383"/>
        <v xml:space="preserve">  0</v>
      </c>
      <c r="X790" s="1" t="str">
        <f t="shared" si="405"/>
        <v>0 00000</v>
      </c>
      <c r="Y790" s="1" t="str">
        <f t="shared" si="406"/>
        <v xml:space="preserve"> 0 00000</v>
      </c>
      <c r="Z790" s="1" t="str">
        <f t="shared" si="384"/>
        <v xml:space="preserve">  0 00000</v>
      </c>
      <c r="AA790" s="1" t="str">
        <f t="shared" si="385"/>
        <v xml:space="preserve"> 000</v>
      </c>
      <c r="AB790" s="1" t="str">
        <f t="shared" si="407"/>
        <v xml:space="preserve">  000</v>
      </c>
      <c r="AC790" s="1" t="str">
        <f t="shared" si="386"/>
        <v xml:space="preserve">   000</v>
      </c>
      <c r="AD790" s="1" t="str">
        <f t="shared" si="387"/>
        <v xml:space="preserve"> </v>
      </c>
      <c r="AE790" s="1" t="str">
        <f t="shared" si="408"/>
        <v xml:space="preserve">  </v>
      </c>
      <c r="AF790" s="1" t="str">
        <f t="shared" si="388"/>
        <v xml:space="preserve">   </v>
      </c>
      <c r="AG790" s="1" t="str">
        <f t="shared" si="389"/>
        <v xml:space="preserve">  00</v>
      </c>
      <c r="AH790" s="1" t="str">
        <f t="shared" si="390"/>
        <v xml:space="preserve">  0</v>
      </c>
      <c r="AI790" s="1" t="str">
        <f t="shared" si="391"/>
        <v xml:space="preserve">  </v>
      </c>
      <c r="AJ790" s="1" t="str">
        <f t="shared" si="392"/>
        <v xml:space="preserve">   0</v>
      </c>
      <c r="AK790" s="1" t="str">
        <f t="shared" si="393"/>
        <v xml:space="preserve">   00</v>
      </c>
      <c r="AL790" s="1" t="str">
        <f t="shared" si="394"/>
        <v xml:space="preserve">   </v>
      </c>
      <c r="AM790" s="1" t="str">
        <f t="shared" si="395"/>
        <v xml:space="preserve">    00</v>
      </c>
      <c r="AN790" s="1" t="str">
        <f t="shared" si="409"/>
        <v xml:space="preserve">    0</v>
      </c>
      <c r="AO790" s="1" t="str">
        <f t="shared" si="396"/>
        <v xml:space="preserve">    </v>
      </c>
      <c r="AP790" s="1" t="str">
        <f t="shared" si="397"/>
        <v>0</v>
      </c>
      <c r="AQ790" s="1">
        <f t="shared" si="398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9"/>
        <v/>
      </c>
      <c r="Q791" s="17" t="str">
        <f t="shared" si="400"/>
        <v xml:space="preserve"> </v>
      </c>
      <c r="R791" s="17" t="str">
        <f t="shared" si="401"/>
        <v>00</v>
      </c>
      <c r="S791" s="17" t="str">
        <f t="shared" si="402"/>
        <v xml:space="preserve"> 00</v>
      </c>
      <c r="T791" s="17" t="str">
        <f t="shared" si="382"/>
        <v xml:space="preserve">  00</v>
      </c>
      <c r="U791" s="4">
        <f t="shared" si="403"/>
        <v>0</v>
      </c>
      <c r="V791" s="17" t="str">
        <f t="shared" si="404"/>
        <v xml:space="preserve"> 0</v>
      </c>
      <c r="W791" s="17" t="str">
        <f t="shared" si="383"/>
        <v xml:space="preserve">  0</v>
      </c>
      <c r="X791" s="1" t="str">
        <f t="shared" si="405"/>
        <v>0 00000</v>
      </c>
      <c r="Y791" s="1" t="str">
        <f t="shared" si="406"/>
        <v xml:space="preserve"> 0 00000</v>
      </c>
      <c r="Z791" s="1" t="str">
        <f t="shared" si="384"/>
        <v xml:space="preserve">  0 00000</v>
      </c>
      <c r="AA791" s="1" t="str">
        <f t="shared" si="385"/>
        <v xml:space="preserve"> 000</v>
      </c>
      <c r="AB791" s="1" t="str">
        <f t="shared" si="407"/>
        <v xml:space="preserve">  000</v>
      </c>
      <c r="AC791" s="1" t="str">
        <f t="shared" si="386"/>
        <v xml:space="preserve">   000</v>
      </c>
      <c r="AD791" s="1" t="str">
        <f t="shared" si="387"/>
        <v xml:space="preserve"> </v>
      </c>
      <c r="AE791" s="1" t="str">
        <f t="shared" si="408"/>
        <v xml:space="preserve">  </v>
      </c>
      <c r="AF791" s="1" t="str">
        <f t="shared" si="388"/>
        <v xml:space="preserve">   </v>
      </c>
      <c r="AG791" s="1" t="str">
        <f t="shared" si="389"/>
        <v xml:space="preserve">  00</v>
      </c>
      <c r="AH791" s="1" t="str">
        <f t="shared" si="390"/>
        <v xml:space="preserve">  0</v>
      </c>
      <c r="AI791" s="1" t="str">
        <f t="shared" si="391"/>
        <v xml:space="preserve">  </v>
      </c>
      <c r="AJ791" s="1" t="str">
        <f t="shared" si="392"/>
        <v xml:space="preserve">   0</v>
      </c>
      <c r="AK791" s="1" t="str">
        <f t="shared" si="393"/>
        <v xml:space="preserve">   00</v>
      </c>
      <c r="AL791" s="1" t="str">
        <f t="shared" si="394"/>
        <v xml:space="preserve">   </v>
      </c>
      <c r="AM791" s="1" t="str">
        <f t="shared" si="395"/>
        <v xml:space="preserve">    00</v>
      </c>
      <c r="AN791" s="1" t="str">
        <f t="shared" si="409"/>
        <v xml:space="preserve">    0</v>
      </c>
      <c r="AO791" s="1" t="str">
        <f t="shared" si="396"/>
        <v xml:space="preserve">    </v>
      </c>
      <c r="AP791" s="1" t="str">
        <f t="shared" si="397"/>
        <v>0</v>
      </c>
      <c r="AQ791" s="1">
        <f t="shared" si="398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9"/>
        <v/>
      </c>
      <c r="Q792" s="17" t="str">
        <f t="shared" si="400"/>
        <v xml:space="preserve"> </v>
      </c>
      <c r="R792" s="17" t="str">
        <f t="shared" si="401"/>
        <v>00</v>
      </c>
      <c r="S792" s="17" t="str">
        <f t="shared" si="402"/>
        <v xml:space="preserve"> 00</v>
      </c>
      <c r="T792" s="17" t="str">
        <f t="shared" si="382"/>
        <v xml:space="preserve">  00</v>
      </c>
      <c r="U792" s="4">
        <f t="shared" si="403"/>
        <v>0</v>
      </c>
      <c r="V792" s="17" t="str">
        <f t="shared" si="404"/>
        <v xml:space="preserve"> 0</v>
      </c>
      <c r="W792" s="17" t="str">
        <f t="shared" si="383"/>
        <v xml:space="preserve">  0</v>
      </c>
      <c r="X792" s="1" t="str">
        <f t="shared" si="405"/>
        <v>0 00000</v>
      </c>
      <c r="Y792" s="1" t="str">
        <f t="shared" si="406"/>
        <v xml:space="preserve"> 0 00000</v>
      </c>
      <c r="Z792" s="1" t="str">
        <f t="shared" si="384"/>
        <v xml:space="preserve">  0 00000</v>
      </c>
      <c r="AA792" s="1" t="str">
        <f t="shared" si="385"/>
        <v xml:space="preserve"> 000</v>
      </c>
      <c r="AB792" s="1" t="str">
        <f t="shared" si="407"/>
        <v xml:space="preserve">  000</v>
      </c>
      <c r="AC792" s="1" t="str">
        <f t="shared" si="386"/>
        <v xml:space="preserve">   000</v>
      </c>
      <c r="AD792" s="1" t="str">
        <f t="shared" si="387"/>
        <v xml:space="preserve"> </v>
      </c>
      <c r="AE792" s="1" t="str">
        <f t="shared" si="408"/>
        <v xml:space="preserve">  </v>
      </c>
      <c r="AF792" s="1" t="str">
        <f t="shared" si="388"/>
        <v xml:space="preserve">   </v>
      </c>
      <c r="AG792" s="1" t="str">
        <f t="shared" si="389"/>
        <v xml:space="preserve">  00</v>
      </c>
      <c r="AH792" s="1" t="str">
        <f t="shared" si="390"/>
        <v xml:space="preserve">  0</v>
      </c>
      <c r="AI792" s="1" t="str">
        <f t="shared" si="391"/>
        <v xml:space="preserve">  </v>
      </c>
      <c r="AJ792" s="1" t="str">
        <f t="shared" si="392"/>
        <v xml:space="preserve">   0</v>
      </c>
      <c r="AK792" s="1" t="str">
        <f t="shared" si="393"/>
        <v xml:space="preserve">   00</v>
      </c>
      <c r="AL792" s="1" t="str">
        <f t="shared" si="394"/>
        <v xml:space="preserve">   </v>
      </c>
      <c r="AM792" s="1" t="str">
        <f t="shared" si="395"/>
        <v xml:space="preserve">    00</v>
      </c>
      <c r="AN792" s="1" t="str">
        <f t="shared" si="409"/>
        <v xml:space="preserve">    0</v>
      </c>
      <c r="AO792" s="1" t="str">
        <f t="shared" si="396"/>
        <v xml:space="preserve">    </v>
      </c>
      <c r="AP792" s="1" t="str">
        <f t="shared" si="397"/>
        <v>0</v>
      </c>
      <c r="AQ792" s="1">
        <f t="shared" si="398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9"/>
        <v/>
      </c>
      <c r="Q793" s="17" t="str">
        <f t="shared" si="400"/>
        <v xml:space="preserve"> </v>
      </c>
      <c r="R793" s="17" t="str">
        <f t="shared" si="401"/>
        <v>00</v>
      </c>
      <c r="S793" s="17" t="str">
        <f t="shared" si="402"/>
        <v xml:space="preserve"> 00</v>
      </c>
      <c r="T793" s="17" t="str">
        <f t="shared" si="382"/>
        <v xml:space="preserve">  00</v>
      </c>
      <c r="U793" s="4">
        <f t="shared" si="403"/>
        <v>0</v>
      </c>
      <c r="V793" s="17" t="str">
        <f t="shared" si="404"/>
        <v xml:space="preserve"> 0</v>
      </c>
      <c r="W793" s="17" t="str">
        <f t="shared" si="383"/>
        <v xml:space="preserve">  0</v>
      </c>
      <c r="X793" s="1" t="str">
        <f t="shared" si="405"/>
        <v>0 00000</v>
      </c>
      <c r="Y793" s="1" t="str">
        <f t="shared" si="406"/>
        <v xml:space="preserve"> 0 00000</v>
      </c>
      <c r="Z793" s="1" t="str">
        <f t="shared" si="384"/>
        <v xml:space="preserve">  0 00000</v>
      </c>
      <c r="AA793" s="1" t="str">
        <f t="shared" si="385"/>
        <v xml:space="preserve"> 000</v>
      </c>
      <c r="AB793" s="1" t="str">
        <f t="shared" si="407"/>
        <v xml:space="preserve">  000</v>
      </c>
      <c r="AC793" s="1" t="str">
        <f t="shared" si="386"/>
        <v xml:space="preserve">   000</v>
      </c>
      <c r="AD793" s="1" t="str">
        <f t="shared" si="387"/>
        <v xml:space="preserve"> </v>
      </c>
      <c r="AE793" s="1" t="str">
        <f t="shared" si="408"/>
        <v xml:space="preserve">  </v>
      </c>
      <c r="AF793" s="1" t="str">
        <f t="shared" si="388"/>
        <v xml:space="preserve">   </v>
      </c>
      <c r="AG793" s="1" t="str">
        <f t="shared" si="389"/>
        <v xml:space="preserve">  00</v>
      </c>
      <c r="AH793" s="1" t="str">
        <f t="shared" si="390"/>
        <v xml:space="preserve">  0</v>
      </c>
      <c r="AI793" s="1" t="str">
        <f t="shared" si="391"/>
        <v xml:space="preserve">  </v>
      </c>
      <c r="AJ793" s="1" t="str">
        <f t="shared" si="392"/>
        <v xml:space="preserve">   0</v>
      </c>
      <c r="AK793" s="1" t="str">
        <f t="shared" si="393"/>
        <v xml:space="preserve">   00</v>
      </c>
      <c r="AL793" s="1" t="str">
        <f t="shared" si="394"/>
        <v xml:space="preserve">   </v>
      </c>
      <c r="AM793" s="1" t="str">
        <f t="shared" si="395"/>
        <v xml:space="preserve">    00</v>
      </c>
      <c r="AN793" s="1" t="str">
        <f t="shared" si="409"/>
        <v xml:space="preserve">    0</v>
      </c>
      <c r="AO793" s="1" t="str">
        <f t="shared" si="396"/>
        <v xml:space="preserve">    </v>
      </c>
      <c r="AP793" s="1" t="str">
        <f t="shared" si="397"/>
        <v>0</v>
      </c>
      <c r="AQ793" s="1">
        <f t="shared" si="398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9"/>
        <v/>
      </c>
      <c r="Q794" s="17" t="str">
        <f t="shared" si="400"/>
        <v xml:space="preserve"> </v>
      </c>
      <c r="R794" s="17" t="str">
        <f t="shared" si="401"/>
        <v>00</v>
      </c>
      <c r="S794" s="17" t="str">
        <f t="shared" si="402"/>
        <v xml:space="preserve"> 00</v>
      </c>
      <c r="T794" s="17" t="str">
        <f t="shared" si="382"/>
        <v xml:space="preserve">  00</v>
      </c>
      <c r="U794" s="4">
        <f t="shared" si="403"/>
        <v>0</v>
      </c>
      <c r="V794" s="17" t="str">
        <f t="shared" si="404"/>
        <v xml:space="preserve"> 0</v>
      </c>
      <c r="W794" s="17" t="str">
        <f t="shared" si="383"/>
        <v xml:space="preserve">  0</v>
      </c>
      <c r="X794" s="1" t="str">
        <f t="shared" si="405"/>
        <v>0 00000</v>
      </c>
      <c r="Y794" s="1" t="str">
        <f t="shared" si="406"/>
        <v xml:space="preserve"> 0 00000</v>
      </c>
      <c r="Z794" s="1" t="str">
        <f t="shared" si="384"/>
        <v xml:space="preserve">  0 00000</v>
      </c>
      <c r="AA794" s="1" t="str">
        <f t="shared" si="385"/>
        <v xml:space="preserve"> 000</v>
      </c>
      <c r="AB794" s="1" t="str">
        <f t="shared" si="407"/>
        <v xml:space="preserve">  000</v>
      </c>
      <c r="AC794" s="1" t="str">
        <f t="shared" si="386"/>
        <v xml:space="preserve">   000</v>
      </c>
      <c r="AD794" s="1" t="str">
        <f t="shared" si="387"/>
        <v xml:space="preserve"> </v>
      </c>
      <c r="AE794" s="1" t="str">
        <f t="shared" si="408"/>
        <v xml:space="preserve">  </v>
      </c>
      <c r="AF794" s="1" t="str">
        <f t="shared" si="388"/>
        <v xml:space="preserve">   </v>
      </c>
      <c r="AG794" s="1" t="str">
        <f t="shared" si="389"/>
        <v xml:space="preserve">  00</v>
      </c>
      <c r="AH794" s="1" t="str">
        <f t="shared" si="390"/>
        <v xml:space="preserve">  0</v>
      </c>
      <c r="AI794" s="1" t="str">
        <f t="shared" si="391"/>
        <v xml:space="preserve">  </v>
      </c>
      <c r="AJ794" s="1" t="str">
        <f t="shared" si="392"/>
        <v xml:space="preserve">   0</v>
      </c>
      <c r="AK794" s="1" t="str">
        <f t="shared" si="393"/>
        <v xml:space="preserve">   00</v>
      </c>
      <c r="AL794" s="1" t="str">
        <f t="shared" si="394"/>
        <v xml:space="preserve">   </v>
      </c>
      <c r="AM794" s="1" t="str">
        <f t="shared" si="395"/>
        <v xml:space="preserve">    00</v>
      </c>
      <c r="AN794" s="1" t="str">
        <f t="shared" si="409"/>
        <v xml:space="preserve">    0</v>
      </c>
      <c r="AO794" s="1" t="str">
        <f t="shared" si="396"/>
        <v xml:space="preserve">    </v>
      </c>
      <c r="AP794" s="1" t="str">
        <f t="shared" si="397"/>
        <v>0</v>
      </c>
      <c r="AQ794" s="1">
        <f t="shared" si="398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9"/>
        <v/>
      </c>
      <c r="Q795" s="17" t="str">
        <f t="shared" si="400"/>
        <v xml:space="preserve"> </v>
      </c>
      <c r="R795" s="17" t="str">
        <f t="shared" si="401"/>
        <v>00</v>
      </c>
      <c r="S795" s="17" t="str">
        <f t="shared" si="402"/>
        <v xml:space="preserve"> 00</v>
      </c>
      <c r="T795" s="17" t="str">
        <f t="shared" si="382"/>
        <v xml:space="preserve">  00</v>
      </c>
      <c r="U795" s="4">
        <f t="shared" si="403"/>
        <v>0</v>
      </c>
      <c r="V795" s="17" t="str">
        <f t="shared" si="404"/>
        <v xml:space="preserve"> 0</v>
      </c>
      <c r="W795" s="17" t="str">
        <f t="shared" si="383"/>
        <v xml:space="preserve">  0</v>
      </c>
      <c r="X795" s="1" t="str">
        <f t="shared" si="405"/>
        <v>0 00000</v>
      </c>
      <c r="Y795" s="1" t="str">
        <f t="shared" si="406"/>
        <v xml:space="preserve"> 0 00000</v>
      </c>
      <c r="Z795" s="1" t="str">
        <f t="shared" si="384"/>
        <v xml:space="preserve">  0 00000</v>
      </c>
      <c r="AA795" s="1" t="str">
        <f t="shared" si="385"/>
        <v xml:space="preserve"> 000</v>
      </c>
      <c r="AB795" s="1" t="str">
        <f t="shared" si="407"/>
        <v xml:space="preserve">  000</v>
      </c>
      <c r="AC795" s="1" t="str">
        <f t="shared" si="386"/>
        <v xml:space="preserve">   000</v>
      </c>
      <c r="AD795" s="1" t="str">
        <f t="shared" si="387"/>
        <v xml:space="preserve"> </v>
      </c>
      <c r="AE795" s="1" t="str">
        <f t="shared" si="408"/>
        <v xml:space="preserve">  </v>
      </c>
      <c r="AF795" s="1" t="str">
        <f t="shared" si="388"/>
        <v xml:space="preserve">   </v>
      </c>
      <c r="AG795" s="1" t="str">
        <f t="shared" si="389"/>
        <v xml:space="preserve">  00</v>
      </c>
      <c r="AH795" s="1" t="str">
        <f t="shared" si="390"/>
        <v xml:space="preserve">  0</v>
      </c>
      <c r="AI795" s="1" t="str">
        <f t="shared" si="391"/>
        <v xml:space="preserve">  </v>
      </c>
      <c r="AJ795" s="1" t="str">
        <f t="shared" si="392"/>
        <v xml:space="preserve">   0</v>
      </c>
      <c r="AK795" s="1" t="str">
        <f t="shared" si="393"/>
        <v xml:space="preserve">   00</v>
      </c>
      <c r="AL795" s="1" t="str">
        <f t="shared" si="394"/>
        <v xml:space="preserve">   </v>
      </c>
      <c r="AM795" s="1" t="str">
        <f t="shared" si="395"/>
        <v xml:space="preserve">    00</v>
      </c>
      <c r="AN795" s="1" t="str">
        <f t="shared" si="409"/>
        <v xml:space="preserve">    0</v>
      </c>
      <c r="AO795" s="1" t="str">
        <f t="shared" si="396"/>
        <v xml:space="preserve">    </v>
      </c>
      <c r="AP795" s="1" t="str">
        <f t="shared" si="397"/>
        <v>0</v>
      </c>
      <c r="AQ795" s="1">
        <f t="shared" si="398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9"/>
        <v/>
      </c>
      <c r="Q796" s="17" t="str">
        <f t="shared" si="400"/>
        <v xml:space="preserve"> </v>
      </c>
      <c r="R796" s="17" t="str">
        <f t="shared" si="401"/>
        <v>00</v>
      </c>
      <c r="S796" s="17" t="str">
        <f t="shared" si="402"/>
        <v xml:space="preserve"> 00</v>
      </c>
      <c r="T796" s="17" t="str">
        <f t="shared" si="382"/>
        <v xml:space="preserve">  00</v>
      </c>
      <c r="U796" s="4">
        <f t="shared" si="403"/>
        <v>0</v>
      </c>
      <c r="V796" s="17" t="str">
        <f t="shared" si="404"/>
        <v xml:space="preserve"> 0</v>
      </c>
      <c r="W796" s="17" t="str">
        <f t="shared" si="383"/>
        <v xml:space="preserve">  0</v>
      </c>
      <c r="X796" s="1" t="str">
        <f t="shared" si="405"/>
        <v>0 00000</v>
      </c>
      <c r="Y796" s="1" t="str">
        <f t="shared" si="406"/>
        <v xml:space="preserve"> 0 00000</v>
      </c>
      <c r="Z796" s="1" t="str">
        <f t="shared" si="384"/>
        <v xml:space="preserve">  0 00000</v>
      </c>
      <c r="AA796" s="1" t="str">
        <f t="shared" si="385"/>
        <v xml:space="preserve"> 000</v>
      </c>
      <c r="AB796" s="1" t="str">
        <f t="shared" si="407"/>
        <v xml:space="preserve">  000</v>
      </c>
      <c r="AC796" s="1" t="str">
        <f t="shared" si="386"/>
        <v xml:space="preserve">   000</v>
      </c>
      <c r="AD796" s="1" t="str">
        <f t="shared" si="387"/>
        <v xml:space="preserve"> </v>
      </c>
      <c r="AE796" s="1" t="str">
        <f t="shared" si="408"/>
        <v xml:space="preserve">  </v>
      </c>
      <c r="AF796" s="1" t="str">
        <f t="shared" si="388"/>
        <v xml:space="preserve">   </v>
      </c>
      <c r="AG796" s="1" t="str">
        <f t="shared" si="389"/>
        <v xml:space="preserve">  00</v>
      </c>
      <c r="AH796" s="1" t="str">
        <f t="shared" si="390"/>
        <v xml:space="preserve">  0</v>
      </c>
      <c r="AI796" s="1" t="str">
        <f t="shared" si="391"/>
        <v xml:space="preserve">  </v>
      </c>
      <c r="AJ796" s="1" t="str">
        <f t="shared" si="392"/>
        <v xml:space="preserve">   0</v>
      </c>
      <c r="AK796" s="1" t="str">
        <f t="shared" si="393"/>
        <v xml:space="preserve">   00</v>
      </c>
      <c r="AL796" s="1" t="str">
        <f t="shared" si="394"/>
        <v xml:space="preserve">   </v>
      </c>
      <c r="AM796" s="1" t="str">
        <f t="shared" si="395"/>
        <v xml:space="preserve">    00</v>
      </c>
      <c r="AN796" s="1" t="str">
        <f t="shared" si="409"/>
        <v xml:space="preserve">    0</v>
      </c>
      <c r="AO796" s="1" t="str">
        <f t="shared" si="396"/>
        <v xml:space="preserve">    </v>
      </c>
      <c r="AP796" s="1" t="str">
        <f t="shared" si="397"/>
        <v>0</v>
      </c>
      <c r="AQ796" s="1">
        <f t="shared" si="398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9"/>
        <v/>
      </c>
      <c r="Q797" s="17" t="str">
        <f t="shared" si="400"/>
        <v xml:space="preserve"> </v>
      </c>
      <c r="R797" s="17" t="str">
        <f t="shared" si="401"/>
        <v>00</v>
      </c>
      <c r="S797" s="17" t="str">
        <f t="shared" si="402"/>
        <v xml:space="preserve"> 00</v>
      </c>
      <c r="T797" s="17" t="str">
        <f t="shared" si="382"/>
        <v xml:space="preserve">  00</v>
      </c>
      <c r="U797" s="4">
        <f t="shared" si="403"/>
        <v>0</v>
      </c>
      <c r="V797" s="17" t="str">
        <f t="shared" si="404"/>
        <v xml:space="preserve"> 0</v>
      </c>
      <c r="W797" s="17" t="str">
        <f t="shared" si="383"/>
        <v xml:space="preserve">  0</v>
      </c>
      <c r="X797" s="1" t="str">
        <f t="shared" si="405"/>
        <v>0 00000</v>
      </c>
      <c r="Y797" s="1" t="str">
        <f t="shared" si="406"/>
        <v xml:space="preserve"> 0 00000</v>
      </c>
      <c r="Z797" s="1" t="str">
        <f t="shared" si="384"/>
        <v xml:space="preserve">  0 00000</v>
      </c>
      <c r="AA797" s="1" t="str">
        <f t="shared" si="385"/>
        <v xml:space="preserve"> 000</v>
      </c>
      <c r="AB797" s="1" t="str">
        <f t="shared" si="407"/>
        <v xml:space="preserve">  000</v>
      </c>
      <c r="AC797" s="1" t="str">
        <f t="shared" si="386"/>
        <v xml:space="preserve">   000</v>
      </c>
      <c r="AD797" s="1" t="str">
        <f t="shared" si="387"/>
        <v xml:space="preserve"> </v>
      </c>
      <c r="AE797" s="1" t="str">
        <f t="shared" si="408"/>
        <v xml:space="preserve">  </v>
      </c>
      <c r="AF797" s="1" t="str">
        <f t="shared" si="388"/>
        <v xml:space="preserve">   </v>
      </c>
      <c r="AG797" s="1" t="str">
        <f t="shared" si="389"/>
        <v xml:space="preserve">  00</v>
      </c>
      <c r="AH797" s="1" t="str">
        <f t="shared" si="390"/>
        <v xml:space="preserve">  0</v>
      </c>
      <c r="AI797" s="1" t="str">
        <f t="shared" si="391"/>
        <v xml:space="preserve">  </v>
      </c>
      <c r="AJ797" s="1" t="str">
        <f t="shared" si="392"/>
        <v xml:space="preserve">   0</v>
      </c>
      <c r="AK797" s="1" t="str">
        <f t="shared" si="393"/>
        <v xml:space="preserve">   00</v>
      </c>
      <c r="AL797" s="1" t="str">
        <f t="shared" si="394"/>
        <v xml:space="preserve">   </v>
      </c>
      <c r="AM797" s="1" t="str">
        <f t="shared" si="395"/>
        <v xml:space="preserve">    00</v>
      </c>
      <c r="AN797" s="1" t="str">
        <f t="shared" si="409"/>
        <v xml:space="preserve">    0</v>
      </c>
      <c r="AO797" s="1" t="str">
        <f t="shared" si="396"/>
        <v xml:space="preserve">    </v>
      </c>
      <c r="AP797" s="1" t="str">
        <f t="shared" si="397"/>
        <v>0</v>
      </c>
      <c r="AQ797" s="1">
        <f t="shared" si="398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9"/>
        <v/>
      </c>
      <c r="Q798" s="17" t="str">
        <f t="shared" si="400"/>
        <v xml:space="preserve"> </v>
      </c>
      <c r="R798" s="17" t="str">
        <f t="shared" si="401"/>
        <v>00</v>
      </c>
      <c r="S798" s="17" t="str">
        <f t="shared" si="402"/>
        <v xml:space="preserve"> 00</v>
      </c>
      <c r="T798" s="17" t="str">
        <f t="shared" si="382"/>
        <v xml:space="preserve">  00</v>
      </c>
      <c r="U798" s="4">
        <f t="shared" si="403"/>
        <v>0</v>
      </c>
      <c r="V798" s="17" t="str">
        <f t="shared" si="404"/>
        <v xml:space="preserve"> 0</v>
      </c>
      <c r="W798" s="17" t="str">
        <f t="shared" si="383"/>
        <v xml:space="preserve">  0</v>
      </c>
      <c r="X798" s="1" t="str">
        <f t="shared" si="405"/>
        <v>0 00000</v>
      </c>
      <c r="Y798" s="1" t="str">
        <f t="shared" si="406"/>
        <v xml:space="preserve"> 0 00000</v>
      </c>
      <c r="Z798" s="1" t="str">
        <f t="shared" si="384"/>
        <v xml:space="preserve">  0 00000</v>
      </c>
      <c r="AA798" s="1" t="str">
        <f t="shared" si="385"/>
        <v xml:space="preserve"> 000</v>
      </c>
      <c r="AB798" s="1" t="str">
        <f t="shared" si="407"/>
        <v xml:space="preserve">  000</v>
      </c>
      <c r="AC798" s="1" t="str">
        <f t="shared" si="386"/>
        <v xml:space="preserve">   000</v>
      </c>
      <c r="AD798" s="1" t="str">
        <f t="shared" si="387"/>
        <v xml:space="preserve"> </v>
      </c>
      <c r="AE798" s="1" t="str">
        <f t="shared" si="408"/>
        <v xml:space="preserve">  </v>
      </c>
      <c r="AF798" s="1" t="str">
        <f t="shared" si="388"/>
        <v xml:space="preserve">   </v>
      </c>
      <c r="AG798" s="1" t="str">
        <f t="shared" si="389"/>
        <v xml:space="preserve">  00</v>
      </c>
      <c r="AH798" s="1" t="str">
        <f t="shared" si="390"/>
        <v xml:space="preserve">  0</v>
      </c>
      <c r="AI798" s="1" t="str">
        <f t="shared" si="391"/>
        <v xml:space="preserve">  </v>
      </c>
      <c r="AJ798" s="1" t="str">
        <f t="shared" si="392"/>
        <v xml:space="preserve">   0</v>
      </c>
      <c r="AK798" s="1" t="str">
        <f t="shared" si="393"/>
        <v xml:space="preserve">   00</v>
      </c>
      <c r="AL798" s="1" t="str">
        <f t="shared" si="394"/>
        <v xml:space="preserve">   </v>
      </c>
      <c r="AM798" s="1" t="str">
        <f t="shared" si="395"/>
        <v xml:space="preserve">    00</v>
      </c>
      <c r="AN798" s="1" t="str">
        <f t="shared" si="409"/>
        <v xml:space="preserve">    0</v>
      </c>
      <c r="AO798" s="1" t="str">
        <f t="shared" si="396"/>
        <v xml:space="preserve">    </v>
      </c>
      <c r="AP798" s="1" t="str">
        <f t="shared" si="397"/>
        <v>0</v>
      </c>
      <c r="AQ798" s="1">
        <f t="shared" si="398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9"/>
        <v/>
      </c>
      <c r="Q799" s="17" t="str">
        <f t="shared" si="400"/>
        <v xml:space="preserve"> </v>
      </c>
      <c r="R799" s="17" t="str">
        <f t="shared" si="401"/>
        <v>00</v>
      </c>
      <c r="S799" s="17" t="str">
        <f t="shared" si="402"/>
        <v xml:space="preserve"> 00</v>
      </c>
      <c r="T799" s="17" t="str">
        <f t="shared" si="382"/>
        <v xml:space="preserve">  00</v>
      </c>
      <c r="U799" s="4">
        <f t="shared" si="403"/>
        <v>0</v>
      </c>
      <c r="V799" s="17" t="str">
        <f t="shared" si="404"/>
        <v xml:space="preserve"> 0</v>
      </c>
      <c r="W799" s="17" t="str">
        <f t="shared" si="383"/>
        <v xml:space="preserve">  0</v>
      </c>
      <c r="X799" s="1" t="str">
        <f t="shared" si="405"/>
        <v>0 00000</v>
      </c>
      <c r="Y799" s="1" t="str">
        <f t="shared" si="406"/>
        <v xml:space="preserve"> 0 00000</v>
      </c>
      <c r="Z799" s="1" t="str">
        <f t="shared" si="384"/>
        <v xml:space="preserve">  0 00000</v>
      </c>
      <c r="AA799" s="1" t="str">
        <f t="shared" si="385"/>
        <v xml:space="preserve"> 000</v>
      </c>
      <c r="AB799" s="1" t="str">
        <f t="shared" si="407"/>
        <v xml:space="preserve">  000</v>
      </c>
      <c r="AC799" s="1" t="str">
        <f t="shared" si="386"/>
        <v xml:space="preserve">   000</v>
      </c>
      <c r="AD799" s="1" t="str">
        <f t="shared" si="387"/>
        <v xml:space="preserve"> </v>
      </c>
      <c r="AE799" s="1" t="str">
        <f t="shared" si="408"/>
        <v xml:space="preserve">  </v>
      </c>
      <c r="AF799" s="1" t="str">
        <f t="shared" si="388"/>
        <v xml:space="preserve">   </v>
      </c>
      <c r="AG799" s="1" t="str">
        <f t="shared" si="389"/>
        <v xml:space="preserve">  00</v>
      </c>
      <c r="AH799" s="1" t="str">
        <f t="shared" si="390"/>
        <v xml:space="preserve">  0</v>
      </c>
      <c r="AI799" s="1" t="str">
        <f t="shared" si="391"/>
        <v xml:space="preserve">  </v>
      </c>
      <c r="AJ799" s="1" t="str">
        <f t="shared" si="392"/>
        <v xml:space="preserve">   0</v>
      </c>
      <c r="AK799" s="1" t="str">
        <f t="shared" si="393"/>
        <v xml:space="preserve">   00</v>
      </c>
      <c r="AL799" s="1" t="str">
        <f t="shared" si="394"/>
        <v xml:space="preserve">   </v>
      </c>
      <c r="AM799" s="1" t="str">
        <f t="shared" si="395"/>
        <v xml:space="preserve">    00</v>
      </c>
      <c r="AN799" s="1" t="str">
        <f t="shared" si="409"/>
        <v xml:space="preserve">    0</v>
      </c>
      <c r="AO799" s="1" t="str">
        <f t="shared" si="396"/>
        <v xml:space="preserve">    </v>
      </c>
      <c r="AP799" s="1" t="str">
        <f t="shared" si="397"/>
        <v>0</v>
      </c>
      <c r="AQ799" s="1">
        <f t="shared" si="398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9"/>
        <v/>
      </c>
      <c r="Q800" s="17" t="str">
        <f t="shared" si="400"/>
        <v xml:space="preserve"> </v>
      </c>
      <c r="R800" s="17" t="str">
        <f t="shared" si="401"/>
        <v>00</v>
      </c>
      <c r="S800" s="17" t="str">
        <f t="shared" si="402"/>
        <v xml:space="preserve"> 00</v>
      </c>
      <c r="T800" s="17" t="str">
        <f t="shared" ref="T800:T863" si="410">Q800&amp;" "&amp;R800</f>
        <v xml:space="preserve">  00</v>
      </c>
      <c r="U800" s="4">
        <f t="shared" si="403"/>
        <v>0</v>
      </c>
      <c r="V800" s="17" t="str">
        <f t="shared" si="404"/>
        <v xml:space="preserve"> 0</v>
      </c>
      <c r="W800" s="17" t="str">
        <f t="shared" ref="W800:W863" si="411">Q800&amp;" "&amp;U800</f>
        <v xml:space="preserve">  0</v>
      </c>
      <c r="X800" s="1" t="str">
        <f t="shared" si="405"/>
        <v>0 00000</v>
      </c>
      <c r="Y800" s="1" t="str">
        <f t="shared" si="406"/>
        <v xml:space="preserve"> 0 00000</v>
      </c>
      <c r="Z800" s="1" t="str">
        <f t="shared" ref="Z800:Z863" si="412">Q800&amp;" "&amp;X800</f>
        <v xml:space="preserve">  0 00000</v>
      </c>
      <c r="AA800" s="1" t="str">
        <f t="shared" ref="AA800:AA863" si="413">E800&amp;" "&amp;F800&amp;LEFT(G800,2)&amp;"000"</f>
        <v xml:space="preserve"> 000</v>
      </c>
      <c r="AB800" s="1" t="str">
        <f t="shared" si="407"/>
        <v xml:space="preserve">  000</v>
      </c>
      <c r="AC800" s="1" t="str">
        <f t="shared" ref="AC800:AC863" si="414">Q800&amp;" "&amp;AA800</f>
        <v xml:space="preserve">   000</v>
      </c>
      <c r="AD800" s="1" t="str">
        <f t="shared" ref="AD800:AD863" si="415">E800&amp;" "&amp;F800&amp;G800</f>
        <v xml:space="preserve"> </v>
      </c>
      <c r="AE800" s="1" t="str">
        <f t="shared" si="408"/>
        <v xml:space="preserve">  </v>
      </c>
      <c r="AF800" s="1" t="str">
        <f t="shared" ref="AF800:AF863" si="416">Q800&amp;" "&amp;AD800</f>
        <v xml:space="preserve">   </v>
      </c>
      <c r="AG800" s="1" t="str">
        <f t="shared" si="389"/>
        <v xml:space="preserve">  00</v>
      </c>
      <c r="AH800" s="1" t="str">
        <f t="shared" si="390"/>
        <v xml:space="preserve">  0</v>
      </c>
      <c r="AI800" s="1" t="str">
        <f t="shared" si="391"/>
        <v xml:space="preserve">  </v>
      </c>
      <c r="AJ800" s="1" t="str">
        <f t="shared" si="392"/>
        <v xml:space="preserve">   0</v>
      </c>
      <c r="AK800" s="1" t="str">
        <f t="shared" si="393"/>
        <v xml:space="preserve">   00</v>
      </c>
      <c r="AL800" s="1" t="str">
        <f t="shared" si="394"/>
        <v xml:space="preserve">   </v>
      </c>
      <c r="AM800" s="1" t="str">
        <f t="shared" si="395"/>
        <v xml:space="preserve">    00</v>
      </c>
      <c r="AN800" s="1" t="str">
        <f t="shared" si="409"/>
        <v xml:space="preserve">    0</v>
      </c>
      <c r="AO800" s="1" t="str">
        <f t="shared" si="396"/>
        <v xml:space="preserve">    </v>
      </c>
      <c r="AP800" s="1" t="str">
        <f t="shared" si="397"/>
        <v>0</v>
      </c>
      <c r="AQ800" s="1">
        <f t="shared" si="398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9"/>
        <v/>
      </c>
      <c r="Q801" s="17" t="str">
        <f t="shared" si="400"/>
        <v xml:space="preserve"> </v>
      </c>
      <c r="R801" s="17" t="str">
        <f t="shared" si="401"/>
        <v>00</v>
      </c>
      <c r="S801" s="17" t="str">
        <f t="shared" si="402"/>
        <v xml:space="preserve"> 00</v>
      </c>
      <c r="T801" s="17" t="str">
        <f t="shared" si="410"/>
        <v xml:space="preserve">  00</v>
      </c>
      <c r="U801" s="4">
        <f t="shared" si="403"/>
        <v>0</v>
      </c>
      <c r="V801" s="17" t="str">
        <f t="shared" si="404"/>
        <v xml:space="preserve"> 0</v>
      </c>
      <c r="W801" s="17" t="str">
        <f t="shared" si="411"/>
        <v xml:space="preserve">  0</v>
      </c>
      <c r="X801" s="1" t="str">
        <f t="shared" si="405"/>
        <v>0 00000</v>
      </c>
      <c r="Y801" s="1" t="str">
        <f t="shared" si="406"/>
        <v xml:space="preserve"> 0 00000</v>
      </c>
      <c r="Z801" s="1" t="str">
        <f t="shared" si="412"/>
        <v xml:space="preserve">  0 00000</v>
      </c>
      <c r="AA801" s="1" t="str">
        <f t="shared" si="413"/>
        <v xml:space="preserve"> 000</v>
      </c>
      <c r="AB801" s="1" t="str">
        <f t="shared" si="407"/>
        <v xml:space="preserve">  000</v>
      </c>
      <c r="AC801" s="1" t="str">
        <f t="shared" si="414"/>
        <v xml:space="preserve">   000</v>
      </c>
      <c r="AD801" s="1" t="str">
        <f t="shared" si="415"/>
        <v xml:space="preserve"> </v>
      </c>
      <c r="AE801" s="1" t="str">
        <f t="shared" si="408"/>
        <v xml:space="preserve">  </v>
      </c>
      <c r="AF801" s="1" t="str">
        <f t="shared" si="416"/>
        <v xml:space="preserve">   </v>
      </c>
      <c r="AG801" s="1" t="str">
        <f t="shared" si="389"/>
        <v xml:space="preserve">  00</v>
      </c>
      <c r="AH801" s="1" t="str">
        <f t="shared" si="390"/>
        <v xml:space="preserve">  0</v>
      </c>
      <c r="AI801" s="1" t="str">
        <f t="shared" si="391"/>
        <v xml:space="preserve">  </v>
      </c>
      <c r="AJ801" s="1" t="str">
        <f t="shared" si="392"/>
        <v xml:space="preserve">   0</v>
      </c>
      <c r="AK801" s="1" t="str">
        <f t="shared" si="393"/>
        <v xml:space="preserve">   00</v>
      </c>
      <c r="AL801" s="1" t="str">
        <f t="shared" si="394"/>
        <v xml:space="preserve">   </v>
      </c>
      <c r="AM801" s="1" t="str">
        <f t="shared" si="395"/>
        <v xml:space="preserve">    00</v>
      </c>
      <c r="AN801" s="1" t="str">
        <f t="shared" si="409"/>
        <v xml:space="preserve">    0</v>
      </c>
      <c r="AO801" s="1" t="str">
        <f t="shared" si="396"/>
        <v xml:space="preserve">    </v>
      </c>
      <c r="AP801" s="1" t="str">
        <f t="shared" si="397"/>
        <v>0</v>
      </c>
      <c r="AQ801" s="1">
        <f t="shared" si="398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9"/>
        <v/>
      </c>
      <c r="Q802" s="17" t="str">
        <f t="shared" si="400"/>
        <v xml:space="preserve"> </v>
      </c>
      <c r="R802" s="17" t="str">
        <f t="shared" si="401"/>
        <v>00</v>
      </c>
      <c r="S802" s="17" t="str">
        <f t="shared" si="402"/>
        <v xml:space="preserve"> 00</v>
      </c>
      <c r="T802" s="17" t="str">
        <f t="shared" si="410"/>
        <v xml:space="preserve">  00</v>
      </c>
      <c r="U802" s="4">
        <f t="shared" si="403"/>
        <v>0</v>
      </c>
      <c r="V802" s="17" t="str">
        <f t="shared" si="404"/>
        <v xml:space="preserve"> 0</v>
      </c>
      <c r="W802" s="17" t="str">
        <f t="shared" si="411"/>
        <v xml:space="preserve">  0</v>
      </c>
      <c r="X802" s="1" t="str">
        <f t="shared" si="405"/>
        <v>0 00000</v>
      </c>
      <c r="Y802" s="1" t="str">
        <f t="shared" si="406"/>
        <v xml:space="preserve"> 0 00000</v>
      </c>
      <c r="Z802" s="1" t="str">
        <f t="shared" si="412"/>
        <v xml:space="preserve">  0 00000</v>
      </c>
      <c r="AA802" s="1" t="str">
        <f t="shared" si="413"/>
        <v xml:space="preserve"> 000</v>
      </c>
      <c r="AB802" s="1" t="str">
        <f t="shared" si="407"/>
        <v xml:space="preserve">  000</v>
      </c>
      <c r="AC802" s="1" t="str">
        <f t="shared" si="414"/>
        <v xml:space="preserve">   000</v>
      </c>
      <c r="AD802" s="1" t="str">
        <f t="shared" si="415"/>
        <v xml:space="preserve"> </v>
      </c>
      <c r="AE802" s="1" t="str">
        <f t="shared" si="408"/>
        <v xml:space="preserve">  </v>
      </c>
      <c r="AF802" s="1" t="str">
        <f t="shared" si="416"/>
        <v xml:space="preserve">   </v>
      </c>
      <c r="AG802" s="1" t="str">
        <f t="shared" si="389"/>
        <v xml:space="preserve">  00</v>
      </c>
      <c r="AH802" s="1" t="str">
        <f t="shared" si="390"/>
        <v xml:space="preserve">  0</v>
      </c>
      <c r="AI802" s="1" t="str">
        <f t="shared" si="391"/>
        <v xml:space="preserve">  </v>
      </c>
      <c r="AJ802" s="1" t="str">
        <f t="shared" si="392"/>
        <v xml:space="preserve">   0</v>
      </c>
      <c r="AK802" s="1" t="str">
        <f t="shared" si="393"/>
        <v xml:space="preserve">   00</v>
      </c>
      <c r="AL802" s="1" t="str">
        <f t="shared" si="394"/>
        <v xml:space="preserve">   </v>
      </c>
      <c r="AM802" s="1" t="str">
        <f t="shared" si="395"/>
        <v xml:space="preserve">    00</v>
      </c>
      <c r="AN802" s="1" t="str">
        <f t="shared" si="409"/>
        <v xml:space="preserve">    0</v>
      </c>
      <c r="AO802" s="1" t="str">
        <f t="shared" si="396"/>
        <v xml:space="preserve">    </v>
      </c>
      <c r="AP802" s="1" t="str">
        <f t="shared" si="397"/>
        <v>0</v>
      </c>
      <c r="AQ802" s="1">
        <f t="shared" si="398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9"/>
        <v/>
      </c>
      <c r="Q803" s="17" t="str">
        <f t="shared" si="400"/>
        <v xml:space="preserve"> </v>
      </c>
      <c r="R803" s="17" t="str">
        <f t="shared" si="401"/>
        <v>00</v>
      </c>
      <c r="S803" s="17" t="str">
        <f t="shared" si="402"/>
        <v xml:space="preserve"> 00</v>
      </c>
      <c r="T803" s="17" t="str">
        <f t="shared" si="410"/>
        <v xml:space="preserve">  00</v>
      </c>
      <c r="U803" s="4">
        <f t="shared" si="403"/>
        <v>0</v>
      </c>
      <c r="V803" s="17" t="str">
        <f t="shared" si="404"/>
        <v xml:space="preserve"> 0</v>
      </c>
      <c r="W803" s="17" t="str">
        <f t="shared" si="411"/>
        <v xml:space="preserve">  0</v>
      </c>
      <c r="X803" s="1" t="str">
        <f t="shared" si="405"/>
        <v>0 00000</v>
      </c>
      <c r="Y803" s="1" t="str">
        <f t="shared" si="406"/>
        <v xml:space="preserve"> 0 00000</v>
      </c>
      <c r="Z803" s="1" t="str">
        <f t="shared" si="412"/>
        <v xml:space="preserve">  0 00000</v>
      </c>
      <c r="AA803" s="1" t="str">
        <f t="shared" si="413"/>
        <v xml:space="preserve"> 000</v>
      </c>
      <c r="AB803" s="1" t="str">
        <f t="shared" si="407"/>
        <v xml:space="preserve">  000</v>
      </c>
      <c r="AC803" s="1" t="str">
        <f t="shared" si="414"/>
        <v xml:space="preserve">   000</v>
      </c>
      <c r="AD803" s="1" t="str">
        <f t="shared" si="415"/>
        <v xml:space="preserve"> </v>
      </c>
      <c r="AE803" s="1" t="str">
        <f t="shared" si="408"/>
        <v xml:space="preserve">  </v>
      </c>
      <c r="AF803" s="1" t="str">
        <f t="shared" si="416"/>
        <v xml:space="preserve">   </v>
      </c>
      <c r="AG803" s="1" t="str">
        <f t="shared" si="389"/>
        <v xml:space="preserve">  00</v>
      </c>
      <c r="AH803" s="1" t="str">
        <f t="shared" si="390"/>
        <v xml:space="preserve">  0</v>
      </c>
      <c r="AI803" s="1" t="str">
        <f t="shared" si="391"/>
        <v xml:space="preserve">  </v>
      </c>
      <c r="AJ803" s="1" t="str">
        <f t="shared" si="392"/>
        <v xml:space="preserve">   0</v>
      </c>
      <c r="AK803" s="1" t="str">
        <f t="shared" si="393"/>
        <v xml:space="preserve">   00</v>
      </c>
      <c r="AL803" s="1" t="str">
        <f t="shared" si="394"/>
        <v xml:space="preserve">   </v>
      </c>
      <c r="AM803" s="1" t="str">
        <f t="shared" si="395"/>
        <v xml:space="preserve">    00</v>
      </c>
      <c r="AN803" s="1" t="str">
        <f t="shared" si="409"/>
        <v xml:space="preserve">    0</v>
      </c>
      <c r="AO803" s="1" t="str">
        <f t="shared" si="396"/>
        <v xml:space="preserve">    </v>
      </c>
      <c r="AP803" s="1" t="str">
        <f t="shared" si="397"/>
        <v>0</v>
      </c>
      <c r="AQ803" s="1">
        <f t="shared" si="398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9"/>
        <v/>
      </c>
      <c r="Q804" s="17" t="str">
        <f t="shared" si="400"/>
        <v xml:space="preserve"> </v>
      </c>
      <c r="R804" s="17" t="str">
        <f t="shared" si="401"/>
        <v>00</v>
      </c>
      <c r="S804" s="17" t="str">
        <f t="shared" si="402"/>
        <v xml:space="preserve"> 00</v>
      </c>
      <c r="T804" s="17" t="str">
        <f t="shared" si="410"/>
        <v xml:space="preserve">  00</v>
      </c>
      <c r="U804" s="4">
        <f t="shared" si="403"/>
        <v>0</v>
      </c>
      <c r="V804" s="17" t="str">
        <f t="shared" si="404"/>
        <v xml:space="preserve"> 0</v>
      </c>
      <c r="W804" s="17" t="str">
        <f t="shared" si="411"/>
        <v xml:space="preserve">  0</v>
      </c>
      <c r="X804" s="1" t="str">
        <f t="shared" si="405"/>
        <v>0 00000</v>
      </c>
      <c r="Y804" s="1" t="str">
        <f t="shared" si="406"/>
        <v xml:space="preserve"> 0 00000</v>
      </c>
      <c r="Z804" s="1" t="str">
        <f t="shared" si="412"/>
        <v xml:space="preserve">  0 00000</v>
      </c>
      <c r="AA804" s="1" t="str">
        <f t="shared" si="413"/>
        <v xml:space="preserve"> 000</v>
      </c>
      <c r="AB804" s="1" t="str">
        <f t="shared" si="407"/>
        <v xml:space="preserve">  000</v>
      </c>
      <c r="AC804" s="1" t="str">
        <f t="shared" si="414"/>
        <v xml:space="preserve">   000</v>
      </c>
      <c r="AD804" s="1" t="str">
        <f t="shared" si="415"/>
        <v xml:space="preserve"> </v>
      </c>
      <c r="AE804" s="1" t="str">
        <f t="shared" si="408"/>
        <v xml:space="preserve">  </v>
      </c>
      <c r="AF804" s="1" t="str">
        <f t="shared" si="416"/>
        <v xml:space="preserve">   </v>
      </c>
      <c r="AG804" s="1" t="str">
        <f t="shared" si="389"/>
        <v xml:space="preserve">  00</v>
      </c>
      <c r="AH804" s="1" t="str">
        <f t="shared" si="390"/>
        <v xml:space="preserve">  0</v>
      </c>
      <c r="AI804" s="1" t="str">
        <f t="shared" si="391"/>
        <v xml:space="preserve">  </v>
      </c>
      <c r="AJ804" s="1" t="str">
        <f t="shared" si="392"/>
        <v xml:space="preserve">   0</v>
      </c>
      <c r="AK804" s="1" t="str">
        <f t="shared" si="393"/>
        <v xml:space="preserve">   00</v>
      </c>
      <c r="AL804" s="1" t="str">
        <f t="shared" si="394"/>
        <v xml:space="preserve">   </v>
      </c>
      <c r="AM804" s="1" t="str">
        <f t="shared" si="395"/>
        <v xml:space="preserve">    00</v>
      </c>
      <c r="AN804" s="1" t="str">
        <f t="shared" si="409"/>
        <v xml:space="preserve">    0</v>
      </c>
      <c r="AO804" s="1" t="str">
        <f t="shared" si="396"/>
        <v xml:space="preserve">    </v>
      </c>
      <c r="AP804" s="1" t="str">
        <f t="shared" si="397"/>
        <v>0</v>
      </c>
      <c r="AQ804" s="1">
        <f t="shared" si="398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9"/>
        <v/>
      </c>
      <c r="Q805" s="17" t="str">
        <f t="shared" si="400"/>
        <v xml:space="preserve"> </v>
      </c>
      <c r="R805" s="17" t="str">
        <f t="shared" si="401"/>
        <v>00</v>
      </c>
      <c r="S805" s="17" t="str">
        <f t="shared" si="402"/>
        <v xml:space="preserve"> 00</v>
      </c>
      <c r="T805" s="17" t="str">
        <f t="shared" si="410"/>
        <v xml:space="preserve">  00</v>
      </c>
      <c r="U805" s="4">
        <f t="shared" si="403"/>
        <v>0</v>
      </c>
      <c r="V805" s="17" t="str">
        <f t="shared" si="404"/>
        <v xml:space="preserve"> 0</v>
      </c>
      <c r="W805" s="17" t="str">
        <f t="shared" si="411"/>
        <v xml:space="preserve">  0</v>
      </c>
      <c r="X805" s="1" t="str">
        <f t="shared" si="405"/>
        <v>0 00000</v>
      </c>
      <c r="Y805" s="1" t="str">
        <f t="shared" si="406"/>
        <v xml:space="preserve"> 0 00000</v>
      </c>
      <c r="Z805" s="1" t="str">
        <f t="shared" si="412"/>
        <v xml:space="preserve">  0 00000</v>
      </c>
      <c r="AA805" s="1" t="str">
        <f t="shared" si="413"/>
        <v xml:space="preserve"> 000</v>
      </c>
      <c r="AB805" s="1" t="str">
        <f t="shared" si="407"/>
        <v xml:space="preserve">  000</v>
      </c>
      <c r="AC805" s="1" t="str">
        <f t="shared" si="414"/>
        <v xml:space="preserve">   000</v>
      </c>
      <c r="AD805" s="1" t="str">
        <f t="shared" si="415"/>
        <v xml:space="preserve"> </v>
      </c>
      <c r="AE805" s="1" t="str">
        <f t="shared" si="408"/>
        <v xml:space="preserve">  </v>
      </c>
      <c r="AF805" s="1" t="str">
        <f t="shared" si="416"/>
        <v xml:space="preserve">   </v>
      </c>
      <c r="AG805" s="1" t="str">
        <f t="shared" si="389"/>
        <v xml:space="preserve">  00</v>
      </c>
      <c r="AH805" s="1" t="str">
        <f t="shared" si="390"/>
        <v xml:space="preserve">  0</v>
      </c>
      <c r="AI805" s="1" t="str">
        <f t="shared" si="391"/>
        <v xml:space="preserve">  </v>
      </c>
      <c r="AJ805" s="1" t="str">
        <f t="shared" si="392"/>
        <v xml:space="preserve">   0</v>
      </c>
      <c r="AK805" s="1" t="str">
        <f t="shared" si="393"/>
        <v xml:space="preserve">   00</v>
      </c>
      <c r="AL805" s="1" t="str">
        <f t="shared" si="394"/>
        <v xml:space="preserve">   </v>
      </c>
      <c r="AM805" s="1" t="str">
        <f t="shared" si="395"/>
        <v xml:space="preserve">    00</v>
      </c>
      <c r="AN805" s="1" t="str">
        <f t="shared" si="409"/>
        <v xml:space="preserve">    0</v>
      </c>
      <c r="AO805" s="1" t="str">
        <f t="shared" si="396"/>
        <v xml:space="preserve">    </v>
      </c>
      <c r="AP805" s="1" t="str">
        <f t="shared" si="397"/>
        <v>0</v>
      </c>
      <c r="AQ805" s="1">
        <f t="shared" si="398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9"/>
        <v/>
      </c>
      <c r="Q806" s="17" t="str">
        <f t="shared" si="400"/>
        <v xml:space="preserve"> </v>
      </c>
      <c r="R806" s="17" t="str">
        <f t="shared" si="401"/>
        <v>00</v>
      </c>
      <c r="S806" s="17" t="str">
        <f t="shared" si="402"/>
        <v xml:space="preserve"> 00</v>
      </c>
      <c r="T806" s="17" t="str">
        <f t="shared" si="410"/>
        <v xml:space="preserve">  00</v>
      </c>
      <c r="U806" s="4">
        <f t="shared" si="403"/>
        <v>0</v>
      </c>
      <c r="V806" s="17" t="str">
        <f t="shared" si="404"/>
        <v xml:space="preserve"> 0</v>
      </c>
      <c r="W806" s="17" t="str">
        <f t="shared" si="411"/>
        <v xml:space="preserve">  0</v>
      </c>
      <c r="X806" s="1" t="str">
        <f t="shared" si="405"/>
        <v>0 00000</v>
      </c>
      <c r="Y806" s="1" t="str">
        <f t="shared" si="406"/>
        <v xml:space="preserve"> 0 00000</v>
      </c>
      <c r="Z806" s="1" t="str">
        <f t="shared" si="412"/>
        <v xml:space="preserve">  0 00000</v>
      </c>
      <c r="AA806" s="1" t="str">
        <f t="shared" si="413"/>
        <v xml:space="preserve"> 000</v>
      </c>
      <c r="AB806" s="1" t="str">
        <f t="shared" si="407"/>
        <v xml:space="preserve">  000</v>
      </c>
      <c r="AC806" s="1" t="str">
        <f t="shared" si="414"/>
        <v xml:space="preserve">   000</v>
      </c>
      <c r="AD806" s="1" t="str">
        <f t="shared" si="415"/>
        <v xml:space="preserve"> </v>
      </c>
      <c r="AE806" s="1" t="str">
        <f t="shared" si="408"/>
        <v xml:space="preserve">  </v>
      </c>
      <c r="AF806" s="1" t="str">
        <f t="shared" si="416"/>
        <v xml:space="preserve">   </v>
      </c>
      <c r="AG806" s="1" t="str">
        <f t="shared" si="389"/>
        <v xml:space="preserve">  00</v>
      </c>
      <c r="AH806" s="1" t="str">
        <f t="shared" si="390"/>
        <v xml:space="preserve">  0</v>
      </c>
      <c r="AI806" s="1" t="str">
        <f t="shared" si="391"/>
        <v xml:space="preserve">  </v>
      </c>
      <c r="AJ806" s="1" t="str">
        <f t="shared" si="392"/>
        <v xml:space="preserve">   0</v>
      </c>
      <c r="AK806" s="1" t="str">
        <f t="shared" si="393"/>
        <v xml:space="preserve">   00</v>
      </c>
      <c r="AL806" s="1" t="str">
        <f t="shared" si="394"/>
        <v xml:space="preserve">   </v>
      </c>
      <c r="AM806" s="1" t="str">
        <f t="shared" si="395"/>
        <v xml:space="preserve">    00</v>
      </c>
      <c r="AN806" s="1" t="str">
        <f t="shared" si="409"/>
        <v xml:space="preserve">    0</v>
      </c>
      <c r="AO806" s="1" t="str">
        <f t="shared" si="396"/>
        <v xml:space="preserve">    </v>
      </c>
      <c r="AP806" s="1" t="str">
        <f t="shared" si="397"/>
        <v>0</v>
      </c>
      <c r="AQ806" s="1">
        <f t="shared" si="398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9"/>
        <v/>
      </c>
      <c r="Q807" s="17" t="str">
        <f t="shared" si="400"/>
        <v xml:space="preserve"> </v>
      </c>
      <c r="R807" s="17" t="str">
        <f t="shared" si="401"/>
        <v>00</v>
      </c>
      <c r="S807" s="17" t="str">
        <f t="shared" si="402"/>
        <v xml:space="preserve"> 00</v>
      </c>
      <c r="T807" s="17" t="str">
        <f t="shared" si="410"/>
        <v xml:space="preserve">  00</v>
      </c>
      <c r="U807" s="4">
        <f t="shared" si="403"/>
        <v>0</v>
      </c>
      <c r="V807" s="17" t="str">
        <f t="shared" si="404"/>
        <v xml:space="preserve"> 0</v>
      </c>
      <c r="W807" s="17" t="str">
        <f t="shared" si="411"/>
        <v xml:space="preserve">  0</v>
      </c>
      <c r="X807" s="1" t="str">
        <f t="shared" si="405"/>
        <v>0 00000</v>
      </c>
      <c r="Y807" s="1" t="str">
        <f t="shared" si="406"/>
        <v xml:space="preserve"> 0 00000</v>
      </c>
      <c r="Z807" s="1" t="str">
        <f t="shared" si="412"/>
        <v xml:space="preserve">  0 00000</v>
      </c>
      <c r="AA807" s="1" t="str">
        <f t="shared" si="413"/>
        <v xml:space="preserve"> 000</v>
      </c>
      <c r="AB807" s="1" t="str">
        <f t="shared" si="407"/>
        <v xml:space="preserve">  000</v>
      </c>
      <c r="AC807" s="1" t="str">
        <f t="shared" si="414"/>
        <v xml:space="preserve">   000</v>
      </c>
      <c r="AD807" s="1" t="str">
        <f t="shared" si="415"/>
        <v xml:space="preserve"> </v>
      </c>
      <c r="AE807" s="1" t="str">
        <f t="shared" si="408"/>
        <v xml:space="preserve">  </v>
      </c>
      <c r="AF807" s="1" t="str">
        <f t="shared" si="416"/>
        <v xml:space="preserve">   </v>
      </c>
      <c r="AG807" s="1" t="str">
        <f t="shared" si="389"/>
        <v xml:space="preserve">  00</v>
      </c>
      <c r="AH807" s="1" t="str">
        <f t="shared" si="390"/>
        <v xml:space="preserve">  0</v>
      </c>
      <c r="AI807" s="1" t="str">
        <f t="shared" si="391"/>
        <v xml:space="preserve">  </v>
      </c>
      <c r="AJ807" s="1" t="str">
        <f t="shared" si="392"/>
        <v xml:space="preserve">   0</v>
      </c>
      <c r="AK807" s="1" t="str">
        <f t="shared" si="393"/>
        <v xml:space="preserve">   00</v>
      </c>
      <c r="AL807" s="1" t="str">
        <f t="shared" si="394"/>
        <v xml:space="preserve">   </v>
      </c>
      <c r="AM807" s="1" t="str">
        <f t="shared" si="395"/>
        <v xml:space="preserve">    00</v>
      </c>
      <c r="AN807" s="1" t="str">
        <f t="shared" si="409"/>
        <v xml:space="preserve">    0</v>
      </c>
      <c r="AO807" s="1" t="str">
        <f t="shared" si="396"/>
        <v xml:space="preserve">    </v>
      </c>
      <c r="AP807" s="1" t="str">
        <f t="shared" si="397"/>
        <v>0</v>
      </c>
      <c r="AQ807" s="1">
        <f t="shared" si="398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9"/>
        <v/>
      </c>
      <c r="Q808" s="17" t="str">
        <f t="shared" si="400"/>
        <v xml:space="preserve"> </v>
      </c>
      <c r="R808" s="17" t="str">
        <f t="shared" si="401"/>
        <v>00</v>
      </c>
      <c r="S808" s="17" t="str">
        <f t="shared" si="402"/>
        <v xml:space="preserve"> 00</v>
      </c>
      <c r="T808" s="17" t="str">
        <f t="shared" si="410"/>
        <v xml:space="preserve">  00</v>
      </c>
      <c r="U808" s="4">
        <f t="shared" si="403"/>
        <v>0</v>
      </c>
      <c r="V808" s="17" t="str">
        <f t="shared" si="404"/>
        <v xml:space="preserve"> 0</v>
      </c>
      <c r="W808" s="17" t="str">
        <f t="shared" si="411"/>
        <v xml:space="preserve">  0</v>
      </c>
      <c r="X808" s="1" t="str">
        <f t="shared" si="405"/>
        <v>0 00000</v>
      </c>
      <c r="Y808" s="1" t="str">
        <f t="shared" si="406"/>
        <v xml:space="preserve"> 0 00000</v>
      </c>
      <c r="Z808" s="1" t="str">
        <f t="shared" si="412"/>
        <v xml:space="preserve">  0 00000</v>
      </c>
      <c r="AA808" s="1" t="str">
        <f t="shared" si="413"/>
        <v xml:space="preserve"> 000</v>
      </c>
      <c r="AB808" s="1" t="str">
        <f t="shared" si="407"/>
        <v xml:space="preserve">  000</v>
      </c>
      <c r="AC808" s="1" t="str">
        <f t="shared" si="414"/>
        <v xml:space="preserve">   000</v>
      </c>
      <c r="AD808" s="1" t="str">
        <f t="shared" si="415"/>
        <v xml:space="preserve"> </v>
      </c>
      <c r="AE808" s="1" t="str">
        <f t="shared" si="408"/>
        <v xml:space="preserve">  </v>
      </c>
      <c r="AF808" s="1" t="str">
        <f t="shared" si="416"/>
        <v xml:space="preserve">   </v>
      </c>
      <c r="AG808" s="1" t="str">
        <f t="shared" si="389"/>
        <v xml:space="preserve">  00</v>
      </c>
      <c r="AH808" s="1" t="str">
        <f t="shared" si="390"/>
        <v xml:space="preserve">  0</v>
      </c>
      <c r="AI808" s="1" t="str">
        <f t="shared" si="391"/>
        <v xml:space="preserve">  </v>
      </c>
      <c r="AJ808" s="1" t="str">
        <f t="shared" si="392"/>
        <v xml:space="preserve">   0</v>
      </c>
      <c r="AK808" s="1" t="str">
        <f t="shared" si="393"/>
        <v xml:space="preserve">   00</v>
      </c>
      <c r="AL808" s="1" t="str">
        <f t="shared" si="394"/>
        <v xml:space="preserve">   </v>
      </c>
      <c r="AM808" s="1" t="str">
        <f t="shared" si="395"/>
        <v xml:space="preserve">    00</v>
      </c>
      <c r="AN808" s="1" t="str">
        <f t="shared" si="409"/>
        <v xml:space="preserve">    0</v>
      </c>
      <c r="AO808" s="1" t="str">
        <f t="shared" si="396"/>
        <v xml:space="preserve">    </v>
      </c>
      <c r="AP808" s="1" t="str">
        <f t="shared" si="397"/>
        <v>0</v>
      </c>
      <c r="AQ808" s="1">
        <f t="shared" si="398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9"/>
        <v/>
      </c>
      <c r="Q809" s="17" t="str">
        <f t="shared" si="400"/>
        <v xml:space="preserve"> </v>
      </c>
      <c r="R809" s="17" t="str">
        <f t="shared" si="401"/>
        <v>00</v>
      </c>
      <c r="S809" s="17" t="str">
        <f t="shared" si="402"/>
        <v xml:space="preserve"> 00</v>
      </c>
      <c r="T809" s="17" t="str">
        <f t="shared" si="410"/>
        <v xml:space="preserve">  00</v>
      </c>
      <c r="U809" s="4">
        <f t="shared" si="403"/>
        <v>0</v>
      </c>
      <c r="V809" s="17" t="str">
        <f t="shared" si="404"/>
        <v xml:space="preserve"> 0</v>
      </c>
      <c r="W809" s="17" t="str">
        <f t="shared" si="411"/>
        <v xml:space="preserve">  0</v>
      </c>
      <c r="X809" s="1" t="str">
        <f t="shared" si="405"/>
        <v>0 00000</v>
      </c>
      <c r="Y809" s="1" t="str">
        <f t="shared" si="406"/>
        <v xml:space="preserve"> 0 00000</v>
      </c>
      <c r="Z809" s="1" t="str">
        <f t="shared" si="412"/>
        <v xml:space="preserve">  0 00000</v>
      </c>
      <c r="AA809" s="1" t="str">
        <f t="shared" si="413"/>
        <v xml:space="preserve"> 000</v>
      </c>
      <c r="AB809" s="1" t="str">
        <f t="shared" si="407"/>
        <v xml:space="preserve">  000</v>
      </c>
      <c r="AC809" s="1" t="str">
        <f t="shared" si="414"/>
        <v xml:space="preserve">   000</v>
      </c>
      <c r="AD809" s="1" t="str">
        <f t="shared" si="415"/>
        <v xml:space="preserve"> </v>
      </c>
      <c r="AE809" s="1" t="str">
        <f t="shared" si="408"/>
        <v xml:space="preserve">  </v>
      </c>
      <c r="AF809" s="1" t="str">
        <f t="shared" si="416"/>
        <v xml:space="preserve">   </v>
      </c>
      <c r="AG809" s="1" t="str">
        <f t="shared" si="389"/>
        <v xml:space="preserve">  00</v>
      </c>
      <c r="AH809" s="1" t="str">
        <f t="shared" si="390"/>
        <v xml:space="preserve">  0</v>
      </c>
      <c r="AI809" s="1" t="str">
        <f t="shared" si="391"/>
        <v xml:space="preserve">  </v>
      </c>
      <c r="AJ809" s="1" t="str">
        <f t="shared" si="392"/>
        <v xml:space="preserve">   0</v>
      </c>
      <c r="AK809" s="1" t="str">
        <f t="shared" si="393"/>
        <v xml:space="preserve">   00</v>
      </c>
      <c r="AL809" s="1" t="str">
        <f t="shared" si="394"/>
        <v xml:space="preserve">   </v>
      </c>
      <c r="AM809" s="1" t="str">
        <f t="shared" si="395"/>
        <v xml:space="preserve">    00</v>
      </c>
      <c r="AN809" s="1" t="str">
        <f t="shared" si="409"/>
        <v xml:space="preserve">    0</v>
      </c>
      <c r="AO809" s="1" t="str">
        <f t="shared" si="396"/>
        <v xml:space="preserve">    </v>
      </c>
      <c r="AP809" s="1" t="str">
        <f t="shared" si="397"/>
        <v>0</v>
      </c>
      <c r="AQ809" s="1">
        <f t="shared" si="398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9"/>
        <v/>
      </c>
      <c r="Q810" s="17" t="str">
        <f t="shared" si="400"/>
        <v xml:space="preserve"> </v>
      </c>
      <c r="R810" s="17" t="str">
        <f t="shared" si="401"/>
        <v>00</v>
      </c>
      <c r="S810" s="17" t="str">
        <f t="shared" si="402"/>
        <v xml:space="preserve"> 00</v>
      </c>
      <c r="T810" s="17" t="str">
        <f t="shared" si="410"/>
        <v xml:space="preserve">  00</v>
      </c>
      <c r="U810" s="4">
        <f t="shared" si="403"/>
        <v>0</v>
      </c>
      <c r="V810" s="17" t="str">
        <f t="shared" si="404"/>
        <v xml:space="preserve"> 0</v>
      </c>
      <c r="W810" s="17" t="str">
        <f t="shared" si="411"/>
        <v xml:space="preserve">  0</v>
      </c>
      <c r="X810" s="1" t="str">
        <f t="shared" si="405"/>
        <v>0 00000</v>
      </c>
      <c r="Y810" s="1" t="str">
        <f t="shared" si="406"/>
        <v xml:space="preserve"> 0 00000</v>
      </c>
      <c r="Z810" s="1" t="str">
        <f t="shared" si="412"/>
        <v xml:space="preserve">  0 00000</v>
      </c>
      <c r="AA810" s="1" t="str">
        <f t="shared" si="413"/>
        <v xml:space="preserve"> 000</v>
      </c>
      <c r="AB810" s="1" t="str">
        <f t="shared" si="407"/>
        <v xml:space="preserve">  000</v>
      </c>
      <c r="AC810" s="1" t="str">
        <f t="shared" si="414"/>
        <v xml:space="preserve">   000</v>
      </c>
      <c r="AD810" s="1" t="str">
        <f t="shared" si="415"/>
        <v xml:space="preserve"> </v>
      </c>
      <c r="AE810" s="1" t="str">
        <f t="shared" si="408"/>
        <v xml:space="preserve">  </v>
      </c>
      <c r="AF810" s="1" t="str">
        <f t="shared" si="416"/>
        <v xml:space="preserve">   </v>
      </c>
      <c r="AG810" s="1" t="str">
        <f t="shared" si="389"/>
        <v xml:space="preserve">  00</v>
      </c>
      <c r="AH810" s="1" t="str">
        <f t="shared" si="390"/>
        <v xml:space="preserve">  0</v>
      </c>
      <c r="AI810" s="1" t="str">
        <f t="shared" si="391"/>
        <v xml:space="preserve">  </v>
      </c>
      <c r="AJ810" s="1" t="str">
        <f t="shared" si="392"/>
        <v xml:space="preserve">   0</v>
      </c>
      <c r="AK810" s="1" t="str">
        <f t="shared" si="393"/>
        <v xml:space="preserve">   00</v>
      </c>
      <c r="AL810" s="1" t="str">
        <f t="shared" si="394"/>
        <v xml:space="preserve">   </v>
      </c>
      <c r="AM810" s="1" t="str">
        <f t="shared" si="395"/>
        <v xml:space="preserve">    00</v>
      </c>
      <c r="AN810" s="1" t="str">
        <f t="shared" si="409"/>
        <v xml:space="preserve">    0</v>
      </c>
      <c r="AO810" s="1" t="str">
        <f t="shared" si="396"/>
        <v xml:space="preserve">    </v>
      </c>
      <c r="AP810" s="1" t="str">
        <f t="shared" si="397"/>
        <v>0</v>
      </c>
      <c r="AQ810" s="1">
        <f t="shared" si="398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9"/>
        <v/>
      </c>
      <c r="Q811" s="17" t="str">
        <f t="shared" si="400"/>
        <v xml:space="preserve"> </v>
      </c>
      <c r="R811" s="17" t="str">
        <f t="shared" si="401"/>
        <v>00</v>
      </c>
      <c r="S811" s="17" t="str">
        <f t="shared" si="402"/>
        <v xml:space="preserve"> 00</v>
      </c>
      <c r="T811" s="17" t="str">
        <f t="shared" si="410"/>
        <v xml:space="preserve">  00</v>
      </c>
      <c r="U811" s="4">
        <f t="shared" si="403"/>
        <v>0</v>
      </c>
      <c r="V811" s="17" t="str">
        <f t="shared" si="404"/>
        <v xml:space="preserve"> 0</v>
      </c>
      <c r="W811" s="17" t="str">
        <f t="shared" si="411"/>
        <v xml:space="preserve">  0</v>
      </c>
      <c r="X811" s="1" t="str">
        <f t="shared" si="405"/>
        <v>0 00000</v>
      </c>
      <c r="Y811" s="1" t="str">
        <f t="shared" si="406"/>
        <v xml:space="preserve"> 0 00000</v>
      </c>
      <c r="Z811" s="1" t="str">
        <f t="shared" si="412"/>
        <v xml:space="preserve">  0 00000</v>
      </c>
      <c r="AA811" s="1" t="str">
        <f t="shared" si="413"/>
        <v xml:space="preserve"> 000</v>
      </c>
      <c r="AB811" s="1" t="str">
        <f t="shared" si="407"/>
        <v xml:space="preserve">  000</v>
      </c>
      <c r="AC811" s="1" t="str">
        <f t="shared" si="414"/>
        <v xml:space="preserve">   000</v>
      </c>
      <c r="AD811" s="1" t="str">
        <f t="shared" si="415"/>
        <v xml:space="preserve"> </v>
      </c>
      <c r="AE811" s="1" t="str">
        <f t="shared" si="408"/>
        <v xml:space="preserve">  </v>
      </c>
      <c r="AF811" s="1" t="str">
        <f t="shared" si="416"/>
        <v xml:space="preserve">   </v>
      </c>
      <c r="AG811" s="1" t="str">
        <f t="shared" si="389"/>
        <v xml:space="preserve">  00</v>
      </c>
      <c r="AH811" s="1" t="str">
        <f t="shared" si="390"/>
        <v xml:space="preserve">  0</v>
      </c>
      <c r="AI811" s="1" t="str">
        <f t="shared" si="391"/>
        <v xml:space="preserve">  </v>
      </c>
      <c r="AJ811" s="1" t="str">
        <f t="shared" si="392"/>
        <v xml:space="preserve">   0</v>
      </c>
      <c r="AK811" s="1" t="str">
        <f t="shared" si="393"/>
        <v xml:space="preserve">   00</v>
      </c>
      <c r="AL811" s="1" t="str">
        <f t="shared" si="394"/>
        <v xml:space="preserve">   </v>
      </c>
      <c r="AM811" s="1" t="str">
        <f t="shared" si="395"/>
        <v xml:space="preserve">    00</v>
      </c>
      <c r="AN811" s="1" t="str">
        <f t="shared" si="409"/>
        <v xml:space="preserve">    0</v>
      </c>
      <c r="AO811" s="1" t="str">
        <f t="shared" si="396"/>
        <v xml:space="preserve">    </v>
      </c>
      <c r="AP811" s="1" t="str">
        <f t="shared" si="397"/>
        <v>0</v>
      </c>
      <c r="AQ811" s="1">
        <f t="shared" si="398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9"/>
        <v/>
      </c>
      <c r="Q812" s="17" t="str">
        <f t="shared" si="400"/>
        <v xml:space="preserve"> </v>
      </c>
      <c r="R812" s="17" t="str">
        <f t="shared" si="401"/>
        <v>00</v>
      </c>
      <c r="S812" s="17" t="str">
        <f t="shared" si="402"/>
        <v xml:space="preserve"> 00</v>
      </c>
      <c r="T812" s="17" t="str">
        <f t="shared" si="410"/>
        <v xml:space="preserve">  00</v>
      </c>
      <c r="U812" s="4">
        <f t="shared" si="403"/>
        <v>0</v>
      </c>
      <c r="V812" s="17" t="str">
        <f t="shared" si="404"/>
        <v xml:space="preserve"> 0</v>
      </c>
      <c r="W812" s="17" t="str">
        <f t="shared" si="411"/>
        <v xml:space="preserve">  0</v>
      </c>
      <c r="X812" s="1" t="str">
        <f t="shared" si="405"/>
        <v>0 00000</v>
      </c>
      <c r="Y812" s="1" t="str">
        <f t="shared" si="406"/>
        <v xml:space="preserve"> 0 00000</v>
      </c>
      <c r="Z812" s="1" t="str">
        <f t="shared" si="412"/>
        <v xml:space="preserve">  0 00000</v>
      </c>
      <c r="AA812" s="1" t="str">
        <f t="shared" si="413"/>
        <v xml:space="preserve"> 000</v>
      </c>
      <c r="AB812" s="1" t="str">
        <f t="shared" si="407"/>
        <v xml:space="preserve">  000</v>
      </c>
      <c r="AC812" s="1" t="str">
        <f t="shared" si="414"/>
        <v xml:space="preserve">   000</v>
      </c>
      <c r="AD812" s="1" t="str">
        <f t="shared" si="415"/>
        <v xml:space="preserve"> </v>
      </c>
      <c r="AE812" s="1" t="str">
        <f t="shared" si="408"/>
        <v xml:space="preserve">  </v>
      </c>
      <c r="AF812" s="1" t="str">
        <f t="shared" si="416"/>
        <v xml:space="preserve">   </v>
      </c>
      <c r="AG812" s="1" t="str">
        <f t="shared" si="389"/>
        <v xml:space="preserve">  00</v>
      </c>
      <c r="AH812" s="1" t="str">
        <f t="shared" si="390"/>
        <v xml:space="preserve">  0</v>
      </c>
      <c r="AI812" s="1" t="str">
        <f t="shared" si="391"/>
        <v xml:space="preserve">  </v>
      </c>
      <c r="AJ812" s="1" t="str">
        <f t="shared" si="392"/>
        <v xml:space="preserve">   0</v>
      </c>
      <c r="AK812" s="1" t="str">
        <f t="shared" si="393"/>
        <v xml:space="preserve">   00</v>
      </c>
      <c r="AL812" s="1" t="str">
        <f t="shared" si="394"/>
        <v xml:space="preserve">   </v>
      </c>
      <c r="AM812" s="1" t="str">
        <f t="shared" si="395"/>
        <v xml:space="preserve">    00</v>
      </c>
      <c r="AN812" s="1" t="str">
        <f t="shared" si="409"/>
        <v xml:space="preserve">    0</v>
      </c>
      <c r="AO812" s="1" t="str">
        <f t="shared" si="396"/>
        <v xml:space="preserve">    </v>
      </c>
      <c r="AP812" s="1" t="str">
        <f t="shared" si="397"/>
        <v>0</v>
      </c>
      <c r="AQ812" s="1">
        <f t="shared" si="398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9"/>
        <v/>
      </c>
      <c r="Q813" s="17" t="str">
        <f t="shared" si="400"/>
        <v xml:space="preserve"> </v>
      </c>
      <c r="R813" s="17" t="str">
        <f t="shared" si="401"/>
        <v>00</v>
      </c>
      <c r="S813" s="17" t="str">
        <f t="shared" si="402"/>
        <v xml:space="preserve"> 00</v>
      </c>
      <c r="T813" s="17" t="str">
        <f t="shared" si="410"/>
        <v xml:space="preserve">  00</v>
      </c>
      <c r="U813" s="4">
        <f t="shared" si="403"/>
        <v>0</v>
      </c>
      <c r="V813" s="17" t="str">
        <f t="shared" si="404"/>
        <v xml:space="preserve"> 0</v>
      </c>
      <c r="W813" s="17" t="str">
        <f t="shared" si="411"/>
        <v xml:space="preserve">  0</v>
      </c>
      <c r="X813" s="1" t="str">
        <f t="shared" si="405"/>
        <v>0 00000</v>
      </c>
      <c r="Y813" s="1" t="str">
        <f t="shared" si="406"/>
        <v xml:space="preserve"> 0 00000</v>
      </c>
      <c r="Z813" s="1" t="str">
        <f t="shared" si="412"/>
        <v xml:space="preserve">  0 00000</v>
      </c>
      <c r="AA813" s="1" t="str">
        <f t="shared" si="413"/>
        <v xml:space="preserve"> 000</v>
      </c>
      <c r="AB813" s="1" t="str">
        <f t="shared" si="407"/>
        <v xml:space="preserve">  000</v>
      </c>
      <c r="AC813" s="1" t="str">
        <f t="shared" si="414"/>
        <v xml:space="preserve">   000</v>
      </c>
      <c r="AD813" s="1" t="str">
        <f t="shared" si="415"/>
        <v xml:space="preserve"> </v>
      </c>
      <c r="AE813" s="1" t="str">
        <f t="shared" si="408"/>
        <v xml:space="preserve">  </v>
      </c>
      <c r="AF813" s="1" t="str">
        <f t="shared" si="416"/>
        <v xml:space="preserve">   </v>
      </c>
      <c r="AG813" s="1" t="str">
        <f t="shared" si="389"/>
        <v xml:space="preserve">  00</v>
      </c>
      <c r="AH813" s="1" t="str">
        <f t="shared" si="390"/>
        <v xml:space="preserve">  0</v>
      </c>
      <c r="AI813" s="1" t="str">
        <f t="shared" si="391"/>
        <v xml:space="preserve">  </v>
      </c>
      <c r="AJ813" s="1" t="str">
        <f t="shared" si="392"/>
        <v xml:space="preserve">   0</v>
      </c>
      <c r="AK813" s="1" t="str">
        <f t="shared" si="393"/>
        <v xml:space="preserve">   00</v>
      </c>
      <c r="AL813" s="1" t="str">
        <f t="shared" si="394"/>
        <v xml:space="preserve">   </v>
      </c>
      <c r="AM813" s="1" t="str">
        <f t="shared" si="395"/>
        <v xml:space="preserve">    00</v>
      </c>
      <c r="AN813" s="1" t="str">
        <f t="shared" si="409"/>
        <v xml:space="preserve">    0</v>
      </c>
      <c r="AO813" s="1" t="str">
        <f t="shared" si="396"/>
        <v xml:space="preserve">    </v>
      </c>
      <c r="AP813" s="1" t="str">
        <f t="shared" si="397"/>
        <v>0</v>
      </c>
      <c r="AQ813" s="1">
        <f t="shared" si="398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9"/>
        <v/>
      </c>
      <c r="Q814" s="17" t="str">
        <f t="shared" si="400"/>
        <v xml:space="preserve"> </v>
      </c>
      <c r="R814" s="17" t="str">
        <f t="shared" si="401"/>
        <v>00</v>
      </c>
      <c r="S814" s="17" t="str">
        <f t="shared" si="402"/>
        <v xml:space="preserve"> 00</v>
      </c>
      <c r="T814" s="17" t="str">
        <f t="shared" si="410"/>
        <v xml:space="preserve">  00</v>
      </c>
      <c r="U814" s="4">
        <f t="shared" si="403"/>
        <v>0</v>
      </c>
      <c r="V814" s="17" t="str">
        <f t="shared" si="404"/>
        <v xml:space="preserve"> 0</v>
      </c>
      <c r="W814" s="17" t="str">
        <f t="shared" si="411"/>
        <v xml:space="preserve">  0</v>
      </c>
      <c r="X814" s="1" t="str">
        <f t="shared" si="405"/>
        <v>0 00000</v>
      </c>
      <c r="Y814" s="1" t="str">
        <f t="shared" si="406"/>
        <v xml:space="preserve"> 0 00000</v>
      </c>
      <c r="Z814" s="1" t="str">
        <f t="shared" si="412"/>
        <v xml:space="preserve">  0 00000</v>
      </c>
      <c r="AA814" s="1" t="str">
        <f t="shared" si="413"/>
        <v xml:space="preserve"> 000</v>
      </c>
      <c r="AB814" s="1" t="str">
        <f t="shared" si="407"/>
        <v xml:space="preserve">  000</v>
      </c>
      <c r="AC814" s="1" t="str">
        <f t="shared" si="414"/>
        <v xml:space="preserve">   000</v>
      </c>
      <c r="AD814" s="1" t="str">
        <f t="shared" si="415"/>
        <v xml:space="preserve"> </v>
      </c>
      <c r="AE814" s="1" t="str">
        <f t="shared" si="408"/>
        <v xml:space="preserve">  </v>
      </c>
      <c r="AF814" s="1" t="str">
        <f t="shared" si="416"/>
        <v xml:space="preserve">   </v>
      </c>
      <c r="AG814" s="1" t="str">
        <f t="shared" si="389"/>
        <v xml:space="preserve">  00</v>
      </c>
      <c r="AH814" s="1" t="str">
        <f t="shared" si="390"/>
        <v xml:space="preserve">  0</v>
      </c>
      <c r="AI814" s="1" t="str">
        <f t="shared" si="391"/>
        <v xml:space="preserve">  </v>
      </c>
      <c r="AJ814" s="1" t="str">
        <f t="shared" si="392"/>
        <v xml:space="preserve">   0</v>
      </c>
      <c r="AK814" s="1" t="str">
        <f t="shared" si="393"/>
        <v xml:space="preserve">   00</v>
      </c>
      <c r="AL814" s="1" t="str">
        <f t="shared" si="394"/>
        <v xml:space="preserve">   </v>
      </c>
      <c r="AM814" s="1" t="str">
        <f t="shared" si="395"/>
        <v xml:space="preserve">    00</v>
      </c>
      <c r="AN814" s="1" t="str">
        <f t="shared" si="409"/>
        <v xml:space="preserve">    0</v>
      </c>
      <c r="AO814" s="1" t="str">
        <f t="shared" si="396"/>
        <v xml:space="preserve">    </v>
      </c>
      <c r="AP814" s="1" t="str">
        <f t="shared" si="397"/>
        <v>0</v>
      </c>
      <c r="AQ814" s="1">
        <f t="shared" si="398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9"/>
        <v/>
      </c>
      <c r="Q815" s="17" t="str">
        <f t="shared" si="400"/>
        <v xml:space="preserve"> </v>
      </c>
      <c r="R815" s="17" t="str">
        <f t="shared" si="401"/>
        <v>00</v>
      </c>
      <c r="S815" s="17" t="str">
        <f t="shared" si="402"/>
        <v xml:space="preserve"> 00</v>
      </c>
      <c r="T815" s="17" t="str">
        <f t="shared" si="410"/>
        <v xml:space="preserve">  00</v>
      </c>
      <c r="U815" s="4">
        <f t="shared" si="403"/>
        <v>0</v>
      </c>
      <c r="V815" s="17" t="str">
        <f t="shared" si="404"/>
        <v xml:space="preserve"> 0</v>
      </c>
      <c r="W815" s="17" t="str">
        <f t="shared" si="411"/>
        <v xml:space="preserve">  0</v>
      </c>
      <c r="X815" s="1" t="str">
        <f t="shared" si="405"/>
        <v>0 00000</v>
      </c>
      <c r="Y815" s="1" t="str">
        <f t="shared" si="406"/>
        <v xml:space="preserve"> 0 00000</v>
      </c>
      <c r="Z815" s="1" t="str">
        <f t="shared" si="412"/>
        <v xml:space="preserve">  0 00000</v>
      </c>
      <c r="AA815" s="1" t="str">
        <f t="shared" si="413"/>
        <v xml:space="preserve"> 000</v>
      </c>
      <c r="AB815" s="1" t="str">
        <f t="shared" si="407"/>
        <v xml:space="preserve">  000</v>
      </c>
      <c r="AC815" s="1" t="str">
        <f t="shared" si="414"/>
        <v xml:space="preserve">   000</v>
      </c>
      <c r="AD815" s="1" t="str">
        <f t="shared" si="415"/>
        <v xml:space="preserve"> </v>
      </c>
      <c r="AE815" s="1" t="str">
        <f t="shared" si="408"/>
        <v xml:space="preserve">  </v>
      </c>
      <c r="AF815" s="1" t="str">
        <f t="shared" si="416"/>
        <v xml:space="preserve">   </v>
      </c>
      <c r="AG815" s="1" t="str">
        <f t="shared" si="389"/>
        <v xml:space="preserve">  00</v>
      </c>
      <c r="AH815" s="1" t="str">
        <f t="shared" si="390"/>
        <v xml:space="preserve">  0</v>
      </c>
      <c r="AI815" s="1" t="str">
        <f t="shared" si="391"/>
        <v xml:space="preserve">  </v>
      </c>
      <c r="AJ815" s="1" t="str">
        <f t="shared" si="392"/>
        <v xml:space="preserve">   0</v>
      </c>
      <c r="AK815" s="1" t="str">
        <f t="shared" si="393"/>
        <v xml:space="preserve">   00</v>
      </c>
      <c r="AL815" s="1" t="str">
        <f t="shared" si="394"/>
        <v xml:space="preserve">   </v>
      </c>
      <c r="AM815" s="1" t="str">
        <f t="shared" si="395"/>
        <v xml:space="preserve">    00</v>
      </c>
      <c r="AN815" s="1" t="str">
        <f t="shared" si="409"/>
        <v xml:space="preserve">    0</v>
      </c>
      <c r="AO815" s="1" t="str">
        <f t="shared" si="396"/>
        <v xml:space="preserve">    </v>
      </c>
      <c r="AP815" s="1" t="str">
        <f t="shared" si="397"/>
        <v>0</v>
      </c>
      <c r="AQ815" s="1">
        <f t="shared" si="398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9"/>
        <v/>
      </c>
      <c r="Q816" s="17" t="str">
        <f t="shared" si="400"/>
        <v xml:space="preserve"> </v>
      </c>
      <c r="R816" s="17" t="str">
        <f t="shared" si="401"/>
        <v>00</v>
      </c>
      <c r="S816" s="17" t="str">
        <f t="shared" si="402"/>
        <v xml:space="preserve"> 00</v>
      </c>
      <c r="T816" s="17" t="str">
        <f t="shared" si="410"/>
        <v xml:space="preserve">  00</v>
      </c>
      <c r="U816" s="4">
        <f t="shared" si="403"/>
        <v>0</v>
      </c>
      <c r="V816" s="17" t="str">
        <f t="shared" si="404"/>
        <v xml:space="preserve"> 0</v>
      </c>
      <c r="W816" s="17" t="str">
        <f t="shared" si="411"/>
        <v xml:space="preserve">  0</v>
      </c>
      <c r="X816" s="1" t="str">
        <f t="shared" si="405"/>
        <v>0 00000</v>
      </c>
      <c r="Y816" s="1" t="str">
        <f t="shared" si="406"/>
        <v xml:space="preserve"> 0 00000</v>
      </c>
      <c r="Z816" s="1" t="str">
        <f t="shared" si="412"/>
        <v xml:space="preserve">  0 00000</v>
      </c>
      <c r="AA816" s="1" t="str">
        <f t="shared" si="413"/>
        <v xml:space="preserve"> 000</v>
      </c>
      <c r="AB816" s="1" t="str">
        <f t="shared" si="407"/>
        <v xml:space="preserve">  000</v>
      </c>
      <c r="AC816" s="1" t="str">
        <f t="shared" si="414"/>
        <v xml:space="preserve">   000</v>
      </c>
      <c r="AD816" s="1" t="str">
        <f t="shared" si="415"/>
        <v xml:space="preserve"> </v>
      </c>
      <c r="AE816" s="1" t="str">
        <f t="shared" si="408"/>
        <v xml:space="preserve">  </v>
      </c>
      <c r="AF816" s="1" t="str">
        <f t="shared" si="416"/>
        <v xml:space="preserve">   </v>
      </c>
      <c r="AG816" s="1" t="str">
        <f t="shared" si="389"/>
        <v xml:space="preserve">  00</v>
      </c>
      <c r="AH816" s="1" t="str">
        <f t="shared" si="390"/>
        <v xml:space="preserve">  0</v>
      </c>
      <c r="AI816" s="1" t="str">
        <f t="shared" si="391"/>
        <v xml:space="preserve">  </v>
      </c>
      <c r="AJ816" s="1" t="str">
        <f t="shared" si="392"/>
        <v xml:space="preserve">   0</v>
      </c>
      <c r="AK816" s="1" t="str">
        <f t="shared" si="393"/>
        <v xml:space="preserve">   00</v>
      </c>
      <c r="AL816" s="1" t="str">
        <f t="shared" si="394"/>
        <v xml:space="preserve">   </v>
      </c>
      <c r="AM816" s="1" t="str">
        <f t="shared" si="395"/>
        <v xml:space="preserve">    00</v>
      </c>
      <c r="AN816" s="1" t="str">
        <f t="shared" si="409"/>
        <v xml:space="preserve">    0</v>
      </c>
      <c r="AO816" s="1" t="str">
        <f t="shared" si="396"/>
        <v xml:space="preserve">    </v>
      </c>
      <c r="AP816" s="1" t="str">
        <f t="shared" si="397"/>
        <v>0</v>
      </c>
      <c r="AQ816" s="1">
        <f t="shared" si="398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9"/>
        <v/>
      </c>
      <c r="Q817" s="17" t="str">
        <f t="shared" si="400"/>
        <v xml:space="preserve"> </v>
      </c>
      <c r="R817" s="17" t="str">
        <f t="shared" si="401"/>
        <v>00</v>
      </c>
      <c r="S817" s="17" t="str">
        <f t="shared" si="402"/>
        <v xml:space="preserve"> 00</v>
      </c>
      <c r="T817" s="17" t="str">
        <f t="shared" si="410"/>
        <v xml:space="preserve">  00</v>
      </c>
      <c r="U817" s="4">
        <f t="shared" si="403"/>
        <v>0</v>
      </c>
      <c r="V817" s="17" t="str">
        <f t="shared" si="404"/>
        <v xml:space="preserve"> 0</v>
      </c>
      <c r="W817" s="17" t="str">
        <f t="shared" si="411"/>
        <v xml:space="preserve">  0</v>
      </c>
      <c r="X817" s="1" t="str">
        <f t="shared" si="405"/>
        <v>0 00000</v>
      </c>
      <c r="Y817" s="1" t="str">
        <f t="shared" si="406"/>
        <v xml:space="preserve"> 0 00000</v>
      </c>
      <c r="Z817" s="1" t="str">
        <f t="shared" si="412"/>
        <v xml:space="preserve">  0 00000</v>
      </c>
      <c r="AA817" s="1" t="str">
        <f t="shared" si="413"/>
        <v xml:space="preserve"> 000</v>
      </c>
      <c r="AB817" s="1" t="str">
        <f t="shared" si="407"/>
        <v xml:space="preserve">  000</v>
      </c>
      <c r="AC817" s="1" t="str">
        <f t="shared" si="414"/>
        <v xml:space="preserve">   000</v>
      </c>
      <c r="AD817" s="1" t="str">
        <f t="shared" si="415"/>
        <v xml:space="preserve"> </v>
      </c>
      <c r="AE817" s="1" t="str">
        <f t="shared" si="408"/>
        <v xml:space="preserve">  </v>
      </c>
      <c r="AF817" s="1" t="str">
        <f t="shared" si="416"/>
        <v xml:space="preserve">   </v>
      </c>
      <c r="AG817" s="1" t="str">
        <f t="shared" si="389"/>
        <v xml:space="preserve">  00</v>
      </c>
      <c r="AH817" s="1" t="str">
        <f t="shared" si="390"/>
        <v xml:space="preserve">  0</v>
      </c>
      <c r="AI817" s="1" t="str">
        <f t="shared" si="391"/>
        <v xml:space="preserve">  </v>
      </c>
      <c r="AJ817" s="1" t="str">
        <f t="shared" si="392"/>
        <v xml:space="preserve">   0</v>
      </c>
      <c r="AK817" s="1" t="str">
        <f t="shared" si="393"/>
        <v xml:space="preserve">   00</v>
      </c>
      <c r="AL817" s="1" t="str">
        <f t="shared" si="394"/>
        <v xml:space="preserve">   </v>
      </c>
      <c r="AM817" s="1" t="str">
        <f t="shared" si="395"/>
        <v xml:space="preserve">    00</v>
      </c>
      <c r="AN817" s="1" t="str">
        <f t="shared" si="409"/>
        <v xml:space="preserve">    0</v>
      </c>
      <c r="AO817" s="1" t="str">
        <f t="shared" si="396"/>
        <v xml:space="preserve">    </v>
      </c>
      <c r="AP817" s="1" t="str">
        <f t="shared" si="397"/>
        <v>0</v>
      </c>
      <c r="AQ817" s="1">
        <f t="shared" si="398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9"/>
        <v/>
      </c>
      <c r="Q818" s="17" t="str">
        <f t="shared" si="400"/>
        <v xml:space="preserve"> </v>
      </c>
      <c r="R818" s="17" t="str">
        <f t="shared" si="401"/>
        <v>00</v>
      </c>
      <c r="S818" s="17" t="str">
        <f t="shared" si="402"/>
        <v xml:space="preserve"> 00</v>
      </c>
      <c r="T818" s="17" t="str">
        <f t="shared" si="410"/>
        <v xml:space="preserve">  00</v>
      </c>
      <c r="U818" s="4">
        <f t="shared" si="403"/>
        <v>0</v>
      </c>
      <c r="V818" s="17" t="str">
        <f t="shared" si="404"/>
        <v xml:space="preserve"> 0</v>
      </c>
      <c r="W818" s="17" t="str">
        <f t="shared" si="411"/>
        <v xml:space="preserve">  0</v>
      </c>
      <c r="X818" s="1" t="str">
        <f t="shared" si="405"/>
        <v>0 00000</v>
      </c>
      <c r="Y818" s="1" t="str">
        <f t="shared" si="406"/>
        <v xml:space="preserve"> 0 00000</v>
      </c>
      <c r="Z818" s="1" t="str">
        <f t="shared" si="412"/>
        <v xml:space="preserve">  0 00000</v>
      </c>
      <c r="AA818" s="1" t="str">
        <f t="shared" si="413"/>
        <v xml:space="preserve"> 000</v>
      </c>
      <c r="AB818" s="1" t="str">
        <f t="shared" si="407"/>
        <v xml:space="preserve">  000</v>
      </c>
      <c r="AC818" s="1" t="str">
        <f t="shared" si="414"/>
        <v xml:space="preserve">   000</v>
      </c>
      <c r="AD818" s="1" t="str">
        <f t="shared" si="415"/>
        <v xml:space="preserve"> </v>
      </c>
      <c r="AE818" s="1" t="str">
        <f t="shared" si="408"/>
        <v xml:space="preserve">  </v>
      </c>
      <c r="AF818" s="1" t="str">
        <f t="shared" si="416"/>
        <v xml:space="preserve">   </v>
      </c>
      <c r="AG818" s="1" t="str">
        <f t="shared" si="389"/>
        <v xml:space="preserve">  00</v>
      </c>
      <c r="AH818" s="1" t="str">
        <f t="shared" si="390"/>
        <v xml:space="preserve">  0</v>
      </c>
      <c r="AI818" s="1" t="str">
        <f t="shared" si="391"/>
        <v xml:space="preserve">  </v>
      </c>
      <c r="AJ818" s="1" t="str">
        <f t="shared" si="392"/>
        <v xml:space="preserve">   0</v>
      </c>
      <c r="AK818" s="1" t="str">
        <f t="shared" si="393"/>
        <v xml:space="preserve">   00</v>
      </c>
      <c r="AL818" s="1" t="str">
        <f t="shared" si="394"/>
        <v xml:space="preserve">   </v>
      </c>
      <c r="AM818" s="1" t="str">
        <f t="shared" si="395"/>
        <v xml:space="preserve">    00</v>
      </c>
      <c r="AN818" s="1" t="str">
        <f t="shared" si="409"/>
        <v xml:space="preserve">    0</v>
      </c>
      <c r="AO818" s="1" t="str">
        <f t="shared" si="396"/>
        <v xml:space="preserve">    </v>
      </c>
      <c r="AP818" s="1" t="str">
        <f t="shared" si="397"/>
        <v>0</v>
      </c>
      <c r="AQ818" s="1">
        <f t="shared" si="398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9"/>
        <v/>
      </c>
      <c r="Q819" s="17" t="str">
        <f t="shared" si="400"/>
        <v xml:space="preserve"> </v>
      </c>
      <c r="R819" s="17" t="str">
        <f t="shared" si="401"/>
        <v>00</v>
      </c>
      <c r="S819" s="17" t="str">
        <f t="shared" si="402"/>
        <v xml:space="preserve"> 00</v>
      </c>
      <c r="T819" s="17" t="str">
        <f t="shared" si="410"/>
        <v xml:space="preserve">  00</v>
      </c>
      <c r="U819" s="4">
        <f t="shared" si="403"/>
        <v>0</v>
      </c>
      <c r="V819" s="17" t="str">
        <f t="shared" si="404"/>
        <v xml:space="preserve"> 0</v>
      </c>
      <c r="W819" s="17" t="str">
        <f t="shared" si="411"/>
        <v xml:space="preserve">  0</v>
      </c>
      <c r="X819" s="1" t="str">
        <f t="shared" si="405"/>
        <v>0 00000</v>
      </c>
      <c r="Y819" s="1" t="str">
        <f t="shared" si="406"/>
        <v xml:space="preserve"> 0 00000</v>
      </c>
      <c r="Z819" s="1" t="str">
        <f t="shared" si="412"/>
        <v xml:space="preserve">  0 00000</v>
      </c>
      <c r="AA819" s="1" t="str">
        <f t="shared" si="413"/>
        <v xml:space="preserve"> 000</v>
      </c>
      <c r="AB819" s="1" t="str">
        <f t="shared" si="407"/>
        <v xml:space="preserve">  000</v>
      </c>
      <c r="AC819" s="1" t="str">
        <f t="shared" si="414"/>
        <v xml:space="preserve">   000</v>
      </c>
      <c r="AD819" s="1" t="str">
        <f t="shared" si="415"/>
        <v xml:space="preserve"> </v>
      </c>
      <c r="AE819" s="1" t="str">
        <f t="shared" si="408"/>
        <v xml:space="preserve">  </v>
      </c>
      <c r="AF819" s="1" t="str">
        <f t="shared" si="416"/>
        <v xml:space="preserve">   </v>
      </c>
      <c r="AG819" s="1" t="str">
        <f t="shared" si="389"/>
        <v xml:space="preserve">  00</v>
      </c>
      <c r="AH819" s="1" t="str">
        <f t="shared" si="390"/>
        <v xml:space="preserve">  0</v>
      </c>
      <c r="AI819" s="1" t="str">
        <f t="shared" si="391"/>
        <v xml:space="preserve">  </v>
      </c>
      <c r="AJ819" s="1" t="str">
        <f t="shared" si="392"/>
        <v xml:space="preserve">   0</v>
      </c>
      <c r="AK819" s="1" t="str">
        <f t="shared" si="393"/>
        <v xml:space="preserve">   00</v>
      </c>
      <c r="AL819" s="1" t="str">
        <f t="shared" si="394"/>
        <v xml:space="preserve">   </v>
      </c>
      <c r="AM819" s="1" t="str">
        <f t="shared" si="395"/>
        <v xml:space="preserve">    00</v>
      </c>
      <c r="AN819" s="1" t="str">
        <f t="shared" si="409"/>
        <v xml:space="preserve">    0</v>
      </c>
      <c r="AO819" s="1" t="str">
        <f t="shared" si="396"/>
        <v xml:space="preserve">    </v>
      </c>
      <c r="AP819" s="1" t="str">
        <f t="shared" si="397"/>
        <v>0</v>
      </c>
      <c r="AQ819" s="1">
        <f t="shared" si="398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9"/>
        <v/>
      </c>
      <c r="Q820" s="17" t="str">
        <f t="shared" si="400"/>
        <v xml:space="preserve"> </v>
      </c>
      <c r="R820" s="17" t="str">
        <f t="shared" si="401"/>
        <v>00</v>
      </c>
      <c r="S820" s="17" t="str">
        <f t="shared" si="402"/>
        <v xml:space="preserve"> 00</v>
      </c>
      <c r="T820" s="17" t="str">
        <f t="shared" si="410"/>
        <v xml:space="preserve">  00</v>
      </c>
      <c r="U820" s="4">
        <f t="shared" si="403"/>
        <v>0</v>
      </c>
      <c r="V820" s="17" t="str">
        <f t="shared" si="404"/>
        <v xml:space="preserve"> 0</v>
      </c>
      <c r="W820" s="17" t="str">
        <f t="shared" si="411"/>
        <v xml:space="preserve">  0</v>
      </c>
      <c r="X820" s="1" t="str">
        <f t="shared" si="405"/>
        <v>0 00000</v>
      </c>
      <c r="Y820" s="1" t="str">
        <f t="shared" si="406"/>
        <v xml:space="preserve"> 0 00000</v>
      </c>
      <c r="Z820" s="1" t="str">
        <f t="shared" si="412"/>
        <v xml:space="preserve">  0 00000</v>
      </c>
      <c r="AA820" s="1" t="str">
        <f t="shared" si="413"/>
        <v xml:space="preserve"> 000</v>
      </c>
      <c r="AB820" s="1" t="str">
        <f t="shared" si="407"/>
        <v xml:space="preserve">  000</v>
      </c>
      <c r="AC820" s="1" t="str">
        <f t="shared" si="414"/>
        <v xml:space="preserve">   000</v>
      </c>
      <c r="AD820" s="1" t="str">
        <f t="shared" si="415"/>
        <v xml:space="preserve"> </v>
      </c>
      <c r="AE820" s="1" t="str">
        <f t="shared" si="408"/>
        <v xml:space="preserve">  </v>
      </c>
      <c r="AF820" s="1" t="str">
        <f t="shared" si="416"/>
        <v xml:space="preserve">   </v>
      </c>
      <c r="AG820" s="1" t="str">
        <f t="shared" si="389"/>
        <v xml:space="preserve">  00</v>
      </c>
      <c r="AH820" s="1" t="str">
        <f t="shared" si="390"/>
        <v xml:space="preserve">  0</v>
      </c>
      <c r="AI820" s="1" t="str">
        <f t="shared" si="391"/>
        <v xml:space="preserve">  </v>
      </c>
      <c r="AJ820" s="1" t="str">
        <f t="shared" si="392"/>
        <v xml:space="preserve">   0</v>
      </c>
      <c r="AK820" s="1" t="str">
        <f t="shared" si="393"/>
        <v xml:space="preserve">   00</v>
      </c>
      <c r="AL820" s="1" t="str">
        <f t="shared" si="394"/>
        <v xml:space="preserve">   </v>
      </c>
      <c r="AM820" s="1" t="str">
        <f t="shared" si="395"/>
        <v xml:space="preserve">    00</v>
      </c>
      <c r="AN820" s="1" t="str">
        <f t="shared" si="409"/>
        <v xml:space="preserve">    0</v>
      </c>
      <c r="AO820" s="1" t="str">
        <f t="shared" si="396"/>
        <v xml:space="preserve">    </v>
      </c>
      <c r="AP820" s="1" t="str">
        <f t="shared" si="397"/>
        <v>0</v>
      </c>
      <c r="AQ820" s="1">
        <f t="shared" si="398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9"/>
        <v/>
      </c>
      <c r="Q821" s="17" t="str">
        <f t="shared" si="400"/>
        <v xml:space="preserve"> </v>
      </c>
      <c r="R821" s="17" t="str">
        <f t="shared" si="401"/>
        <v>00</v>
      </c>
      <c r="S821" s="17" t="str">
        <f t="shared" si="402"/>
        <v xml:space="preserve"> 00</v>
      </c>
      <c r="T821" s="17" t="str">
        <f t="shared" si="410"/>
        <v xml:space="preserve">  00</v>
      </c>
      <c r="U821" s="4">
        <f t="shared" si="403"/>
        <v>0</v>
      </c>
      <c r="V821" s="17" t="str">
        <f t="shared" si="404"/>
        <v xml:space="preserve"> 0</v>
      </c>
      <c r="W821" s="17" t="str">
        <f t="shared" si="411"/>
        <v xml:space="preserve">  0</v>
      </c>
      <c r="X821" s="1" t="str">
        <f t="shared" si="405"/>
        <v>0 00000</v>
      </c>
      <c r="Y821" s="1" t="str">
        <f t="shared" si="406"/>
        <v xml:space="preserve"> 0 00000</v>
      </c>
      <c r="Z821" s="1" t="str">
        <f t="shared" si="412"/>
        <v xml:space="preserve">  0 00000</v>
      </c>
      <c r="AA821" s="1" t="str">
        <f t="shared" si="413"/>
        <v xml:space="preserve"> 000</v>
      </c>
      <c r="AB821" s="1" t="str">
        <f t="shared" si="407"/>
        <v xml:space="preserve">  000</v>
      </c>
      <c r="AC821" s="1" t="str">
        <f t="shared" si="414"/>
        <v xml:space="preserve">   000</v>
      </c>
      <c r="AD821" s="1" t="str">
        <f t="shared" si="415"/>
        <v xml:space="preserve"> </v>
      </c>
      <c r="AE821" s="1" t="str">
        <f t="shared" si="408"/>
        <v xml:space="preserve">  </v>
      </c>
      <c r="AF821" s="1" t="str">
        <f t="shared" si="416"/>
        <v xml:space="preserve">   </v>
      </c>
      <c r="AG821" s="1" t="str">
        <f t="shared" si="389"/>
        <v xml:space="preserve">  00</v>
      </c>
      <c r="AH821" s="1" t="str">
        <f t="shared" si="390"/>
        <v xml:space="preserve">  0</v>
      </c>
      <c r="AI821" s="1" t="str">
        <f t="shared" si="391"/>
        <v xml:space="preserve">  </v>
      </c>
      <c r="AJ821" s="1" t="str">
        <f t="shared" si="392"/>
        <v xml:space="preserve">   0</v>
      </c>
      <c r="AK821" s="1" t="str">
        <f t="shared" si="393"/>
        <v xml:space="preserve">   00</v>
      </c>
      <c r="AL821" s="1" t="str">
        <f t="shared" si="394"/>
        <v xml:space="preserve">   </v>
      </c>
      <c r="AM821" s="1" t="str">
        <f t="shared" si="395"/>
        <v xml:space="preserve">    00</v>
      </c>
      <c r="AN821" s="1" t="str">
        <f t="shared" si="409"/>
        <v xml:space="preserve">    0</v>
      </c>
      <c r="AO821" s="1" t="str">
        <f t="shared" si="396"/>
        <v xml:space="preserve">    </v>
      </c>
      <c r="AP821" s="1" t="str">
        <f t="shared" si="397"/>
        <v>0</v>
      </c>
      <c r="AQ821" s="1">
        <f t="shared" si="398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9"/>
        <v/>
      </c>
      <c r="Q822" s="17" t="str">
        <f t="shared" si="400"/>
        <v xml:space="preserve"> </v>
      </c>
      <c r="R822" s="17" t="str">
        <f t="shared" si="401"/>
        <v>00</v>
      </c>
      <c r="S822" s="17" t="str">
        <f t="shared" si="402"/>
        <v xml:space="preserve"> 00</v>
      </c>
      <c r="T822" s="17" t="str">
        <f t="shared" si="410"/>
        <v xml:space="preserve">  00</v>
      </c>
      <c r="U822" s="4">
        <f t="shared" si="403"/>
        <v>0</v>
      </c>
      <c r="V822" s="17" t="str">
        <f t="shared" si="404"/>
        <v xml:space="preserve"> 0</v>
      </c>
      <c r="W822" s="17" t="str">
        <f t="shared" si="411"/>
        <v xml:space="preserve">  0</v>
      </c>
      <c r="X822" s="1" t="str">
        <f t="shared" si="405"/>
        <v>0 00000</v>
      </c>
      <c r="Y822" s="1" t="str">
        <f t="shared" si="406"/>
        <v xml:space="preserve"> 0 00000</v>
      </c>
      <c r="Z822" s="1" t="str">
        <f t="shared" si="412"/>
        <v xml:space="preserve">  0 00000</v>
      </c>
      <c r="AA822" s="1" t="str">
        <f t="shared" si="413"/>
        <v xml:space="preserve"> 000</v>
      </c>
      <c r="AB822" s="1" t="str">
        <f t="shared" si="407"/>
        <v xml:space="preserve">  000</v>
      </c>
      <c r="AC822" s="1" t="str">
        <f t="shared" si="414"/>
        <v xml:space="preserve">   000</v>
      </c>
      <c r="AD822" s="1" t="str">
        <f t="shared" si="415"/>
        <v xml:space="preserve"> </v>
      </c>
      <c r="AE822" s="1" t="str">
        <f t="shared" si="408"/>
        <v xml:space="preserve">  </v>
      </c>
      <c r="AF822" s="1" t="str">
        <f t="shared" si="416"/>
        <v xml:space="preserve">   </v>
      </c>
      <c r="AG822" s="1" t="str">
        <f t="shared" si="389"/>
        <v xml:space="preserve">  00</v>
      </c>
      <c r="AH822" s="1" t="str">
        <f t="shared" si="390"/>
        <v xml:space="preserve">  0</v>
      </c>
      <c r="AI822" s="1" t="str">
        <f t="shared" si="391"/>
        <v xml:space="preserve">  </v>
      </c>
      <c r="AJ822" s="1" t="str">
        <f t="shared" si="392"/>
        <v xml:space="preserve">   0</v>
      </c>
      <c r="AK822" s="1" t="str">
        <f t="shared" si="393"/>
        <v xml:space="preserve">   00</v>
      </c>
      <c r="AL822" s="1" t="str">
        <f t="shared" si="394"/>
        <v xml:space="preserve">   </v>
      </c>
      <c r="AM822" s="1" t="str">
        <f t="shared" si="395"/>
        <v xml:space="preserve">    00</v>
      </c>
      <c r="AN822" s="1" t="str">
        <f t="shared" si="409"/>
        <v xml:space="preserve">    0</v>
      </c>
      <c r="AO822" s="1" t="str">
        <f t="shared" si="396"/>
        <v xml:space="preserve">    </v>
      </c>
      <c r="AP822" s="1" t="str">
        <f t="shared" si="397"/>
        <v>0</v>
      </c>
      <c r="AQ822" s="1">
        <f t="shared" si="398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9"/>
        <v/>
      </c>
      <c r="Q823" s="17" t="str">
        <f t="shared" si="400"/>
        <v xml:space="preserve"> </v>
      </c>
      <c r="R823" s="17" t="str">
        <f t="shared" si="401"/>
        <v>00</v>
      </c>
      <c r="S823" s="17" t="str">
        <f t="shared" si="402"/>
        <v xml:space="preserve"> 00</v>
      </c>
      <c r="T823" s="17" t="str">
        <f t="shared" si="410"/>
        <v xml:space="preserve">  00</v>
      </c>
      <c r="U823" s="4">
        <f t="shared" si="403"/>
        <v>0</v>
      </c>
      <c r="V823" s="17" t="str">
        <f t="shared" si="404"/>
        <v xml:space="preserve"> 0</v>
      </c>
      <c r="W823" s="17" t="str">
        <f t="shared" si="411"/>
        <v xml:space="preserve">  0</v>
      </c>
      <c r="X823" s="1" t="str">
        <f t="shared" si="405"/>
        <v>0 00000</v>
      </c>
      <c r="Y823" s="1" t="str">
        <f t="shared" si="406"/>
        <v xml:space="preserve"> 0 00000</v>
      </c>
      <c r="Z823" s="1" t="str">
        <f t="shared" si="412"/>
        <v xml:space="preserve">  0 00000</v>
      </c>
      <c r="AA823" s="1" t="str">
        <f t="shared" si="413"/>
        <v xml:space="preserve"> 000</v>
      </c>
      <c r="AB823" s="1" t="str">
        <f t="shared" si="407"/>
        <v xml:space="preserve">  000</v>
      </c>
      <c r="AC823" s="1" t="str">
        <f t="shared" si="414"/>
        <v xml:space="preserve">   000</v>
      </c>
      <c r="AD823" s="1" t="str">
        <f t="shared" si="415"/>
        <v xml:space="preserve"> </v>
      </c>
      <c r="AE823" s="1" t="str">
        <f t="shared" si="408"/>
        <v xml:space="preserve">  </v>
      </c>
      <c r="AF823" s="1" t="str">
        <f t="shared" si="416"/>
        <v xml:space="preserve">   </v>
      </c>
      <c r="AG823" s="1" t="str">
        <f t="shared" si="389"/>
        <v xml:space="preserve">  00</v>
      </c>
      <c r="AH823" s="1" t="str">
        <f t="shared" si="390"/>
        <v xml:space="preserve">  0</v>
      </c>
      <c r="AI823" s="1" t="str">
        <f t="shared" si="391"/>
        <v xml:space="preserve">  </v>
      </c>
      <c r="AJ823" s="1" t="str">
        <f t="shared" si="392"/>
        <v xml:space="preserve">   0</v>
      </c>
      <c r="AK823" s="1" t="str">
        <f t="shared" si="393"/>
        <v xml:space="preserve">   00</v>
      </c>
      <c r="AL823" s="1" t="str">
        <f t="shared" si="394"/>
        <v xml:space="preserve">   </v>
      </c>
      <c r="AM823" s="1" t="str">
        <f t="shared" si="395"/>
        <v xml:space="preserve">    00</v>
      </c>
      <c r="AN823" s="1" t="str">
        <f t="shared" si="409"/>
        <v xml:space="preserve">    0</v>
      </c>
      <c r="AO823" s="1" t="str">
        <f t="shared" si="396"/>
        <v xml:space="preserve">    </v>
      </c>
      <c r="AP823" s="1" t="str">
        <f t="shared" si="397"/>
        <v>0</v>
      </c>
      <c r="AQ823" s="1">
        <f t="shared" si="398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9"/>
        <v/>
      </c>
      <c r="Q824" s="17" t="str">
        <f t="shared" si="400"/>
        <v xml:space="preserve"> </v>
      </c>
      <c r="R824" s="17" t="str">
        <f t="shared" si="401"/>
        <v>00</v>
      </c>
      <c r="S824" s="17" t="str">
        <f t="shared" si="402"/>
        <v xml:space="preserve"> 00</v>
      </c>
      <c r="T824" s="17" t="str">
        <f t="shared" si="410"/>
        <v xml:space="preserve">  00</v>
      </c>
      <c r="U824" s="4">
        <f t="shared" si="403"/>
        <v>0</v>
      </c>
      <c r="V824" s="17" t="str">
        <f t="shared" si="404"/>
        <v xml:space="preserve"> 0</v>
      </c>
      <c r="W824" s="17" t="str">
        <f t="shared" si="411"/>
        <v xml:space="preserve">  0</v>
      </c>
      <c r="X824" s="1" t="str">
        <f t="shared" si="405"/>
        <v>0 00000</v>
      </c>
      <c r="Y824" s="1" t="str">
        <f t="shared" si="406"/>
        <v xml:space="preserve"> 0 00000</v>
      </c>
      <c r="Z824" s="1" t="str">
        <f t="shared" si="412"/>
        <v xml:space="preserve">  0 00000</v>
      </c>
      <c r="AA824" s="1" t="str">
        <f t="shared" si="413"/>
        <v xml:space="preserve"> 000</v>
      </c>
      <c r="AB824" s="1" t="str">
        <f t="shared" si="407"/>
        <v xml:space="preserve">  000</v>
      </c>
      <c r="AC824" s="1" t="str">
        <f t="shared" si="414"/>
        <v xml:space="preserve">   000</v>
      </c>
      <c r="AD824" s="1" t="str">
        <f t="shared" si="415"/>
        <v xml:space="preserve"> </v>
      </c>
      <c r="AE824" s="1" t="str">
        <f t="shared" si="408"/>
        <v xml:space="preserve">  </v>
      </c>
      <c r="AF824" s="1" t="str">
        <f t="shared" si="416"/>
        <v xml:space="preserve">   </v>
      </c>
      <c r="AG824" s="1" t="str">
        <f t="shared" si="389"/>
        <v xml:space="preserve">  00</v>
      </c>
      <c r="AH824" s="1" t="str">
        <f t="shared" si="390"/>
        <v xml:space="preserve">  0</v>
      </c>
      <c r="AI824" s="1" t="str">
        <f t="shared" si="391"/>
        <v xml:space="preserve">  </v>
      </c>
      <c r="AJ824" s="1" t="str">
        <f t="shared" si="392"/>
        <v xml:space="preserve">   0</v>
      </c>
      <c r="AK824" s="1" t="str">
        <f t="shared" si="393"/>
        <v xml:space="preserve">   00</v>
      </c>
      <c r="AL824" s="1" t="str">
        <f t="shared" si="394"/>
        <v xml:space="preserve">   </v>
      </c>
      <c r="AM824" s="1" t="str">
        <f t="shared" si="395"/>
        <v xml:space="preserve">    00</v>
      </c>
      <c r="AN824" s="1" t="str">
        <f t="shared" si="409"/>
        <v xml:space="preserve">    0</v>
      </c>
      <c r="AO824" s="1" t="str">
        <f t="shared" si="396"/>
        <v xml:space="preserve">    </v>
      </c>
      <c r="AP824" s="1" t="str">
        <f t="shared" si="397"/>
        <v>0</v>
      </c>
      <c r="AQ824" s="1">
        <f t="shared" si="398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9"/>
        <v/>
      </c>
      <c r="Q825" s="17" t="str">
        <f t="shared" si="400"/>
        <v xml:space="preserve"> </v>
      </c>
      <c r="R825" s="17" t="str">
        <f t="shared" si="401"/>
        <v>00</v>
      </c>
      <c r="S825" s="17" t="str">
        <f t="shared" si="402"/>
        <v xml:space="preserve"> 00</v>
      </c>
      <c r="T825" s="17" t="str">
        <f t="shared" si="410"/>
        <v xml:space="preserve">  00</v>
      </c>
      <c r="U825" s="4">
        <f t="shared" si="403"/>
        <v>0</v>
      </c>
      <c r="V825" s="17" t="str">
        <f t="shared" si="404"/>
        <v xml:space="preserve"> 0</v>
      </c>
      <c r="W825" s="17" t="str">
        <f t="shared" si="411"/>
        <v xml:space="preserve">  0</v>
      </c>
      <c r="X825" s="1" t="str">
        <f t="shared" si="405"/>
        <v>0 00000</v>
      </c>
      <c r="Y825" s="1" t="str">
        <f t="shared" si="406"/>
        <v xml:space="preserve"> 0 00000</v>
      </c>
      <c r="Z825" s="1" t="str">
        <f t="shared" si="412"/>
        <v xml:space="preserve">  0 00000</v>
      </c>
      <c r="AA825" s="1" t="str">
        <f t="shared" si="413"/>
        <v xml:space="preserve"> 000</v>
      </c>
      <c r="AB825" s="1" t="str">
        <f t="shared" si="407"/>
        <v xml:space="preserve">  000</v>
      </c>
      <c r="AC825" s="1" t="str">
        <f t="shared" si="414"/>
        <v xml:space="preserve">   000</v>
      </c>
      <c r="AD825" s="1" t="str">
        <f t="shared" si="415"/>
        <v xml:space="preserve"> </v>
      </c>
      <c r="AE825" s="1" t="str">
        <f t="shared" si="408"/>
        <v xml:space="preserve">  </v>
      </c>
      <c r="AF825" s="1" t="str">
        <f t="shared" si="416"/>
        <v xml:space="preserve">   </v>
      </c>
      <c r="AG825" s="1" t="str">
        <f t="shared" si="389"/>
        <v xml:space="preserve">  00</v>
      </c>
      <c r="AH825" s="1" t="str">
        <f t="shared" si="390"/>
        <v xml:space="preserve">  0</v>
      </c>
      <c r="AI825" s="1" t="str">
        <f t="shared" si="391"/>
        <v xml:space="preserve">  </v>
      </c>
      <c r="AJ825" s="1" t="str">
        <f t="shared" si="392"/>
        <v xml:space="preserve">   0</v>
      </c>
      <c r="AK825" s="1" t="str">
        <f t="shared" si="393"/>
        <v xml:space="preserve">   00</v>
      </c>
      <c r="AL825" s="1" t="str">
        <f t="shared" si="394"/>
        <v xml:space="preserve">   </v>
      </c>
      <c r="AM825" s="1" t="str">
        <f t="shared" si="395"/>
        <v xml:space="preserve">    00</v>
      </c>
      <c r="AN825" s="1" t="str">
        <f t="shared" si="409"/>
        <v xml:space="preserve">    0</v>
      </c>
      <c r="AO825" s="1" t="str">
        <f t="shared" si="396"/>
        <v xml:space="preserve">    </v>
      </c>
      <c r="AP825" s="1" t="str">
        <f t="shared" si="397"/>
        <v>0</v>
      </c>
      <c r="AQ825" s="1">
        <f t="shared" si="398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9"/>
        <v/>
      </c>
      <c r="Q826" s="17" t="str">
        <f t="shared" si="400"/>
        <v xml:space="preserve"> </v>
      </c>
      <c r="R826" s="17" t="str">
        <f t="shared" si="401"/>
        <v>00</v>
      </c>
      <c r="S826" s="17" t="str">
        <f t="shared" si="402"/>
        <v xml:space="preserve"> 00</v>
      </c>
      <c r="T826" s="17" t="str">
        <f t="shared" si="410"/>
        <v xml:space="preserve">  00</v>
      </c>
      <c r="U826" s="4">
        <f t="shared" si="403"/>
        <v>0</v>
      </c>
      <c r="V826" s="17" t="str">
        <f t="shared" si="404"/>
        <v xml:space="preserve"> 0</v>
      </c>
      <c r="W826" s="17" t="str">
        <f t="shared" si="411"/>
        <v xml:space="preserve">  0</v>
      </c>
      <c r="X826" s="1" t="str">
        <f t="shared" si="405"/>
        <v>0 00000</v>
      </c>
      <c r="Y826" s="1" t="str">
        <f t="shared" si="406"/>
        <v xml:space="preserve"> 0 00000</v>
      </c>
      <c r="Z826" s="1" t="str">
        <f t="shared" si="412"/>
        <v xml:space="preserve">  0 00000</v>
      </c>
      <c r="AA826" s="1" t="str">
        <f t="shared" si="413"/>
        <v xml:space="preserve"> 000</v>
      </c>
      <c r="AB826" s="1" t="str">
        <f t="shared" si="407"/>
        <v xml:space="preserve">  000</v>
      </c>
      <c r="AC826" s="1" t="str">
        <f t="shared" si="414"/>
        <v xml:space="preserve">   000</v>
      </c>
      <c r="AD826" s="1" t="str">
        <f t="shared" si="415"/>
        <v xml:space="preserve"> </v>
      </c>
      <c r="AE826" s="1" t="str">
        <f t="shared" si="408"/>
        <v xml:space="preserve">  </v>
      </c>
      <c r="AF826" s="1" t="str">
        <f t="shared" si="416"/>
        <v xml:space="preserve">   </v>
      </c>
      <c r="AG826" s="1" t="str">
        <f t="shared" si="389"/>
        <v xml:space="preserve">  00</v>
      </c>
      <c r="AH826" s="1" t="str">
        <f t="shared" si="390"/>
        <v xml:space="preserve">  0</v>
      </c>
      <c r="AI826" s="1" t="str">
        <f t="shared" si="391"/>
        <v xml:space="preserve">  </v>
      </c>
      <c r="AJ826" s="1" t="str">
        <f t="shared" si="392"/>
        <v xml:space="preserve">   0</v>
      </c>
      <c r="AK826" s="1" t="str">
        <f t="shared" si="393"/>
        <v xml:space="preserve">   00</v>
      </c>
      <c r="AL826" s="1" t="str">
        <f t="shared" si="394"/>
        <v xml:space="preserve">   </v>
      </c>
      <c r="AM826" s="1" t="str">
        <f t="shared" si="395"/>
        <v xml:space="preserve">    00</v>
      </c>
      <c r="AN826" s="1" t="str">
        <f t="shared" si="409"/>
        <v xml:space="preserve">    0</v>
      </c>
      <c r="AO826" s="1" t="str">
        <f t="shared" si="396"/>
        <v xml:space="preserve">    </v>
      </c>
      <c r="AP826" s="1" t="str">
        <f t="shared" si="397"/>
        <v>0</v>
      </c>
      <c r="AQ826" s="1">
        <f t="shared" si="398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9"/>
        <v/>
      </c>
      <c r="Q827" s="17" t="str">
        <f t="shared" si="400"/>
        <v xml:space="preserve"> </v>
      </c>
      <c r="R827" s="17" t="str">
        <f t="shared" si="401"/>
        <v>00</v>
      </c>
      <c r="S827" s="17" t="str">
        <f t="shared" si="402"/>
        <v xml:space="preserve"> 00</v>
      </c>
      <c r="T827" s="17" t="str">
        <f t="shared" si="410"/>
        <v xml:space="preserve">  00</v>
      </c>
      <c r="U827" s="4">
        <f t="shared" si="403"/>
        <v>0</v>
      </c>
      <c r="V827" s="17" t="str">
        <f t="shared" si="404"/>
        <v xml:space="preserve"> 0</v>
      </c>
      <c r="W827" s="17" t="str">
        <f t="shared" si="411"/>
        <v xml:space="preserve">  0</v>
      </c>
      <c r="X827" s="1" t="str">
        <f t="shared" si="405"/>
        <v>0 00000</v>
      </c>
      <c r="Y827" s="1" t="str">
        <f t="shared" si="406"/>
        <v xml:space="preserve"> 0 00000</v>
      </c>
      <c r="Z827" s="1" t="str">
        <f t="shared" si="412"/>
        <v xml:space="preserve">  0 00000</v>
      </c>
      <c r="AA827" s="1" t="str">
        <f t="shared" si="413"/>
        <v xml:space="preserve"> 000</v>
      </c>
      <c r="AB827" s="1" t="str">
        <f t="shared" si="407"/>
        <v xml:space="preserve">  000</v>
      </c>
      <c r="AC827" s="1" t="str">
        <f t="shared" si="414"/>
        <v xml:space="preserve">   000</v>
      </c>
      <c r="AD827" s="1" t="str">
        <f t="shared" si="415"/>
        <v xml:space="preserve"> </v>
      </c>
      <c r="AE827" s="1" t="str">
        <f t="shared" si="408"/>
        <v xml:space="preserve">  </v>
      </c>
      <c r="AF827" s="1" t="str">
        <f t="shared" si="416"/>
        <v xml:space="preserve">   </v>
      </c>
      <c r="AG827" s="1" t="str">
        <f t="shared" si="389"/>
        <v xml:space="preserve">  00</v>
      </c>
      <c r="AH827" s="1" t="str">
        <f t="shared" si="390"/>
        <v xml:space="preserve">  0</v>
      </c>
      <c r="AI827" s="1" t="str">
        <f t="shared" si="391"/>
        <v xml:space="preserve">  </v>
      </c>
      <c r="AJ827" s="1" t="str">
        <f t="shared" si="392"/>
        <v xml:space="preserve">   0</v>
      </c>
      <c r="AK827" s="1" t="str">
        <f t="shared" si="393"/>
        <v xml:space="preserve">   00</v>
      </c>
      <c r="AL827" s="1" t="str">
        <f t="shared" si="394"/>
        <v xml:space="preserve">   </v>
      </c>
      <c r="AM827" s="1" t="str">
        <f t="shared" si="395"/>
        <v xml:space="preserve">    00</v>
      </c>
      <c r="AN827" s="1" t="str">
        <f t="shared" si="409"/>
        <v xml:space="preserve">    0</v>
      </c>
      <c r="AO827" s="1" t="str">
        <f t="shared" si="396"/>
        <v xml:space="preserve">    </v>
      </c>
      <c r="AP827" s="1" t="str">
        <f t="shared" si="397"/>
        <v>0</v>
      </c>
      <c r="AQ827" s="1">
        <f t="shared" si="398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9"/>
        <v/>
      </c>
      <c r="Q828" s="17" t="str">
        <f t="shared" si="400"/>
        <v xml:space="preserve"> </v>
      </c>
      <c r="R828" s="17" t="str">
        <f t="shared" si="401"/>
        <v>00</v>
      </c>
      <c r="S828" s="17" t="str">
        <f t="shared" si="402"/>
        <v xml:space="preserve"> 00</v>
      </c>
      <c r="T828" s="17" t="str">
        <f t="shared" si="410"/>
        <v xml:space="preserve">  00</v>
      </c>
      <c r="U828" s="4">
        <f t="shared" si="403"/>
        <v>0</v>
      </c>
      <c r="V828" s="17" t="str">
        <f t="shared" si="404"/>
        <v xml:space="preserve"> 0</v>
      </c>
      <c r="W828" s="17" t="str">
        <f t="shared" si="411"/>
        <v xml:space="preserve">  0</v>
      </c>
      <c r="X828" s="1" t="str">
        <f t="shared" si="405"/>
        <v>0 00000</v>
      </c>
      <c r="Y828" s="1" t="str">
        <f t="shared" si="406"/>
        <v xml:space="preserve"> 0 00000</v>
      </c>
      <c r="Z828" s="1" t="str">
        <f t="shared" si="412"/>
        <v xml:space="preserve">  0 00000</v>
      </c>
      <c r="AA828" s="1" t="str">
        <f t="shared" si="413"/>
        <v xml:space="preserve"> 000</v>
      </c>
      <c r="AB828" s="1" t="str">
        <f t="shared" si="407"/>
        <v xml:space="preserve">  000</v>
      </c>
      <c r="AC828" s="1" t="str">
        <f t="shared" si="414"/>
        <v xml:space="preserve">   000</v>
      </c>
      <c r="AD828" s="1" t="str">
        <f t="shared" si="415"/>
        <v xml:space="preserve"> </v>
      </c>
      <c r="AE828" s="1" t="str">
        <f t="shared" si="408"/>
        <v xml:space="preserve">  </v>
      </c>
      <c r="AF828" s="1" t="str">
        <f t="shared" si="416"/>
        <v xml:space="preserve">   </v>
      </c>
      <c r="AG828" s="1" t="str">
        <f t="shared" si="389"/>
        <v xml:space="preserve">  00</v>
      </c>
      <c r="AH828" s="1" t="str">
        <f t="shared" si="390"/>
        <v xml:space="preserve">  0</v>
      </c>
      <c r="AI828" s="1" t="str">
        <f t="shared" si="391"/>
        <v xml:space="preserve">  </v>
      </c>
      <c r="AJ828" s="1" t="str">
        <f t="shared" si="392"/>
        <v xml:space="preserve">   0</v>
      </c>
      <c r="AK828" s="1" t="str">
        <f t="shared" si="393"/>
        <v xml:space="preserve">   00</v>
      </c>
      <c r="AL828" s="1" t="str">
        <f t="shared" si="394"/>
        <v xml:space="preserve">   </v>
      </c>
      <c r="AM828" s="1" t="str">
        <f t="shared" si="395"/>
        <v xml:space="preserve">    00</v>
      </c>
      <c r="AN828" s="1" t="str">
        <f t="shared" si="409"/>
        <v xml:space="preserve">    0</v>
      </c>
      <c r="AO828" s="1" t="str">
        <f t="shared" si="396"/>
        <v xml:space="preserve">    </v>
      </c>
      <c r="AP828" s="1" t="str">
        <f t="shared" si="397"/>
        <v>0</v>
      </c>
      <c r="AQ828" s="1">
        <f t="shared" si="398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9"/>
        <v/>
      </c>
      <c r="Q829" s="17" t="str">
        <f t="shared" si="400"/>
        <v xml:space="preserve"> </v>
      </c>
      <c r="R829" s="17" t="str">
        <f t="shared" si="401"/>
        <v>00</v>
      </c>
      <c r="S829" s="17" t="str">
        <f t="shared" si="402"/>
        <v xml:space="preserve"> 00</v>
      </c>
      <c r="T829" s="17" t="str">
        <f t="shared" si="410"/>
        <v xml:space="preserve">  00</v>
      </c>
      <c r="U829" s="4">
        <f t="shared" si="403"/>
        <v>0</v>
      </c>
      <c r="V829" s="17" t="str">
        <f t="shared" si="404"/>
        <v xml:space="preserve"> 0</v>
      </c>
      <c r="W829" s="17" t="str">
        <f t="shared" si="411"/>
        <v xml:space="preserve">  0</v>
      </c>
      <c r="X829" s="1" t="str">
        <f t="shared" si="405"/>
        <v>0 00000</v>
      </c>
      <c r="Y829" s="1" t="str">
        <f t="shared" si="406"/>
        <v xml:space="preserve"> 0 00000</v>
      </c>
      <c r="Z829" s="1" t="str">
        <f t="shared" si="412"/>
        <v xml:space="preserve">  0 00000</v>
      </c>
      <c r="AA829" s="1" t="str">
        <f t="shared" si="413"/>
        <v xml:space="preserve"> 000</v>
      </c>
      <c r="AB829" s="1" t="str">
        <f t="shared" si="407"/>
        <v xml:space="preserve">  000</v>
      </c>
      <c r="AC829" s="1" t="str">
        <f t="shared" si="414"/>
        <v xml:space="preserve">   000</v>
      </c>
      <c r="AD829" s="1" t="str">
        <f t="shared" si="415"/>
        <v xml:space="preserve"> </v>
      </c>
      <c r="AE829" s="1" t="str">
        <f t="shared" si="408"/>
        <v xml:space="preserve">  </v>
      </c>
      <c r="AF829" s="1" t="str">
        <f t="shared" si="416"/>
        <v xml:space="preserve">   </v>
      </c>
      <c r="AG829" s="1" t="str">
        <f t="shared" si="389"/>
        <v xml:space="preserve">  00</v>
      </c>
      <c r="AH829" s="1" t="str">
        <f t="shared" si="390"/>
        <v xml:space="preserve">  0</v>
      </c>
      <c r="AI829" s="1" t="str">
        <f t="shared" si="391"/>
        <v xml:space="preserve">  </v>
      </c>
      <c r="AJ829" s="1" t="str">
        <f t="shared" si="392"/>
        <v xml:space="preserve">   0</v>
      </c>
      <c r="AK829" s="1" t="str">
        <f t="shared" si="393"/>
        <v xml:space="preserve">   00</v>
      </c>
      <c r="AL829" s="1" t="str">
        <f t="shared" si="394"/>
        <v xml:space="preserve">   </v>
      </c>
      <c r="AM829" s="1" t="str">
        <f t="shared" si="395"/>
        <v xml:space="preserve">    00</v>
      </c>
      <c r="AN829" s="1" t="str">
        <f t="shared" si="409"/>
        <v xml:space="preserve">    0</v>
      </c>
      <c r="AO829" s="1" t="str">
        <f t="shared" si="396"/>
        <v xml:space="preserve">    </v>
      </c>
      <c r="AP829" s="1" t="str">
        <f t="shared" si="397"/>
        <v>0</v>
      </c>
      <c r="AQ829" s="1">
        <f t="shared" si="398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9"/>
        <v/>
      </c>
      <c r="Q830" s="17" t="str">
        <f t="shared" si="400"/>
        <v xml:space="preserve"> </v>
      </c>
      <c r="R830" s="17" t="str">
        <f t="shared" si="401"/>
        <v>00</v>
      </c>
      <c r="S830" s="17" t="str">
        <f t="shared" si="402"/>
        <v xml:space="preserve"> 00</v>
      </c>
      <c r="T830" s="17" t="str">
        <f t="shared" si="410"/>
        <v xml:space="preserve">  00</v>
      </c>
      <c r="U830" s="4">
        <f t="shared" si="403"/>
        <v>0</v>
      </c>
      <c r="V830" s="17" t="str">
        <f t="shared" si="404"/>
        <v xml:space="preserve"> 0</v>
      </c>
      <c r="W830" s="17" t="str">
        <f t="shared" si="411"/>
        <v xml:space="preserve">  0</v>
      </c>
      <c r="X830" s="1" t="str">
        <f t="shared" si="405"/>
        <v>0 00000</v>
      </c>
      <c r="Y830" s="1" t="str">
        <f t="shared" si="406"/>
        <v xml:space="preserve"> 0 00000</v>
      </c>
      <c r="Z830" s="1" t="str">
        <f t="shared" si="412"/>
        <v xml:space="preserve">  0 00000</v>
      </c>
      <c r="AA830" s="1" t="str">
        <f t="shared" si="413"/>
        <v xml:space="preserve"> 000</v>
      </c>
      <c r="AB830" s="1" t="str">
        <f t="shared" si="407"/>
        <v xml:space="preserve">  000</v>
      </c>
      <c r="AC830" s="1" t="str">
        <f t="shared" si="414"/>
        <v xml:space="preserve">   000</v>
      </c>
      <c r="AD830" s="1" t="str">
        <f t="shared" si="415"/>
        <v xml:space="preserve"> </v>
      </c>
      <c r="AE830" s="1" t="str">
        <f t="shared" si="408"/>
        <v xml:space="preserve">  </v>
      </c>
      <c r="AF830" s="1" t="str">
        <f t="shared" si="416"/>
        <v xml:space="preserve">   </v>
      </c>
      <c r="AG830" s="1" t="str">
        <f t="shared" si="389"/>
        <v xml:space="preserve">  00</v>
      </c>
      <c r="AH830" s="1" t="str">
        <f t="shared" si="390"/>
        <v xml:space="preserve">  0</v>
      </c>
      <c r="AI830" s="1" t="str">
        <f t="shared" si="391"/>
        <v xml:space="preserve">  </v>
      </c>
      <c r="AJ830" s="1" t="str">
        <f t="shared" si="392"/>
        <v xml:space="preserve">   0</v>
      </c>
      <c r="AK830" s="1" t="str">
        <f t="shared" si="393"/>
        <v xml:space="preserve">   00</v>
      </c>
      <c r="AL830" s="1" t="str">
        <f t="shared" si="394"/>
        <v xml:space="preserve">   </v>
      </c>
      <c r="AM830" s="1" t="str">
        <f t="shared" si="395"/>
        <v xml:space="preserve">    00</v>
      </c>
      <c r="AN830" s="1" t="str">
        <f t="shared" si="409"/>
        <v xml:space="preserve">    0</v>
      </c>
      <c r="AO830" s="1" t="str">
        <f t="shared" si="396"/>
        <v xml:space="preserve">    </v>
      </c>
      <c r="AP830" s="1" t="str">
        <f t="shared" si="397"/>
        <v>0</v>
      </c>
      <c r="AQ830" s="1">
        <f t="shared" si="398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9"/>
        <v/>
      </c>
      <c r="Q831" s="17" t="str">
        <f t="shared" si="400"/>
        <v xml:space="preserve"> </v>
      </c>
      <c r="R831" s="17" t="str">
        <f t="shared" si="401"/>
        <v>00</v>
      </c>
      <c r="S831" s="17" t="str">
        <f t="shared" si="402"/>
        <v xml:space="preserve"> 00</v>
      </c>
      <c r="T831" s="17" t="str">
        <f t="shared" si="410"/>
        <v xml:space="preserve">  00</v>
      </c>
      <c r="U831" s="4">
        <f t="shared" si="403"/>
        <v>0</v>
      </c>
      <c r="V831" s="17" t="str">
        <f t="shared" si="404"/>
        <v xml:space="preserve"> 0</v>
      </c>
      <c r="W831" s="17" t="str">
        <f t="shared" si="411"/>
        <v xml:space="preserve">  0</v>
      </c>
      <c r="X831" s="1" t="str">
        <f t="shared" si="405"/>
        <v>0 00000</v>
      </c>
      <c r="Y831" s="1" t="str">
        <f t="shared" si="406"/>
        <v xml:space="preserve"> 0 00000</v>
      </c>
      <c r="Z831" s="1" t="str">
        <f t="shared" si="412"/>
        <v xml:space="preserve">  0 00000</v>
      </c>
      <c r="AA831" s="1" t="str">
        <f t="shared" si="413"/>
        <v xml:space="preserve"> 000</v>
      </c>
      <c r="AB831" s="1" t="str">
        <f t="shared" si="407"/>
        <v xml:space="preserve">  000</v>
      </c>
      <c r="AC831" s="1" t="str">
        <f t="shared" si="414"/>
        <v xml:space="preserve">   000</v>
      </c>
      <c r="AD831" s="1" t="str">
        <f t="shared" si="415"/>
        <v xml:space="preserve"> </v>
      </c>
      <c r="AE831" s="1" t="str">
        <f t="shared" si="408"/>
        <v xml:space="preserve">  </v>
      </c>
      <c r="AF831" s="1" t="str">
        <f t="shared" si="416"/>
        <v xml:space="preserve">   </v>
      </c>
      <c r="AG831" s="1" t="str">
        <f t="shared" si="389"/>
        <v xml:space="preserve">  00</v>
      </c>
      <c r="AH831" s="1" t="str">
        <f t="shared" si="390"/>
        <v xml:space="preserve">  0</v>
      </c>
      <c r="AI831" s="1" t="str">
        <f t="shared" si="391"/>
        <v xml:space="preserve">  </v>
      </c>
      <c r="AJ831" s="1" t="str">
        <f t="shared" si="392"/>
        <v xml:space="preserve">   0</v>
      </c>
      <c r="AK831" s="1" t="str">
        <f t="shared" si="393"/>
        <v xml:space="preserve">   00</v>
      </c>
      <c r="AL831" s="1" t="str">
        <f t="shared" si="394"/>
        <v xml:space="preserve">   </v>
      </c>
      <c r="AM831" s="1" t="str">
        <f t="shared" si="395"/>
        <v xml:space="preserve">    00</v>
      </c>
      <c r="AN831" s="1" t="str">
        <f t="shared" si="409"/>
        <v xml:space="preserve">    0</v>
      </c>
      <c r="AO831" s="1" t="str">
        <f t="shared" si="396"/>
        <v xml:space="preserve">    </v>
      </c>
      <c r="AP831" s="1" t="str">
        <f t="shared" si="397"/>
        <v>0</v>
      </c>
      <c r="AQ831" s="1">
        <f t="shared" si="398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9"/>
        <v/>
      </c>
      <c r="Q832" s="17" t="str">
        <f t="shared" si="400"/>
        <v xml:space="preserve"> </v>
      </c>
      <c r="R832" s="17" t="str">
        <f t="shared" si="401"/>
        <v>00</v>
      </c>
      <c r="S832" s="17" t="str">
        <f t="shared" si="402"/>
        <v xml:space="preserve"> 00</v>
      </c>
      <c r="T832" s="17" t="str">
        <f t="shared" si="410"/>
        <v xml:space="preserve">  00</v>
      </c>
      <c r="U832" s="4">
        <f t="shared" si="403"/>
        <v>0</v>
      </c>
      <c r="V832" s="17" t="str">
        <f t="shared" si="404"/>
        <v xml:space="preserve"> 0</v>
      </c>
      <c r="W832" s="17" t="str">
        <f t="shared" si="411"/>
        <v xml:space="preserve">  0</v>
      </c>
      <c r="X832" s="1" t="str">
        <f t="shared" si="405"/>
        <v>0 00000</v>
      </c>
      <c r="Y832" s="1" t="str">
        <f t="shared" si="406"/>
        <v xml:space="preserve"> 0 00000</v>
      </c>
      <c r="Z832" s="1" t="str">
        <f t="shared" si="412"/>
        <v xml:space="preserve">  0 00000</v>
      </c>
      <c r="AA832" s="1" t="str">
        <f t="shared" si="413"/>
        <v xml:space="preserve"> 000</v>
      </c>
      <c r="AB832" s="1" t="str">
        <f t="shared" si="407"/>
        <v xml:space="preserve">  000</v>
      </c>
      <c r="AC832" s="1" t="str">
        <f t="shared" si="414"/>
        <v xml:space="preserve">   000</v>
      </c>
      <c r="AD832" s="1" t="str">
        <f t="shared" si="415"/>
        <v xml:space="preserve"> </v>
      </c>
      <c r="AE832" s="1" t="str">
        <f t="shared" si="408"/>
        <v xml:space="preserve">  </v>
      </c>
      <c r="AF832" s="1" t="str">
        <f t="shared" si="416"/>
        <v xml:space="preserve">   </v>
      </c>
      <c r="AG832" s="1" t="str">
        <f t="shared" si="389"/>
        <v xml:space="preserve">  00</v>
      </c>
      <c r="AH832" s="1" t="str">
        <f t="shared" si="390"/>
        <v xml:space="preserve">  0</v>
      </c>
      <c r="AI832" s="1" t="str">
        <f t="shared" si="391"/>
        <v xml:space="preserve">  </v>
      </c>
      <c r="AJ832" s="1" t="str">
        <f t="shared" si="392"/>
        <v xml:space="preserve">   0</v>
      </c>
      <c r="AK832" s="1" t="str">
        <f t="shared" si="393"/>
        <v xml:space="preserve">   00</v>
      </c>
      <c r="AL832" s="1" t="str">
        <f t="shared" si="394"/>
        <v xml:space="preserve">   </v>
      </c>
      <c r="AM832" s="1" t="str">
        <f t="shared" si="395"/>
        <v xml:space="preserve">    00</v>
      </c>
      <c r="AN832" s="1" t="str">
        <f t="shared" si="409"/>
        <v xml:space="preserve">    0</v>
      </c>
      <c r="AO832" s="1" t="str">
        <f t="shared" si="396"/>
        <v xml:space="preserve">    </v>
      </c>
      <c r="AP832" s="1" t="str">
        <f t="shared" si="397"/>
        <v>0</v>
      </c>
      <c r="AQ832" s="1">
        <f t="shared" si="398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9"/>
        <v/>
      </c>
      <c r="Q833" s="17" t="str">
        <f t="shared" si="400"/>
        <v xml:space="preserve"> </v>
      </c>
      <c r="R833" s="17" t="str">
        <f t="shared" si="401"/>
        <v>00</v>
      </c>
      <c r="S833" s="17" t="str">
        <f t="shared" si="402"/>
        <v xml:space="preserve"> 00</v>
      </c>
      <c r="T833" s="17" t="str">
        <f t="shared" si="410"/>
        <v xml:space="preserve">  00</v>
      </c>
      <c r="U833" s="4">
        <f t="shared" si="403"/>
        <v>0</v>
      </c>
      <c r="V833" s="17" t="str">
        <f t="shared" si="404"/>
        <v xml:space="preserve"> 0</v>
      </c>
      <c r="W833" s="17" t="str">
        <f t="shared" si="411"/>
        <v xml:space="preserve">  0</v>
      </c>
      <c r="X833" s="1" t="str">
        <f t="shared" si="405"/>
        <v>0 00000</v>
      </c>
      <c r="Y833" s="1" t="str">
        <f t="shared" si="406"/>
        <v xml:space="preserve"> 0 00000</v>
      </c>
      <c r="Z833" s="1" t="str">
        <f t="shared" si="412"/>
        <v xml:space="preserve">  0 00000</v>
      </c>
      <c r="AA833" s="1" t="str">
        <f t="shared" si="413"/>
        <v xml:space="preserve"> 000</v>
      </c>
      <c r="AB833" s="1" t="str">
        <f t="shared" si="407"/>
        <v xml:space="preserve">  000</v>
      </c>
      <c r="AC833" s="1" t="str">
        <f t="shared" si="414"/>
        <v xml:space="preserve">   000</v>
      </c>
      <c r="AD833" s="1" t="str">
        <f t="shared" si="415"/>
        <v xml:space="preserve"> </v>
      </c>
      <c r="AE833" s="1" t="str">
        <f t="shared" si="408"/>
        <v xml:space="preserve">  </v>
      </c>
      <c r="AF833" s="1" t="str">
        <f t="shared" si="416"/>
        <v xml:space="preserve">   </v>
      </c>
      <c r="AG833" s="1" t="str">
        <f t="shared" si="389"/>
        <v xml:space="preserve">  00</v>
      </c>
      <c r="AH833" s="1" t="str">
        <f t="shared" si="390"/>
        <v xml:space="preserve">  0</v>
      </c>
      <c r="AI833" s="1" t="str">
        <f t="shared" si="391"/>
        <v xml:space="preserve">  </v>
      </c>
      <c r="AJ833" s="1" t="str">
        <f t="shared" si="392"/>
        <v xml:space="preserve">   0</v>
      </c>
      <c r="AK833" s="1" t="str">
        <f t="shared" si="393"/>
        <v xml:space="preserve">   00</v>
      </c>
      <c r="AL833" s="1" t="str">
        <f t="shared" si="394"/>
        <v xml:space="preserve">   </v>
      </c>
      <c r="AM833" s="1" t="str">
        <f t="shared" si="395"/>
        <v xml:space="preserve">    00</v>
      </c>
      <c r="AN833" s="1" t="str">
        <f t="shared" si="409"/>
        <v xml:space="preserve">    0</v>
      </c>
      <c r="AO833" s="1" t="str">
        <f t="shared" si="396"/>
        <v xml:space="preserve">    </v>
      </c>
      <c r="AP833" s="1" t="str">
        <f t="shared" si="397"/>
        <v>0</v>
      </c>
      <c r="AQ833" s="1">
        <f t="shared" si="398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9"/>
        <v/>
      </c>
      <c r="Q834" s="17" t="str">
        <f t="shared" si="400"/>
        <v xml:space="preserve"> </v>
      </c>
      <c r="R834" s="17" t="str">
        <f t="shared" si="401"/>
        <v>00</v>
      </c>
      <c r="S834" s="17" t="str">
        <f t="shared" si="402"/>
        <v xml:space="preserve"> 00</v>
      </c>
      <c r="T834" s="17" t="str">
        <f t="shared" si="410"/>
        <v xml:space="preserve">  00</v>
      </c>
      <c r="U834" s="4">
        <f t="shared" si="403"/>
        <v>0</v>
      </c>
      <c r="V834" s="17" t="str">
        <f t="shared" si="404"/>
        <v xml:space="preserve"> 0</v>
      </c>
      <c r="W834" s="17" t="str">
        <f t="shared" si="411"/>
        <v xml:space="preserve">  0</v>
      </c>
      <c r="X834" s="1" t="str">
        <f t="shared" si="405"/>
        <v>0 00000</v>
      </c>
      <c r="Y834" s="1" t="str">
        <f t="shared" si="406"/>
        <v xml:space="preserve"> 0 00000</v>
      </c>
      <c r="Z834" s="1" t="str">
        <f t="shared" si="412"/>
        <v xml:space="preserve">  0 00000</v>
      </c>
      <c r="AA834" s="1" t="str">
        <f t="shared" si="413"/>
        <v xml:space="preserve"> 000</v>
      </c>
      <c r="AB834" s="1" t="str">
        <f t="shared" si="407"/>
        <v xml:space="preserve">  000</v>
      </c>
      <c r="AC834" s="1" t="str">
        <f t="shared" si="414"/>
        <v xml:space="preserve">   000</v>
      </c>
      <c r="AD834" s="1" t="str">
        <f t="shared" si="415"/>
        <v xml:space="preserve"> </v>
      </c>
      <c r="AE834" s="1" t="str">
        <f t="shared" si="408"/>
        <v xml:space="preserve">  </v>
      </c>
      <c r="AF834" s="1" t="str">
        <f t="shared" si="416"/>
        <v xml:space="preserve">   </v>
      </c>
      <c r="AG834" s="1" t="str">
        <f t="shared" ref="AG834:AG897" si="417">E834&amp;" "&amp;F834&amp;G834&amp;" "&amp;LEFT(H834,1)&amp;"00"</f>
        <v xml:space="preserve">  00</v>
      </c>
      <c r="AH834" s="1" t="str">
        <f t="shared" ref="AH834:AH897" si="418">E834&amp;" "&amp;F834&amp;G834&amp;" "&amp;LEFT(H834,2)&amp;"0"</f>
        <v xml:space="preserve">  0</v>
      </c>
      <c r="AI834" s="1" t="str">
        <f t="shared" ref="AI834:AI897" si="419">E834&amp;" "&amp;F834&amp;G834&amp;" "&amp;H834</f>
        <v xml:space="preserve">  </v>
      </c>
      <c r="AJ834" s="1" t="str">
        <f t="shared" ref="AJ834:AJ897" si="420">D834&amp;" "&amp;AH834</f>
        <v xml:space="preserve">   0</v>
      </c>
      <c r="AK834" s="1" t="str">
        <f t="shared" ref="AK834:AK897" si="421">D834&amp;" "&amp;AG834</f>
        <v xml:space="preserve">   00</v>
      </c>
      <c r="AL834" s="1" t="str">
        <f t="shared" ref="AL834:AL897" si="422">D834&amp;" "&amp;AI834</f>
        <v xml:space="preserve">   </v>
      </c>
      <c r="AM834" s="1" t="str">
        <f t="shared" ref="AM834:AM897" si="423">Q834&amp;" "&amp;AG834</f>
        <v xml:space="preserve">    00</v>
      </c>
      <c r="AN834" s="1" t="str">
        <f t="shared" si="409"/>
        <v xml:space="preserve">    0</v>
      </c>
      <c r="AO834" s="1" t="str">
        <f t="shared" ref="AO834:AO897" si="424">Q834&amp;" "&amp;AI834</f>
        <v xml:space="preserve">    </v>
      </c>
      <c r="AP834" s="1" t="str">
        <f t="shared" ref="AP834:AP897" si="425">LEFT(I834,2)&amp;"0"</f>
        <v>0</v>
      </c>
      <c r="AQ834" s="1">
        <f t="shared" ref="AQ834:AQ897" si="426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7">B835&amp;C835</f>
        <v/>
      </c>
      <c r="Q835" s="17" t="str">
        <f t="shared" ref="Q835:Q898" si="428">P835&amp;" "&amp;D835</f>
        <v xml:space="preserve"> </v>
      </c>
      <c r="R835" s="17" t="str">
        <f t="shared" ref="R835:R898" si="429">LEFT(E835,2)&amp;"00"</f>
        <v>00</v>
      </c>
      <c r="S835" s="17" t="str">
        <f t="shared" ref="S835:S898" si="430">D835&amp;" "&amp;R835</f>
        <v xml:space="preserve"> 00</v>
      </c>
      <c r="T835" s="17" t="str">
        <f t="shared" si="410"/>
        <v xml:space="preserve">  00</v>
      </c>
      <c r="U835" s="4">
        <f t="shared" ref="U835:U898" si="431">E835</f>
        <v>0</v>
      </c>
      <c r="V835" s="17" t="str">
        <f t="shared" ref="V835:V898" si="432">D835&amp;" "&amp;U835</f>
        <v xml:space="preserve"> 0</v>
      </c>
      <c r="W835" s="17" t="str">
        <f t="shared" si="411"/>
        <v xml:space="preserve">  0</v>
      </c>
      <c r="X835" s="1" t="str">
        <f t="shared" ref="X835:X898" si="433">U835&amp;" "&amp;F835&amp;"00000"</f>
        <v>0 00000</v>
      </c>
      <c r="Y835" s="1" t="str">
        <f t="shared" ref="Y835:Y898" si="434">D835&amp;" "&amp;X835</f>
        <v xml:space="preserve"> 0 00000</v>
      </c>
      <c r="Z835" s="1" t="str">
        <f t="shared" si="412"/>
        <v xml:space="preserve">  0 00000</v>
      </c>
      <c r="AA835" s="1" t="str">
        <f t="shared" si="413"/>
        <v xml:space="preserve"> 000</v>
      </c>
      <c r="AB835" s="1" t="str">
        <f t="shared" ref="AB835:AB898" si="435">D835&amp;" "&amp;AA835</f>
        <v xml:space="preserve">  000</v>
      </c>
      <c r="AC835" s="1" t="str">
        <f t="shared" si="414"/>
        <v xml:space="preserve">   000</v>
      </c>
      <c r="AD835" s="1" t="str">
        <f t="shared" si="415"/>
        <v xml:space="preserve"> </v>
      </c>
      <c r="AE835" s="1" t="str">
        <f t="shared" ref="AE835:AE898" si="436">D835&amp;" "&amp;AD835</f>
        <v xml:space="preserve">  </v>
      </c>
      <c r="AF835" s="1" t="str">
        <f t="shared" si="416"/>
        <v xml:space="preserve">   </v>
      </c>
      <c r="AG835" s="1" t="str">
        <f t="shared" si="417"/>
        <v xml:space="preserve">  00</v>
      </c>
      <c r="AH835" s="1" t="str">
        <f t="shared" si="418"/>
        <v xml:space="preserve">  0</v>
      </c>
      <c r="AI835" s="1" t="str">
        <f t="shared" si="419"/>
        <v xml:space="preserve">  </v>
      </c>
      <c r="AJ835" s="1" t="str">
        <f t="shared" si="420"/>
        <v xml:space="preserve">   0</v>
      </c>
      <c r="AK835" s="1" t="str">
        <f t="shared" si="421"/>
        <v xml:space="preserve">   00</v>
      </c>
      <c r="AL835" s="1" t="str">
        <f t="shared" si="422"/>
        <v xml:space="preserve">   </v>
      </c>
      <c r="AM835" s="1" t="str">
        <f t="shared" si="423"/>
        <v xml:space="preserve">    00</v>
      </c>
      <c r="AN835" s="1" t="str">
        <f t="shared" ref="AN835:AN898" si="437">Q835&amp;" "&amp;AH835</f>
        <v xml:space="preserve">    0</v>
      </c>
      <c r="AO835" s="1" t="str">
        <f t="shared" si="424"/>
        <v xml:space="preserve">    </v>
      </c>
      <c r="AP835" s="1" t="str">
        <f t="shared" si="425"/>
        <v>0</v>
      </c>
      <c r="AQ835" s="1">
        <f t="shared" si="426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7"/>
        <v/>
      </c>
      <c r="Q836" s="17" t="str">
        <f t="shared" si="428"/>
        <v xml:space="preserve"> </v>
      </c>
      <c r="R836" s="17" t="str">
        <f t="shared" si="429"/>
        <v>00</v>
      </c>
      <c r="S836" s="17" t="str">
        <f t="shared" si="430"/>
        <v xml:space="preserve"> 00</v>
      </c>
      <c r="T836" s="17" t="str">
        <f t="shared" si="410"/>
        <v xml:space="preserve">  00</v>
      </c>
      <c r="U836" s="4">
        <f t="shared" si="431"/>
        <v>0</v>
      </c>
      <c r="V836" s="17" t="str">
        <f t="shared" si="432"/>
        <v xml:space="preserve"> 0</v>
      </c>
      <c r="W836" s="17" t="str">
        <f t="shared" si="411"/>
        <v xml:space="preserve">  0</v>
      </c>
      <c r="X836" s="1" t="str">
        <f t="shared" si="433"/>
        <v>0 00000</v>
      </c>
      <c r="Y836" s="1" t="str">
        <f t="shared" si="434"/>
        <v xml:space="preserve"> 0 00000</v>
      </c>
      <c r="Z836" s="1" t="str">
        <f t="shared" si="412"/>
        <v xml:space="preserve">  0 00000</v>
      </c>
      <c r="AA836" s="1" t="str">
        <f t="shared" si="413"/>
        <v xml:space="preserve"> 000</v>
      </c>
      <c r="AB836" s="1" t="str">
        <f t="shared" si="435"/>
        <v xml:space="preserve">  000</v>
      </c>
      <c r="AC836" s="1" t="str">
        <f t="shared" si="414"/>
        <v xml:space="preserve">   000</v>
      </c>
      <c r="AD836" s="1" t="str">
        <f t="shared" si="415"/>
        <v xml:space="preserve"> </v>
      </c>
      <c r="AE836" s="1" t="str">
        <f t="shared" si="436"/>
        <v xml:space="preserve">  </v>
      </c>
      <c r="AF836" s="1" t="str">
        <f t="shared" si="416"/>
        <v xml:space="preserve">   </v>
      </c>
      <c r="AG836" s="1" t="str">
        <f t="shared" si="417"/>
        <v xml:space="preserve">  00</v>
      </c>
      <c r="AH836" s="1" t="str">
        <f t="shared" si="418"/>
        <v xml:space="preserve">  0</v>
      </c>
      <c r="AI836" s="1" t="str">
        <f t="shared" si="419"/>
        <v xml:space="preserve">  </v>
      </c>
      <c r="AJ836" s="1" t="str">
        <f t="shared" si="420"/>
        <v xml:space="preserve">   0</v>
      </c>
      <c r="AK836" s="1" t="str">
        <f t="shared" si="421"/>
        <v xml:space="preserve">   00</v>
      </c>
      <c r="AL836" s="1" t="str">
        <f t="shared" si="422"/>
        <v xml:space="preserve">   </v>
      </c>
      <c r="AM836" s="1" t="str">
        <f t="shared" si="423"/>
        <v xml:space="preserve">    00</v>
      </c>
      <c r="AN836" s="1" t="str">
        <f t="shared" si="437"/>
        <v xml:space="preserve">    0</v>
      </c>
      <c r="AO836" s="1" t="str">
        <f t="shared" si="424"/>
        <v xml:space="preserve">    </v>
      </c>
      <c r="AP836" s="1" t="str">
        <f t="shared" si="425"/>
        <v>0</v>
      </c>
      <c r="AQ836" s="1">
        <f t="shared" si="426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7"/>
        <v/>
      </c>
      <c r="Q837" s="17" t="str">
        <f t="shared" si="428"/>
        <v xml:space="preserve"> </v>
      </c>
      <c r="R837" s="17" t="str">
        <f t="shared" si="429"/>
        <v>00</v>
      </c>
      <c r="S837" s="17" t="str">
        <f t="shared" si="430"/>
        <v xml:space="preserve"> 00</v>
      </c>
      <c r="T837" s="17" t="str">
        <f t="shared" si="410"/>
        <v xml:space="preserve">  00</v>
      </c>
      <c r="U837" s="4">
        <f t="shared" si="431"/>
        <v>0</v>
      </c>
      <c r="V837" s="17" t="str">
        <f t="shared" si="432"/>
        <v xml:space="preserve"> 0</v>
      </c>
      <c r="W837" s="17" t="str">
        <f t="shared" si="411"/>
        <v xml:space="preserve">  0</v>
      </c>
      <c r="X837" s="1" t="str">
        <f t="shared" si="433"/>
        <v>0 00000</v>
      </c>
      <c r="Y837" s="1" t="str">
        <f t="shared" si="434"/>
        <v xml:space="preserve"> 0 00000</v>
      </c>
      <c r="Z837" s="1" t="str">
        <f t="shared" si="412"/>
        <v xml:space="preserve">  0 00000</v>
      </c>
      <c r="AA837" s="1" t="str">
        <f t="shared" si="413"/>
        <v xml:space="preserve"> 000</v>
      </c>
      <c r="AB837" s="1" t="str">
        <f t="shared" si="435"/>
        <v xml:space="preserve">  000</v>
      </c>
      <c r="AC837" s="1" t="str">
        <f t="shared" si="414"/>
        <v xml:space="preserve">   000</v>
      </c>
      <c r="AD837" s="1" t="str">
        <f t="shared" si="415"/>
        <v xml:space="preserve"> </v>
      </c>
      <c r="AE837" s="1" t="str">
        <f t="shared" si="436"/>
        <v xml:space="preserve">  </v>
      </c>
      <c r="AF837" s="1" t="str">
        <f t="shared" si="416"/>
        <v xml:space="preserve">   </v>
      </c>
      <c r="AG837" s="1" t="str">
        <f t="shared" si="417"/>
        <v xml:space="preserve">  00</v>
      </c>
      <c r="AH837" s="1" t="str">
        <f t="shared" si="418"/>
        <v xml:space="preserve">  0</v>
      </c>
      <c r="AI837" s="1" t="str">
        <f t="shared" si="419"/>
        <v xml:space="preserve">  </v>
      </c>
      <c r="AJ837" s="1" t="str">
        <f t="shared" si="420"/>
        <v xml:space="preserve">   0</v>
      </c>
      <c r="AK837" s="1" t="str">
        <f t="shared" si="421"/>
        <v xml:space="preserve">   00</v>
      </c>
      <c r="AL837" s="1" t="str">
        <f t="shared" si="422"/>
        <v xml:space="preserve">   </v>
      </c>
      <c r="AM837" s="1" t="str">
        <f t="shared" si="423"/>
        <v xml:space="preserve">    00</v>
      </c>
      <c r="AN837" s="1" t="str">
        <f t="shared" si="437"/>
        <v xml:space="preserve">    0</v>
      </c>
      <c r="AO837" s="1" t="str">
        <f t="shared" si="424"/>
        <v xml:space="preserve">    </v>
      </c>
      <c r="AP837" s="1" t="str">
        <f t="shared" si="425"/>
        <v>0</v>
      </c>
      <c r="AQ837" s="1">
        <f t="shared" si="426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7"/>
        <v/>
      </c>
      <c r="Q838" s="17" t="str">
        <f t="shared" si="428"/>
        <v xml:space="preserve"> </v>
      </c>
      <c r="R838" s="17" t="str">
        <f t="shared" si="429"/>
        <v>00</v>
      </c>
      <c r="S838" s="17" t="str">
        <f t="shared" si="430"/>
        <v xml:space="preserve"> 00</v>
      </c>
      <c r="T838" s="17" t="str">
        <f t="shared" si="410"/>
        <v xml:space="preserve">  00</v>
      </c>
      <c r="U838" s="4">
        <f t="shared" si="431"/>
        <v>0</v>
      </c>
      <c r="V838" s="17" t="str">
        <f t="shared" si="432"/>
        <v xml:space="preserve"> 0</v>
      </c>
      <c r="W838" s="17" t="str">
        <f t="shared" si="411"/>
        <v xml:space="preserve">  0</v>
      </c>
      <c r="X838" s="1" t="str">
        <f t="shared" si="433"/>
        <v>0 00000</v>
      </c>
      <c r="Y838" s="1" t="str">
        <f t="shared" si="434"/>
        <v xml:space="preserve"> 0 00000</v>
      </c>
      <c r="Z838" s="1" t="str">
        <f t="shared" si="412"/>
        <v xml:space="preserve">  0 00000</v>
      </c>
      <c r="AA838" s="1" t="str">
        <f t="shared" si="413"/>
        <v xml:space="preserve"> 000</v>
      </c>
      <c r="AB838" s="1" t="str">
        <f t="shared" si="435"/>
        <v xml:space="preserve">  000</v>
      </c>
      <c r="AC838" s="1" t="str">
        <f t="shared" si="414"/>
        <v xml:space="preserve">   000</v>
      </c>
      <c r="AD838" s="1" t="str">
        <f t="shared" si="415"/>
        <v xml:space="preserve"> </v>
      </c>
      <c r="AE838" s="1" t="str">
        <f t="shared" si="436"/>
        <v xml:space="preserve">  </v>
      </c>
      <c r="AF838" s="1" t="str">
        <f t="shared" si="416"/>
        <v xml:space="preserve">   </v>
      </c>
      <c r="AG838" s="1" t="str">
        <f t="shared" si="417"/>
        <v xml:space="preserve">  00</v>
      </c>
      <c r="AH838" s="1" t="str">
        <f t="shared" si="418"/>
        <v xml:space="preserve">  0</v>
      </c>
      <c r="AI838" s="1" t="str">
        <f t="shared" si="419"/>
        <v xml:space="preserve">  </v>
      </c>
      <c r="AJ838" s="1" t="str">
        <f t="shared" si="420"/>
        <v xml:space="preserve">   0</v>
      </c>
      <c r="AK838" s="1" t="str">
        <f t="shared" si="421"/>
        <v xml:space="preserve">   00</v>
      </c>
      <c r="AL838" s="1" t="str">
        <f t="shared" si="422"/>
        <v xml:space="preserve">   </v>
      </c>
      <c r="AM838" s="1" t="str">
        <f t="shared" si="423"/>
        <v xml:space="preserve">    00</v>
      </c>
      <c r="AN838" s="1" t="str">
        <f t="shared" si="437"/>
        <v xml:space="preserve">    0</v>
      </c>
      <c r="AO838" s="1" t="str">
        <f t="shared" si="424"/>
        <v xml:space="preserve">    </v>
      </c>
      <c r="AP838" s="1" t="str">
        <f t="shared" si="425"/>
        <v>0</v>
      </c>
      <c r="AQ838" s="1">
        <f t="shared" si="426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7"/>
        <v/>
      </c>
      <c r="Q839" s="17" t="str">
        <f t="shared" si="428"/>
        <v xml:space="preserve"> </v>
      </c>
      <c r="R839" s="17" t="str">
        <f t="shared" si="429"/>
        <v>00</v>
      </c>
      <c r="S839" s="17" t="str">
        <f t="shared" si="430"/>
        <v xml:space="preserve"> 00</v>
      </c>
      <c r="T839" s="17" t="str">
        <f t="shared" si="410"/>
        <v xml:space="preserve">  00</v>
      </c>
      <c r="U839" s="4">
        <f t="shared" si="431"/>
        <v>0</v>
      </c>
      <c r="V839" s="17" t="str">
        <f t="shared" si="432"/>
        <v xml:space="preserve"> 0</v>
      </c>
      <c r="W839" s="17" t="str">
        <f t="shared" si="411"/>
        <v xml:space="preserve">  0</v>
      </c>
      <c r="X839" s="1" t="str">
        <f t="shared" si="433"/>
        <v>0 00000</v>
      </c>
      <c r="Y839" s="1" t="str">
        <f t="shared" si="434"/>
        <v xml:space="preserve"> 0 00000</v>
      </c>
      <c r="Z839" s="1" t="str">
        <f t="shared" si="412"/>
        <v xml:space="preserve">  0 00000</v>
      </c>
      <c r="AA839" s="1" t="str">
        <f t="shared" si="413"/>
        <v xml:space="preserve"> 000</v>
      </c>
      <c r="AB839" s="1" t="str">
        <f t="shared" si="435"/>
        <v xml:space="preserve">  000</v>
      </c>
      <c r="AC839" s="1" t="str">
        <f t="shared" si="414"/>
        <v xml:space="preserve">   000</v>
      </c>
      <c r="AD839" s="1" t="str">
        <f t="shared" si="415"/>
        <v xml:space="preserve"> </v>
      </c>
      <c r="AE839" s="1" t="str">
        <f t="shared" si="436"/>
        <v xml:space="preserve">  </v>
      </c>
      <c r="AF839" s="1" t="str">
        <f t="shared" si="416"/>
        <v xml:space="preserve">   </v>
      </c>
      <c r="AG839" s="1" t="str">
        <f t="shared" si="417"/>
        <v xml:space="preserve">  00</v>
      </c>
      <c r="AH839" s="1" t="str">
        <f t="shared" si="418"/>
        <v xml:space="preserve">  0</v>
      </c>
      <c r="AI839" s="1" t="str">
        <f t="shared" si="419"/>
        <v xml:space="preserve">  </v>
      </c>
      <c r="AJ839" s="1" t="str">
        <f t="shared" si="420"/>
        <v xml:space="preserve">   0</v>
      </c>
      <c r="AK839" s="1" t="str">
        <f t="shared" si="421"/>
        <v xml:space="preserve">   00</v>
      </c>
      <c r="AL839" s="1" t="str">
        <f t="shared" si="422"/>
        <v xml:space="preserve">   </v>
      </c>
      <c r="AM839" s="1" t="str">
        <f t="shared" si="423"/>
        <v xml:space="preserve">    00</v>
      </c>
      <c r="AN839" s="1" t="str">
        <f t="shared" si="437"/>
        <v xml:space="preserve">    0</v>
      </c>
      <c r="AO839" s="1" t="str">
        <f t="shared" si="424"/>
        <v xml:space="preserve">    </v>
      </c>
      <c r="AP839" s="1" t="str">
        <f t="shared" si="425"/>
        <v>0</v>
      </c>
      <c r="AQ839" s="1">
        <f t="shared" si="426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7"/>
        <v/>
      </c>
      <c r="Q840" s="17" t="str">
        <f t="shared" si="428"/>
        <v xml:space="preserve"> </v>
      </c>
      <c r="R840" s="17" t="str">
        <f t="shared" si="429"/>
        <v>00</v>
      </c>
      <c r="S840" s="17" t="str">
        <f t="shared" si="430"/>
        <v xml:space="preserve"> 00</v>
      </c>
      <c r="T840" s="17" t="str">
        <f t="shared" si="410"/>
        <v xml:space="preserve">  00</v>
      </c>
      <c r="U840" s="4">
        <f t="shared" si="431"/>
        <v>0</v>
      </c>
      <c r="V840" s="17" t="str">
        <f t="shared" si="432"/>
        <v xml:space="preserve"> 0</v>
      </c>
      <c r="W840" s="17" t="str">
        <f t="shared" si="411"/>
        <v xml:space="preserve">  0</v>
      </c>
      <c r="X840" s="1" t="str">
        <f t="shared" si="433"/>
        <v>0 00000</v>
      </c>
      <c r="Y840" s="1" t="str">
        <f t="shared" si="434"/>
        <v xml:space="preserve"> 0 00000</v>
      </c>
      <c r="Z840" s="1" t="str">
        <f t="shared" si="412"/>
        <v xml:space="preserve">  0 00000</v>
      </c>
      <c r="AA840" s="1" t="str">
        <f t="shared" si="413"/>
        <v xml:space="preserve"> 000</v>
      </c>
      <c r="AB840" s="1" t="str">
        <f t="shared" si="435"/>
        <v xml:space="preserve">  000</v>
      </c>
      <c r="AC840" s="1" t="str">
        <f t="shared" si="414"/>
        <v xml:space="preserve">   000</v>
      </c>
      <c r="AD840" s="1" t="str">
        <f t="shared" si="415"/>
        <v xml:space="preserve"> </v>
      </c>
      <c r="AE840" s="1" t="str">
        <f t="shared" si="436"/>
        <v xml:space="preserve">  </v>
      </c>
      <c r="AF840" s="1" t="str">
        <f t="shared" si="416"/>
        <v xml:space="preserve">   </v>
      </c>
      <c r="AG840" s="1" t="str">
        <f t="shared" si="417"/>
        <v xml:space="preserve">  00</v>
      </c>
      <c r="AH840" s="1" t="str">
        <f t="shared" si="418"/>
        <v xml:space="preserve">  0</v>
      </c>
      <c r="AI840" s="1" t="str">
        <f t="shared" si="419"/>
        <v xml:space="preserve">  </v>
      </c>
      <c r="AJ840" s="1" t="str">
        <f t="shared" si="420"/>
        <v xml:space="preserve">   0</v>
      </c>
      <c r="AK840" s="1" t="str">
        <f t="shared" si="421"/>
        <v xml:space="preserve">   00</v>
      </c>
      <c r="AL840" s="1" t="str">
        <f t="shared" si="422"/>
        <v xml:space="preserve">   </v>
      </c>
      <c r="AM840" s="1" t="str">
        <f t="shared" si="423"/>
        <v xml:space="preserve">    00</v>
      </c>
      <c r="AN840" s="1" t="str">
        <f t="shared" si="437"/>
        <v xml:space="preserve">    0</v>
      </c>
      <c r="AO840" s="1" t="str">
        <f t="shared" si="424"/>
        <v xml:space="preserve">    </v>
      </c>
      <c r="AP840" s="1" t="str">
        <f t="shared" si="425"/>
        <v>0</v>
      </c>
      <c r="AQ840" s="1">
        <f t="shared" si="426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7"/>
        <v/>
      </c>
      <c r="Q841" s="17" t="str">
        <f t="shared" si="428"/>
        <v xml:space="preserve"> </v>
      </c>
      <c r="R841" s="17" t="str">
        <f t="shared" si="429"/>
        <v>00</v>
      </c>
      <c r="S841" s="17" t="str">
        <f t="shared" si="430"/>
        <v xml:space="preserve"> 00</v>
      </c>
      <c r="T841" s="17" t="str">
        <f t="shared" si="410"/>
        <v xml:space="preserve">  00</v>
      </c>
      <c r="U841" s="4">
        <f t="shared" si="431"/>
        <v>0</v>
      </c>
      <c r="V841" s="17" t="str">
        <f t="shared" si="432"/>
        <v xml:space="preserve"> 0</v>
      </c>
      <c r="W841" s="17" t="str">
        <f t="shared" si="411"/>
        <v xml:space="preserve">  0</v>
      </c>
      <c r="X841" s="1" t="str">
        <f t="shared" si="433"/>
        <v>0 00000</v>
      </c>
      <c r="Y841" s="1" t="str">
        <f t="shared" si="434"/>
        <v xml:space="preserve"> 0 00000</v>
      </c>
      <c r="Z841" s="1" t="str">
        <f t="shared" si="412"/>
        <v xml:space="preserve">  0 00000</v>
      </c>
      <c r="AA841" s="1" t="str">
        <f t="shared" si="413"/>
        <v xml:space="preserve"> 000</v>
      </c>
      <c r="AB841" s="1" t="str">
        <f t="shared" si="435"/>
        <v xml:space="preserve">  000</v>
      </c>
      <c r="AC841" s="1" t="str">
        <f t="shared" si="414"/>
        <v xml:space="preserve">   000</v>
      </c>
      <c r="AD841" s="1" t="str">
        <f t="shared" si="415"/>
        <v xml:space="preserve"> </v>
      </c>
      <c r="AE841" s="1" t="str">
        <f t="shared" si="436"/>
        <v xml:space="preserve">  </v>
      </c>
      <c r="AF841" s="1" t="str">
        <f t="shared" si="416"/>
        <v xml:space="preserve">   </v>
      </c>
      <c r="AG841" s="1" t="str">
        <f t="shared" si="417"/>
        <v xml:space="preserve">  00</v>
      </c>
      <c r="AH841" s="1" t="str">
        <f t="shared" si="418"/>
        <v xml:space="preserve">  0</v>
      </c>
      <c r="AI841" s="1" t="str">
        <f t="shared" si="419"/>
        <v xml:space="preserve">  </v>
      </c>
      <c r="AJ841" s="1" t="str">
        <f t="shared" si="420"/>
        <v xml:space="preserve">   0</v>
      </c>
      <c r="AK841" s="1" t="str">
        <f t="shared" si="421"/>
        <v xml:space="preserve">   00</v>
      </c>
      <c r="AL841" s="1" t="str">
        <f t="shared" si="422"/>
        <v xml:space="preserve">   </v>
      </c>
      <c r="AM841" s="1" t="str">
        <f t="shared" si="423"/>
        <v xml:space="preserve">    00</v>
      </c>
      <c r="AN841" s="1" t="str">
        <f t="shared" si="437"/>
        <v xml:space="preserve">    0</v>
      </c>
      <c r="AO841" s="1" t="str">
        <f t="shared" si="424"/>
        <v xml:space="preserve">    </v>
      </c>
      <c r="AP841" s="1" t="str">
        <f t="shared" si="425"/>
        <v>0</v>
      </c>
      <c r="AQ841" s="1">
        <f t="shared" si="426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7"/>
        <v/>
      </c>
      <c r="Q842" s="17" t="str">
        <f t="shared" si="428"/>
        <v xml:space="preserve"> </v>
      </c>
      <c r="R842" s="17" t="str">
        <f t="shared" si="429"/>
        <v>00</v>
      </c>
      <c r="S842" s="17" t="str">
        <f t="shared" si="430"/>
        <v xml:space="preserve"> 00</v>
      </c>
      <c r="T842" s="17" t="str">
        <f t="shared" si="410"/>
        <v xml:space="preserve">  00</v>
      </c>
      <c r="U842" s="4">
        <f t="shared" si="431"/>
        <v>0</v>
      </c>
      <c r="V842" s="17" t="str">
        <f t="shared" si="432"/>
        <v xml:space="preserve"> 0</v>
      </c>
      <c r="W842" s="17" t="str">
        <f t="shared" si="411"/>
        <v xml:space="preserve">  0</v>
      </c>
      <c r="X842" s="1" t="str">
        <f t="shared" si="433"/>
        <v>0 00000</v>
      </c>
      <c r="Y842" s="1" t="str">
        <f t="shared" si="434"/>
        <v xml:space="preserve"> 0 00000</v>
      </c>
      <c r="Z842" s="1" t="str">
        <f t="shared" si="412"/>
        <v xml:space="preserve">  0 00000</v>
      </c>
      <c r="AA842" s="1" t="str">
        <f t="shared" si="413"/>
        <v xml:space="preserve"> 000</v>
      </c>
      <c r="AB842" s="1" t="str">
        <f t="shared" si="435"/>
        <v xml:space="preserve">  000</v>
      </c>
      <c r="AC842" s="1" t="str">
        <f t="shared" si="414"/>
        <v xml:space="preserve">   000</v>
      </c>
      <c r="AD842" s="1" t="str">
        <f t="shared" si="415"/>
        <v xml:space="preserve"> </v>
      </c>
      <c r="AE842" s="1" t="str">
        <f t="shared" si="436"/>
        <v xml:space="preserve">  </v>
      </c>
      <c r="AF842" s="1" t="str">
        <f t="shared" si="416"/>
        <v xml:space="preserve">   </v>
      </c>
      <c r="AG842" s="1" t="str">
        <f t="shared" si="417"/>
        <v xml:space="preserve">  00</v>
      </c>
      <c r="AH842" s="1" t="str">
        <f t="shared" si="418"/>
        <v xml:space="preserve">  0</v>
      </c>
      <c r="AI842" s="1" t="str">
        <f t="shared" si="419"/>
        <v xml:space="preserve">  </v>
      </c>
      <c r="AJ842" s="1" t="str">
        <f t="shared" si="420"/>
        <v xml:space="preserve">   0</v>
      </c>
      <c r="AK842" s="1" t="str">
        <f t="shared" si="421"/>
        <v xml:space="preserve">   00</v>
      </c>
      <c r="AL842" s="1" t="str">
        <f t="shared" si="422"/>
        <v xml:space="preserve">   </v>
      </c>
      <c r="AM842" s="1" t="str">
        <f t="shared" si="423"/>
        <v xml:space="preserve">    00</v>
      </c>
      <c r="AN842" s="1" t="str">
        <f t="shared" si="437"/>
        <v xml:space="preserve">    0</v>
      </c>
      <c r="AO842" s="1" t="str">
        <f t="shared" si="424"/>
        <v xml:space="preserve">    </v>
      </c>
      <c r="AP842" s="1" t="str">
        <f t="shared" si="425"/>
        <v>0</v>
      </c>
      <c r="AQ842" s="1">
        <f t="shared" si="426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7"/>
        <v/>
      </c>
      <c r="Q843" s="17" t="str">
        <f t="shared" si="428"/>
        <v xml:space="preserve"> </v>
      </c>
      <c r="R843" s="17" t="str">
        <f t="shared" si="429"/>
        <v>00</v>
      </c>
      <c r="S843" s="17" t="str">
        <f t="shared" si="430"/>
        <v xml:space="preserve"> 00</v>
      </c>
      <c r="T843" s="17" t="str">
        <f t="shared" si="410"/>
        <v xml:space="preserve">  00</v>
      </c>
      <c r="U843" s="4">
        <f t="shared" si="431"/>
        <v>0</v>
      </c>
      <c r="V843" s="17" t="str">
        <f t="shared" si="432"/>
        <v xml:space="preserve"> 0</v>
      </c>
      <c r="W843" s="17" t="str">
        <f t="shared" si="411"/>
        <v xml:space="preserve">  0</v>
      </c>
      <c r="X843" s="1" t="str">
        <f t="shared" si="433"/>
        <v>0 00000</v>
      </c>
      <c r="Y843" s="1" t="str">
        <f t="shared" si="434"/>
        <v xml:space="preserve"> 0 00000</v>
      </c>
      <c r="Z843" s="1" t="str">
        <f t="shared" si="412"/>
        <v xml:space="preserve">  0 00000</v>
      </c>
      <c r="AA843" s="1" t="str">
        <f t="shared" si="413"/>
        <v xml:space="preserve"> 000</v>
      </c>
      <c r="AB843" s="1" t="str">
        <f t="shared" si="435"/>
        <v xml:space="preserve">  000</v>
      </c>
      <c r="AC843" s="1" t="str">
        <f t="shared" si="414"/>
        <v xml:space="preserve">   000</v>
      </c>
      <c r="AD843" s="1" t="str">
        <f t="shared" si="415"/>
        <v xml:space="preserve"> </v>
      </c>
      <c r="AE843" s="1" t="str">
        <f t="shared" si="436"/>
        <v xml:space="preserve">  </v>
      </c>
      <c r="AF843" s="1" t="str">
        <f t="shared" si="416"/>
        <v xml:space="preserve">   </v>
      </c>
      <c r="AG843" s="1" t="str">
        <f t="shared" si="417"/>
        <v xml:space="preserve">  00</v>
      </c>
      <c r="AH843" s="1" t="str">
        <f t="shared" si="418"/>
        <v xml:space="preserve">  0</v>
      </c>
      <c r="AI843" s="1" t="str">
        <f t="shared" si="419"/>
        <v xml:space="preserve">  </v>
      </c>
      <c r="AJ843" s="1" t="str">
        <f t="shared" si="420"/>
        <v xml:space="preserve">   0</v>
      </c>
      <c r="AK843" s="1" t="str">
        <f t="shared" si="421"/>
        <v xml:space="preserve">   00</v>
      </c>
      <c r="AL843" s="1" t="str">
        <f t="shared" si="422"/>
        <v xml:space="preserve">   </v>
      </c>
      <c r="AM843" s="1" t="str">
        <f t="shared" si="423"/>
        <v xml:space="preserve">    00</v>
      </c>
      <c r="AN843" s="1" t="str">
        <f t="shared" si="437"/>
        <v xml:space="preserve">    0</v>
      </c>
      <c r="AO843" s="1" t="str">
        <f t="shared" si="424"/>
        <v xml:space="preserve">    </v>
      </c>
      <c r="AP843" s="1" t="str">
        <f t="shared" si="425"/>
        <v>0</v>
      </c>
      <c r="AQ843" s="1">
        <f t="shared" si="426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7"/>
        <v/>
      </c>
      <c r="Q844" s="17" t="str">
        <f t="shared" si="428"/>
        <v xml:space="preserve"> </v>
      </c>
      <c r="R844" s="17" t="str">
        <f t="shared" si="429"/>
        <v>00</v>
      </c>
      <c r="S844" s="17" t="str">
        <f t="shared" si="430"/>
        <v xml:space="preserve"> 00</v>
      </c>
      <c r="T844" s="17" t="str">
        <f t="shared" si="410"/>
        <v xml:space="preserve">  00</v>
      </c>
      <c r="U844" s="4">
        <f t="shared" si="431"/>
        <v>0</v>
      </c>
      <c r="V844" s="17" t="str">
        <f t="shared" si="432"/>
        <v xml:space="preserve"> 0</v>
      </c>
      <c r="W844" s="17" t="str">
        <f t="shared" si="411"/>
        <v xml:space="preserve">  0</v>
      </c>
      <c r="X844" s="1" t="str">
        <f t="shared" si="433"/>
        <v>0 00000</v>
      </c>
      <c r="Y844" s="1" t="str">
        <f t="shared" si="434"/>
        <v xml:space="preserve"> 0 00000</v>
      </c>
      <c r="Z844" s="1" t="str">
        <f t="shared" si="412"/>
        <v xml:space="preserve">  0 00000</v>
      </c>
      <c r="AA844" s="1" t="str">
        <f t="shared" si="413"/>
        <v xml:space="preserve"> 000</v>
      </c>
      <c r="AB844" s="1" t="str">
        <f t="shared" si="435"/>
        <v xml:space="preserve">  000</v>
      </c>
      <c r="AC844" s="1" t="str">
        <f t="shared" si="414"/>
        <v xml:space="preserve">   000</v>
      </c>
      <c r="AD844" s="1" t="str">
        <f t="shared" si="415"/>
        <v xml:space="preserve"> </v>
      </c>
      <c r="AE844" s="1" t="str">
        <f t="shared" si="436"/>
        <v xml:space="preserve">  </v>
      </c>
      <c r="AF844" s="1" t="str">
        <f t="shared" si="416"/>
        <v xml:space="preserve">   </v>
      </c>
      <c r="AG844" s="1" t="str">
        <f t="shared" si="417"/>
        <v xml:space="preserve">  00</v>
      </c>
      <c r="AH844" s="1" t="str">
        <f t="shared" si="418"/>
        <v xml:space="preserve">  0</v>
      </c>
      <c r="AI844" s="1" t="str">
        <f t="shared" si="419"/>
        <v xml:space="preserve">  </v>
      </c>
      <c r="AJ844" s="1" t="str">
        <f t="shared" si="420"/>
        <v xml:space="preserve">   0</v>
      </c>
      <c r="AK844" s="1" t="str">
        <f t="shared" si="421"/>
        <v xml:space="preserve">   00</v>
      </c>
      <c r="AL844" s="1" t="str">
        <f t="shared" si="422"/>
        <v xml:space="preserve">   </v>
      </c>
      <c r="AM844" s="1" t="str">
        <f t="shared" si="423"/>
        <v xml:space="preserve">    00</v>
      </c>
      <c r="AN844" s="1" t="str">
        <f t="shared" si="437"/>
        <v xml:space="preserve">    0</v>
      </c>
      <c r="AO844" s="1" t="str">
        <f t="shared" si="424"/>
        <v xml:space="preserve">    </v>
      </c>
      <c r="AP844" s="1" t="str">
        <f t="shared" si="425"/>
        <v>0</v>
      </c>
      <c r="AQ844" s="1">
        <f t="shared" si="426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7"/>
        <v/>
      </c>
      <c r="Q845" s="17" t="str">
        <f t="shared" si="428"/>
        <v xml:space="preserve"> </v>
      </c>
      <c r="R845" s="17" t="str">
        <f t="shared" si="429"/>
        <v>00</v>
      </c>
      <c r="S845" s="17" t="str">
        <f t="shared" si="430"/>
        <v xml:space="preserve"> 00</v>
      </c>
      <c r="T845" s="17" t="str">
        <f t="shared" si="410"/>
        <v xml:space="preserve">  00</v>
      </c>
      <c r="U845" s="4">
        <f t="shared" si="431"/>
        <v>0</v>
      </c>
      <c r="V845" s="17" t="str">
        <f t="shared" si="432"/>
        <v xml:space="preserve"> 0</v>
      </c>
      <c r="W845" s="17" t="str">
        <f t="shared" si="411"/>
        <v xml:space="preserve">  0</v>
      </c>
      <c r="X845" s="1" t="str">
        <f t="shared" si="433"/>
        <v>0 00000</v>
      </c>
      <c r="Y845" s="1" t="str">
        <f t="shared" si="434"/>
        <v xml:space="preserve"> 0 00000</v>
      </c>
      <c r="Z845" s="1" t="str">
        <f t="shared" si="412"/>
        <v xml:space="preserve">  0 00000</v>
      </c>
      <c r="AA845" s="1" t="str">
        <f t="shared" si="413"/>
        <v xml:space="preserve"> 000</v>
      </c>
      <c r="AB845" s="1" t="str">
        <f t="shared" si="435"/>
        <v xml:space="preserve">  000</v>
      </c>
      <c r="AC845" s="1" t="str">
        <f t="shared" si="414"/>
        <v xml:space="preserve">   000</v>
      </c>
      <c r="AD845" s="1" t="str">
        <f t="shared" si="415"/>
        <v xml:space="preserve"> </v>
      </c>
      <c r="AE845" s="1" t="str">
        <f t="shared" si="436"/>
        <v xml:space="preserve">  </v>
      </c>
      <c r="AF845" s="1" t="str">
        <f t="shared" si="416"/>
        <v xml:space="preserve">   </v>
      </c>
      <c r="AG845" s="1" t="str">
        <f t="shared" si="417"/>
        <v xml:space="preserve">  00</v>
      </c>
      <c r="AH845" s="1" t="str">
        <f t="shared" si="418"/>
        <v xml:space="preserve">  0</v>
      </c>
      <c r="AI845" s="1" t="str">
        <f t="shared" si="419"/>
        <v xml:space="preserve">  </v>
      </c>
      <c r="AJ845" s="1" t="str">
        <f t="shared" si="420"/>
        <v xml:space="preserve">   0</v>
      </c>
      <c r="AK845" s="1" t="str">
        <f t="shared" si="421"/>
        <v xml:space="preserve">   00</v>
      </c>
      <c r="AL845" s="1" t="str">
        <f t="shared" si="422"/>
        <v xml:space="preserve">   </v>
      </c>
      <c r="AM845" s="1" t="str">
        <f t="shared" si="423"/>
        <v xml:space="preserve">    00</v>
      </c>
      <c r="AN845" s="1" t="str">
        <f t="shared" si="437"/>
        <v xml:space="preserve">    0</v>
      </c>
      <c r="AO845" s="1" t="str">
        <f t="shared" si="424"/>
        <v xml:space="preserve">    </v>
      </c>
      <c r="AP845" s="1" t="str">
        <f t="shared" si="425"/>
        <v>0</v>
      </c>
      <c r="AQ845" s="1">
        <f t="shared" si="426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7"/>
        <v/>
      </c>
      <c r="Q846" s="17" t="str">
        <f t="shared" si="428"/>
        <v xml:space="preserve"> </v>
      </c>
      <c r="R846" s="17" t="str">
        <f t="shared" si="429"/>
        <v>00</v>
      </c>
      <c r="S846" s="17" t="str">
        <f t="shared" si="430"/>
        <v xml:space="preserve"> 00</v>
      </c>
      <c r="T846" s="17" t="str">
        <f t="shared" si="410"/>
        <v xml:space="preserve">  00</v>
      </c>
      <c r="U846" s="4">
        <f t="shared" si="431"/>
        <v>0</v>
      </c>
      <c r="V846" s="17" t="str">
        <f t="shared" si="432"/>
        <v xml:space="preserve"> 0</v>
      </c>
      <c r="W846" s="17" t="str">
        <f t="shared" si="411"/>
        <v xml:space="preserve">  0</v>
      </c>
      <c r="X846" s="1" t="str">
        <f t="shared" si="433"/>
        <v>0 00000</v>
      </c>
      <c r="Y846" s="1" t="str">
        <f t="shared" si="434"/>
        <v xml:space="preserve"> 0 00000</v>
      </c>
      <c r="Z846" s="1" t="str">
        <f t="shared" si="412"/>
        <v xml:space="preserve">  0 00000</v>
      </c>
      <c r="AA846" s="1" t="str">
        <f t="shared" si="413"/>
        <v xml:space="preserve"> 000</v>
      </c>
      <c r="AB846" s="1" t="str">
        <f t="shared" si="435"/>
        <v xml:space="preserve">  000</v>
      </c>
      <c r="AC846" s="1" t="str">
        <f t="shared" si="414"/>
        <v xml:space="preserve">   000</v>
      </c>
      <c r="AD846" s="1" t="str">
        <f t="shared" si="415"/>
        <v xml:space="preserve"> </v>
      </c>
      <c r="AE846" s="1" t="str">
        <f t="shared" si="436"/>
        <v xml:space="preserve">  </v>
      </c>
      <c r="AF846" s="1" t="str">
        <f t="shared" si="416"/>
        <v xml:space="preserve">   </v>
      </c>
      <c r="AG846" s="1" t="str">
        <f t="shared" si="417"/>
        <v xml:space="preserve">  00</v>
      </c>
      <c r="AH846" s="1" t="str">
        <f t="shared" si="418"/>
        <v xml:space="preserve">  0</v>
      </c>
      <c r="AI846" s="1" t="str">
        <f t="shared" si="419"/>
        <v xml:space="preserve">  </v>
      </c>
      <c r="AJ846" s="1" t="str">
        <f t="shared" si="420"/>
        <v xml:space="preserve">   0</v>
      </c>
      <c r="AK846" s="1" t="str">
        <f t="shared" si="421"/>
        <v xml:space="preserve">   00</v>
      </c>
      <c r="AL846" s="1" t="str">
        <f t="shared" si="422"/>
        <v xml:space="preserve">   </v>
      </c>
      <c r="AM846" s="1" t="str">
        <f t="shared" si="423"/>
        <v xml:space="preserve">    00</v>
      </c>
      <c r="AN846" s="1" t="str">
        <f t="shared" si="437"/>
        <v xml:space="preserve">    0</v>
      </c>
      <c r="AO846" s="1" t="str">
        <f t="shared" si="424"/>
        <v xml:space="preserve">    </v>
      </c>
      <c r="AP846" s="1" t="str">
        <f t="shared" si="425"/>
        <v>0</v>
      </c>
      <c r="AQ846" s="1">
        <f t="shared" si="426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7"/>
        <v/>
      </c>
      <c r="Q847" s="17" t="str">
        <f t="shared" si="428"/>
        <v xml:space="preserve"> </v>
      </c>
      <c r="R847" s="17" t="str">
        <f t="shared" si="429"/>
        <v>00</v>
      </c>
      <c r="S847" s="17" t="str">
        <f t="shared" si="430"/>
        <v xml:space="preserve"> 00</v>
      </c>
      <c r="T847" s="17" t="str">
        <f t="shared" si="410"/>
        <v xml:space="preserve">  00</v>
      </c>
      <c r="U847" s="4">
        <f t="shared" si="431"/>
        <v>0</v>
      </c>
      <c r="V847" s="17" t="str">
        <f t="shared" si="432"/>
        <v xml:space="preserve"> 0</v>
      </c>
      <c r="W847" s="17" t="str">
        <f t="shared" si="411"/>
        <v xml:space="preserve">  0</v>
      </c>
      <c r="X847" s="1" t="str">
        <f t="shared" si="433"/>
        <v>0 00000</v>
      </c>
      <c r="Y847" s="1" t="str">
        <f t="shared" si="434"/>
        <v xml:space="preserve"> 0 00000</v>
      </c>
      <c r="Z847" s="1" t="str">
        <f t="shared" si="412"/>
        <v xml:space="preserve">  0 00000</v>
      </c>
      <c r="AA847" s="1" t="str">
        <f t="shared" si="413"/>
        <v xml:space="preserve"> 000</v>
      </c>
      <c r="AB847" s="1" t="str">
        <f t="shared" si="435"/>
        <v xml:space="preserve">  000</v>
      </c>
      <c r="AC847" s="1" t="str">
        <f t="shared" si="414"/>
        <v xml:space="preserve">   000</v>
      </c>
      <c r="AD847" s="1" t="str">
        <f t="shared" si="415"/>
        <v xml:space="preserve"> </v>
      </c>
      <c r="AE847" s="1" t="str">
        <f t="shared" si="436"/>
        <v xml:space="preserve">  </v>
      </c>
      <c r="AF847" s="1" t="str">
        <f t="shared" si="416"/>
        <v xml:space="preserve">   </v>
      </c>
      <c r="AG847" s="1" t="str">
        <f t="shared" si="417"/>
        <v xml:space="preserve">  00</v>
      </c>
      <c r="AH847" s="1" t="str">
        <f t="shared" si="418"/>
        <v xml:space="preserve">  0</v>
      </c>
      <c r="AI847" s="1" t="str">
        <f t="shared" si="419"/>
        <v xml:space="preserve">  </v>
      </c>
      <c r="AJ847" s="1" t="str">
        <f t="shared" si="420"/>
        <v xml:space="preserve">   0</v>
      </c>
      <c r="AK847" s="1" t="str">
        <f t="shared" si="421"/>
        <v xml:space="preserve">   00</v>
      </c>
      <c r="AL847" s="1" t="str">
        <f t="shared" si="422"/>
        <v xml:space="preserve">   </v>
      </c>
      <c r="AM847" s="1" t="str">
        <f t="shared" si="423"/>
        <v xml:space="preserve">    00</v>
      </c>
      <c r="AN847" s="1" t="str">
        <f t="shared" si="437"/>
        <v xml:space="preserve">    0</v>
      </c>
      <c r="AO847" s="1" t="str">
        <f t="shared" si="424"/>
        <v xml:space="preserve">    </v>
      </c>
      <c r="AP847" s="1" t="str">
        <f t="shared" si="425"/>
        <v>0</v>
      </c>
      <c r="AQ847" s="1">
        <f t="shared" si="426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7"/>
        <v/>
      </c>
      <c r="Q848" s="17" t="str">
        <f t="shared" si="428"/>
        <v xml:space="preserve"> </v>
      </c>
      <c r="R848" s="17" t="str">
        <f t="shared" si="429"/>
        <v>00</v>
      </c>
      <c r="S848" s="17" t="str">
        <f t="shared" si="430"/>
        <v xml:space="preserve"> 00</v>
      </c>
      <c r="T848" s="17" t="str">
        <f t="shared" si="410"/>
        <v xml:space="preserve">  00</v>
      </c>
      <c r="U848" s="4">
        <f t="shared" si="431"/>
        <v>0</v>
      </c>
      <c r="V848" s="17" t="str">
        <f t="shared" si="432"/>
        <v xml:space="preserve"> 0</v>
      </c>
      <c r="W848" s="17" t="str">
        <f t="shared" si="411"/>
        <v xml:space="preserve">  0</v>
      </c>
      <c r="X848" s="1" t="str">
        <f t="shared" si="433"/>
        <v>0 00000</v>
      </c>
      <c r="Y848" s="1" t="str">
        <f t="shared" si="434"/>
        <v xml:space="preserve"> 0 00000</v>
      </c>
      <c r="Z848" s="1" t="str">
        <f t="shared" si="412"/>
        <v xml:space="preserve">  0 00000</v>
      </c>
      <c r="AA848" s="1" t="str">
        <f t="shared" si="413"/>
        <v xml:space="preserve"> 000</v>
      </c>
      <c r="AB848" s="1" t="str">
        <f t="shared" si="435"/>
        <v xml:space="preserve">  000</v>
      </c>
      <c r="AC848" s="1" t="str">
        <f t="shared" si="414"/>
        <v xml:space="preserve">   000</v>
      </c>
      <c r="AD848" s="1" t="str">
        <f t="shared" si="415"/>
        <v xml:space="preserve"> </v>
      </c>
      <c r="AE848" s="1" t="str">
        <f t="shared" si="436"/>
        <v xml:space="preserve">  </v>
      </c>
      <c r="AF848" s="1" t="str">
        <f t="shared" si="416"/>
        <v xml:space="preserve">   </v>
      </c>
      <c r="AG848" s="1" t="str">
        <f t="shared" si="417"/>
        <v xml:space="preserve">  00</v>
      </c>
      <c r="AH848" s="1" t="str">
        <f t="shared" si="418"/>
        <v xml:space="preserve">  0</v>
      </c>
      <c r="AI848" s="1" t="str">
        <f t="shared" si="419"/>
        <v xml:space="preserve">  </v>
      </c>
      <c r="AJ848" s="1" t="str">
        <f t="shared" si="420"/>
        <v xml:space="preserve">   0</v>
      </c>
      <c r="AK848" s="1" t="str">
        <f t="shared" si="421"/>
        <v xml:space="preserve">   00</v>
      </c>
      <c r="AL848" s="1" t="str">
        <f t="shared" si="422"/>
        <v xml:space="preserve">   </v>
      </c>
      <c r="AM848" s="1" t="str">
        <f t="shared" si="423"/>
        <v xml:space="preserve">    00</v>
      </c>
      <c r="AN848" s="1" t="str">
        <f t="shared" si="437"/>
        <v xml:space="preserve">    0</v>
      </c>
      <c r="AO848" s="1" t="str">
        <f t="shared" si="424"/>
        <v xml:space="preserve">    </v>
      </c>
      <c r="AP848" s="1" t="str">
        <f t="shared" si="425"/>
        <v>0</v>
      </c>
      <c r="AQ848" s="1">
        <f t="shared" si="426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7"/>
        <v/>
      </c>
      <c r="Q849" s="17" t="str">
        <f t="shared" si="428"/>
        <v xml:space="preserve"> </v>
      </c>
      <c r="R849" s="17" t="str">
        <f t="shared" si="429"/>
        <v>00</v>
      </c>
      <c r="S849" s="17" t="str">
        <f t="shared" si="430"/>
        <v xml:space="preserve"> 00</v>
      </c>
      <c r="T849" s="17" t="str">
        <f t="shared" si="410"/>
        <v xml:space="preserve">  00</v>
      </c>
      <c r="U849" s="4">
        <f t="shared" si="431"/>
        <v>0</v>
      </c>
      <c r="V849" s="17" t="str">
        <f t="shared" si="432"/>
        <v xml:space="preserve"> 0</v>
      </c>
      <c r="W849" s="17" t="str">
        <f t="shared" si="411"/>
        <v xml:space="preserve">  0</v>
      </c>
      <c r="X849" s="1" t="str">
        <f t="shared" si="433"/>
        <v>0 00000</v>
      </c>
      <c r="Y849" s="1" t="str">
        <f t="shared" si="434"/>
        <v xml:space="preserve"> 0 00000</v>
      </c>
      <c r="Z849" s="1" t="str">
        <f t="shared" si="412"/>
        <v xml:space="preserve">  0 00000</v>
      </c>
      <c r="AA849" s="1" t="str">
        <f t="shared" si="413"/>
        <v xml:space="preserve"> 000</v>
      </c>
      <c r="AB849" s="1" t="str">
        <f t="shared" si="435"/>
        <v xml:space="preserve">  000</v>
      </c>
      <c r="AC849" s="1" t="str">
        <f t="shared" si="414"/>
        <v xml:space="preserve">   000</v>
      </c>
      <c r="AD849" s="1" t="str">
        <f t="shared" si="415"/>
        <v xml:space="preserve"> </v>
      </c>
      <c r="AE849" s="1" t="str">
        <f t="shared" si="436"/>
        <v xml:space="preserve">  </v>
      </c>
      <c r="AF849" s="1" t="str">
        <f t="shared" si="416"/>
        <v xml:space="preserve">   </v>
      </c>
      <c r="AG849" s="1" t="str">
        <f t="shared" si="417"/>
        <v xml:space="preserve">  00</v>
      </c>
      <c r="AH849" s="1" t="str">
        <f t="shared" si="418"/>
        <v xml:space="preserve">  0</v>
      </c>
      <c r="AI849" s="1" t="str">
        <f t="shared" si="419"/>
        <v xml:space="preserve">  </v>
      </c>
      <c r="AJ849" s="1" t="str">
        <f t="shared" si="420"/>
        <v xml:space="preserve">   0</v>
      </c>
      <c r="AK849" s="1" t="str">
        <f t="shared" si="421"/>
        <v xml:space="preserve">   00</v>
      </c>
      <c r="AL849" s="1" t="str">
        <f t="shared" si="422"/>
        <v xml:space="preserve">   </v>
      </c>
      <c r="AM849" s="1" t="str">
        <f t="shared" si="423"/>
        <v xml:space="preserve">    00</v>
      </c>
      <c r="AN849" s="1" t="str">
        <f t="shared" si="437"/>
        <v xml:space="preserve">    0</v>
      </c>
      <c r="AO849" s="1" t="str">
        <f t="shared" si="424"/>
        <v xml:space="preserve">    </v>
      </c>
      <c r="AP849" s="1" t="str">
        <f t="shared" si="425"/>
        <v>0</v>
      </c>
      <c r="AQ849" s="1">
        <f t="shared" si="426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7"/>
        <v/>
      </c>
      <c r="Q850" s="17" t="str">
        <f t="shared" si="428"/>
        <v xml:space="preserve"> </v>
      </c>
      <c r="R850" s="17" t="str">
        <f t="shared" si="429"/>
        <v>00</v>
      </c>
      <c r="S850" s="17" t="str">
        <f t="shared" si="430"/>
        <v xml:space="preserve"> 00</v>
      </c>
      <c r="T850" s="17" t="str">
        <f t="shared" si="410"/>
        <v xml:space="preserve">  00</v>
      </c>
      <c r="U850" s="4">
        <f t="shared" si="431"/>
        <v>0</v>
      </c>
      <c r="V850" s="17" t="str">
        <f t="shared" si="432"/>
        <v xml:space="preserve"> 0</v>
      </c>
      <c r="W850" s="17" t="str">
        <f t="shared" si="411"/>
        <v xml:space="preserve">  0</v>
      </c>
      <c r="X850" s="1" t="str">
        <f t="shared" si="433"/>
        <v>0 00000</v>
      </c>
      <c r="Y850" s="1" t="str">
        <f t="shared" si="434"/>
        <v xml:space="preserve"> 0 00000</v>
      </c>
      <c r="Z850" s="1" t="str">
        <f t="shared" si="412"/>
        <v xml:space="preserve">  0 00000</v>
      </c>
      <c r="AA850" s="1" t="str">
        <f t="shared" si="413"/>
        <v xml:space="preserve"> 000</v>
      </c>
      <c r="AB850" s="1" t="str">
        <f t="shared" si="435"/>
        <v xml:space="preserve">  000</v>
      </c>
      <c r="AC850" s="1" t="str">
        <f t="shared" si="414"/>
        <v xml:space="preserve">   000</v>
      </c>
      <c r="AD850" s="1" t="str">
        <f t="shared" si="415"/>
        <v xml:space="preserve"> </v>
      </c>
      <c r="AE850" s="1" t="str">
        <f t="shared" si="436"/>
        <v xml:space="preserve">  </v>
      </c>
      <c r="AF850" s="1" t="str">
        <f t="shared" si="416"/>
        <v xml:space="preserve">   </v>
      </c>
      <c r="AG850" s="1" t="str">
        <f t="shared" si="417"/>
        <v xml:space="preserve">  00</v>
      </c>
      <c r="AH850" s="1" t="str">
        <f t="shared" si="418"/>
        <v xml:space="preserve">  0</v>
      </c>
      <c r="AI850" s="1" t="str">
        <f t="shared" si="419"/>
        <v xml:space="preserve">  </v>
      </c>
      <c r="AJ850" s="1" t="str">
        <f t="shared" si="420"/>
        <v xml:space="preserve">   0</v>
      </c>
      <c r="AK850" s="1" t="str">
        <f t="shared" si="421"/>
        <v xml:space="preserve">   00</v>
      </c>
      <c r="AL850" s="1" t="str">
        <f t="shared" si="422"/>
        <v xml:space="preserve">   </v>
      </c>
      <c r="AM850" s="1" t="str">
        <f t="shared" si="423"/>
        <v xml:space="preserve">    00</v>
      </c>
      <c r="AN850" s="1" t="str">
        <f t="shared" si="437"/>
        <v xml:space="preserve">    0</v>
      </c>
      <c r="AO850" s="1" t="str">
        <f t="shared" si="424"/>
        <v xml:space="preserve">    </v>
      </c>
      <c r="AP850" s="1" t="str">
        <f t="shared" si="425"/>
        <v>0</v>
      </c>
      <c r="AQ850" s="1">
        <f t="shared" si="426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7"/>
        <v/>
      </c>
      <c r="Q851" s="17" t="str">
        <f t="shared" si="428"/>
        <v xml:space="preserve"> </v>
      </c>
      <c r="R851" s="17" t="str">
        <f t="shared" si="429"/>
        <v>00</v>
      </c>
      <c r="S851" s="17" t="str">
        <f t="shared" si="430"/>
        <v xml:space="preserve"> 00</v>
      </c>
      <c r="T851" s="17" t="str">
        <f t="shared" si="410"/>
        <v xml:space="preserve">  00</v>
      </c>
      <c r="U851" s="4">
        <f t="shared" si="431"/>
        <v>0</v>
      </c>
      <c r="V851" s="17" t="str">
        <f t="shared" si="432"/>
        <v xml:space="preserve"> 0</v>
      </c>
      <c r="W851" s="17" t="str">
        <f t="shared" si="411"/>
        <v xml:space="preserve">  0</v>
      </c>
      <c r="X851" s="1" t="str">
        <f t="shared" si="433"/>
        <v>0 00000</v>
      </c>
      <c r="Y851" s="1" t="str">
        <f t="shared" si="434"/>
        <v xml:space="preserve"> 0 00000</v>
      </c>
      <c r="Z851" s="1" t="str">
        <f t="shared" si="412"/>
        <v xml:space="preserve">  0 00000</v>
      </c>
      <c r="AA851" s="1" t="str">
        <f t="shared" si="413"/>
        <v xml:space="preserve"> 000</v>
      </c>
      <c r="AB851" s="1" t="str">
        <f t="shared" si="435"/>
        <v xml:space="preserve">  000</v>
      </c>
      <c r="AC851" s="1" t="str">
        <f t="shared" si="414"/>
        <v xml:space="preserve">   000</v>
      </c>
      <c r="AD851" s="1" t="str">
        <f t="shared" si="415"/>
        <v xml:space="preserve"> </v>
      </c>
      <c r="AE851" s="1" t="str">
        <f t="shared" si="436"/>
        <v xml:space="preserve">  </v>
      </c>
      <c r="AF851" s="1" t="str">
        <f t="shared" si="416"/>
        <v xml:space="preserve">   </v>
      </c>
      <c r="AG851" s="1" t="str">
        <f t="shared" si="417"/>
        <v xml:space="preserve">  00</v>
      </c>
      <c r="AH851" s="1" t="str">
        <f t="shared" si="418"/>
        <v xml:space="preserve">  0</v>
      </c>
      <c r="AI851" s="1" t="str">
        <f t="shared" si="419"/>
        <v xml:space="preserve">  </v>
      </c>
      <c r="AJ851" s="1" t="str">
        <f t="shared" si="420"/>
        <v xml:space="preserve">   0</v>
      </c>
      <c r="AK851" s="1" t="str">
        <f t="shared" si="421"/>
        <v xml:space="preserve">   00</v>
      </c>
      <c r="AL851" s="1" t="str">
        <f t="shared" si="422"/>
        <v xml:space="preserve">   </v>
      </c>
      <c r="AM851" s="1" t="str">
        <f t="shared" si="423"/>
        <v xml:space="preserve">    00</v>
      </c>
      <c r="AN851" s="1" t="str">
        <f t="shared" si="437"/>
        <v xml:space="preserve">    0</v>
      </c>
      <c r="AO851" s="1" t="str">
        <f t="shared" si="424"/>
        <v xml:space="preserve">    </v>
      </c>
      <c r="AP851" s="1" t="str">
        <f t="shared" si="425"/>
        <v>0</v>
      </c>
      <c r="AQ851" s="1">
        <f t="shared" si="426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7"/>
        <v/>
      </c>
      <c r="Q852" s="17" t="str">
        <f t="shared" si="428"/>
        <v xml:space="preserve"> </v>
      </c>
      <c r="R852" s="17" t="str">
        <f t="shared" si="429"/>
        <v>00</v>
      </c>
      <c r="S852" s="17" t="str">
        <f t="shared" si="430"/>
        <v xml:space="preserve"> 00</v>
      </c>
      <c r="T852" s="17" t="str">
        <f t="shared" si="410"/>
        <v xml:space="preserve">  00</v>
      </c>
      <c r="U852" s="4">
        <f t="shared" si="431"/>
        <v>0</v>
      </c>
      <c r="V852" s="17" t="str">
        <f t="shared" si="432"/>
        <v xml:space="preserve"> 0</v>
      </c>
      <c r="W852" s="17" t="str">
        <f t="shared" si="411"/>
        <v xml:space="preserve">  0</v>
      </c>
      <c r="X852" s="1" t="str">
        <f t="shared" si="433"/>
        <v>0 00000</v>
      </c>
      <c r="Y852" s="1" t="str">
        <f t="shared" si="434"/>
        <v xml:space="preserve"> 0 00000</v>
      </c>
      <c r="Z852" s="1" t="str">
        <f t="shared" si="412"/>
        <v xml:space="preserve">  0 00000</v>
      </c>
      <c r="AA852" s="1" t="str">
        <f t="shared" si="413"/>
        <v xml:space="preserve"> 000</v>
      </c>
      <c r="AB852" s="1" t="str">
        <f t="shared" si="435"/>
        <v xml:space="preserve">  000</v>
      </c>
      <c r="AC852" s="1" t="str">
        <f t="shared" si="414"/>
        <v xml:space="preserve">   000</v>
      </c>
      <c r="AD852" s="1" t="str">
        <f t="shared" si="415"/>
        <v xml:space="preserve"> </v>
      </c>
      <c r="AE852" s="1" t="str">
        <f t="shared" si="436"/>
        <v xml:space="preserve">  </v>
      </c>
      <c r="AF852" s="1" t="str">
        <f t="shared" si="416"/>
        <v xml:space="preserve">   </v>
      </c>
      <c r="AG852" s="1" t="str">
        <f t="shared" si="417"/>
        <v xml:space="preserve">  00</v>
      </c>
      <c r="AH852" s="1" t="str">
        <f t="shared" si="418"/>
        <v xml:space="preserve">  0</v>
      </c>
      <c r="AI852" s="1" t="str">
        <f t="shared" si="419"/>
        <v xml:space="preserve">  </v>
      </c>
      <c r="AJ852" s="1" t="str">
        <f t="shared" si="420"/>
        <v xml:space="preserve">   0</v>
      </c>
      <c r="AK852" s="1" t="str">
        <f t="shared" si="421"/>
        <v xml:space="preserve">   00</v>
      </c>
      <c r="AL852" s="1" t="str">
        <f t="shared" si="422"/>
        <v xml:space="preserve">   </v>
      </c>
      <c r="AM852" s="1" t="str">
        <f t="shared" si="423"/>
        <v xml:space="preserve">    00</v>
      </c>
      <c r="AN852" s="1" t="str">
        <f t="shared" si="437"/>
        <v xml:space="preserve">    0</v>
      </c>
      <c r="AO852" s="1" t="str">
        <f t="shared" si="424"/>
        <v xml:space="preserve">    </v>
      </c>
      <c r="AP852" s="1" t="str">
        <f t="shared" si="425"/>
        <v>0</v>
      </c>
      <c r="AQ852" s="1">
        <f t="shared" si="426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7"/>
        <v/>
      </c>
      <c r="Q853" s="17" t="str">
        <f t="shared" si="428"/>
        <v xml:space="preserve"> </v>
      </c>
      <c r="R853" s="17" t="str">
        <f t="shared" si="429"/>
        <v>00</v>
      </c>
      <c r="S853" s="17" t="str">
        <f t="shared" si="430"/>
        <v xml:space="preserve"> 00</v>
      </c>
      <c r="T853" s="17" t="str">
        <f t="shared" si="410"/>
        <v xml:space="preserve">  00</v>
      </c>
      <c r="U853" s="4">
        <f t="shared" si="431"/>
        <v>0</v>
      </c>
      <c r="V853" s="17" t="str">
        <f t="shared" si="432"/>
        <v xml:space="preserve"> 0</v>
      </c>
      <c r="W853" s="17" t="str">
        <f t="shared" si="411"/>
        <v xml:space="preserve">  0</v>
      </c>
      <c r="X853" s="1" t="str">
        <f t="shared" si="433"/>
        <v>0 00000</v>
      </c>
      <c r="Y853" s="1" t="str">
        <f t="shared" si="434"/>
        <v xml:space="preserve"> 0 00000</v>
      </c>
      <c r="Z853" s="1" t="str">
        <f t="shared" si="412"/>
        <v xml:space="preserve">  0 00000</v>
      </c>
      <c r="AA853" s="1" t="str">
        <f t="shared" si="413"/>
        <v xml:space="preserve"> 000</v>
      </c>
      <c r="AB853" s="1" t="str">
        <f t="shared" si="435"/>
        <v xml:space="preserve">  000</v>
      </c>
      <c r="AC853" s="1" t="str">
        <f t="shared" si="414"/>
        <v xml:space="preserve">   000</v>
      </c>
      <c r="AD853" s="1" t="str">
        <f t="shared" si="415"/>
        <v xml:space="preserve"> </v>
      </c>
      <c r="AE853" s="1" t="str">
        <f t="shared" si="436"/>
        <v xml:space="preserve">  </v>
      </c>
      <c r="AF853" s="1" t="str">
        <f t="shared" si="416"/>
        <v xml:space="preserve">   </v>
      </c>
      <c r="AG853" s="1" t="str">
        <f t="shared" si="417"/>
        <v xml:space="preserve">  00</v>
      </c>
      <c r="AH853" s="1" t="str">
        <f t="shared" si="418"/>
        <v xml:space="preserve">  0</v>
      </c>
      <c r="AI853" s="1" t="str">
        <f t="shared" si="419"/>
        <v xml:space="preserve">  </v>
      </c>
      <c r="AJ853" s="1" t="str">
        <f t="shared" si="420"/>
        <v xml:space="preserve">   0</v>
      </c>
      <c r="AK853" s="1" t="str">
        <f t="shared" si="421"/>
        <v xml:space="preserve">   00</v>
      </c>
      <c r="AL853" s="1" t="str">
        <f t="shared" si="422"/>
        <v xml:space="preserve">   </v>
      </c>
      <c r="AM853" s="1" t="str">
        <f t="shared" si="423"/>
        <v xml:space="preserve">    00</v>
      </c>
      <c r="AN853" s="1" t="str">
        <f t="shared" si="437"/>
        <v xml:space="preserve">    0</v>
      </c>
      <c r="AO853" s="1" t="str">
        <f t="shared" si="424"/>
        <v xml:space="preserve">    </v>
      </c>
      <c r="AP853" s="1" t="str">
        <f t="shared" si="425"/>
        <v>0</v>
      </c>
      <c r="AQ853" s="1">
        <f t="shared" si="426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7"/>
        <v/>
      </c>
      <c r="Q854" s="17" t="str">
        <f t="shared" si="428"/>
        <v xml:space="preserve"> </v>
      </c>
      <c r="R854" s="17" t="str">
        <f t="shared" si="429"/>
        <v>00</v>
      </c>
      <c r="S854" s="17" t="str">
        <f t="shared" si="430"/>
        <v xml:space="preserve"> 00</v>
      </c>
      <c r="T854" s="17" t="str">
        <f t="shared" si="410"/>
        <v xml:space="preserve">  00</v>
      </c>
      <c r="U854" s="4">
        <f t="shared" si="431"/>
        <v>0</v>
      </c>
      <c r="V854" s="17" t="str">
        <f t="shared" si="432"/>
        <v xml:space="preserve"> 0</v>
      </c>
      <c r="W854" s="17" t="str">
        <f t="shared" si="411"/>
        <v xml:space="preserve">  0</v>
      </c>
      <c r="X854" s="1" t="str">
        <f t="shared" si="433"/>
        <v>0 00000</v>
      </c>
      <c r="Y854" s="1" t="str">
        <f t="shared" si="434"/>
        <v xml:space="preserve"> 0 00000</v>
      </c>
      <c r="Z854" s="1" t="str">
        <f t="shared" si="412"/>
        <v xml:space="preserve">  0 00000</v>
      </c>
      <c r="AA854" s="1" t="str">
        <f t="shared" si="413"/>
        <v xml:space="preserve"> 000</v>
      </c>
      <c r="AB854" s="1" t="str">
        <f t="shared" si="435"/>
        <v xml:space="preserve">  000</v>
      </c>
      <c r="AC854" s="1" t="str">
        <f t="shared" si="414"/>
        <v xml:space="preserve">   000</v>
      </c>
      <c r="AD854" s="1" t="str">
        <f t="shared" si="415"/>
        <v xml:space="preserve"> </v>
      </c>
      <c r="AE854" s="1" t="str">
        <f t="shared" si="436"/>
        <v xml:space="preserve">  </v>
      </c>
      <c r="AF854" s="1" t="str">
        <f t="shared" si="416"/>
        <v xml:space="preserve">   </v>
      </c>
      <c r="AG854" s="1" t="str">
        <f t="shared" si="417"/>
        <v xml:space="preserve">  00</v>
      </c>
      <c r="AH854" s="1" t="str">
        <f t="shared" si="418"/>
        <v xml:space="preserve">  0</v>
      </c>
      <c r="AI854" s="1" t="str">
        <f t="shared" si="419"/>
        <v xml:space="preserve">  </v>
      </c>
      <c r="AJ854" s="1" t="str">
        <f t="shared" si="420"/>
        <v xml:space="preserve">   0</v>
      </c>
      <c r="AK854" s="1" t="str">
        <f t="shared" si="421"/>
        <v xml:space="preserve">   00</v>
      </c>
      <c r="AL854" s="1" t="str">
        <f t="shared" si="422"/>
        <v xml:space="preserve">   </v>
      </c>
      <c r="AM854" s="1" t="str">
        <f t="shared" si="423"/>
        <v xml:space="preserve">    00</v>
      </c>
      <c r="AN854" s="1" t="str">
        <f t="shared" si="437"/>
        <v xml:space="preserve">    0</v>
      </c>
      <c r="AO854" s="1" t="str">
        <f t="shared" si="424"/>
        <v xml:space="preserve">    </v>
      </c>
      <c r="AP854" s="1" t="str">
        <f t="shared" si="425"/>
        <v>0</v>
      </c>
      <c r="AQ854" s="1">
        <f t="shared" si="426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7"/>
        <v/>
      </c>
      <c r="Q855" s="17" t="str">
        <f t="shared" si="428"/>
        <v xml:space="preserve"> </v>
      </c>
      <c r="R855" s="17" t="str">
        <f t="shared" si="429"/>
        <v>00</v>
      </c>
      <c r="S855" s="17" t="str">
        <f t="shared" si="430"/>
        <v xml:space="preserve"> 00</v>
      </c>
      <c r="T855" s="17" t="str">
        <f t="shared" si="410"/>
        <v xml:space="preserve">  00</v>
      </c>
      <c r="U855" s="4">
        <f t="shared" si="431"/>
        <v>0</v>
      </c>
      <c r="V855" s="17" t="str">
        <f t="shared" si="432"/>
        <v xml:space="preserve"> 0</v>
      </c>
      <c r="W855" s="17" t="str">
        <f t="shared" si="411"/>
        <v xml:space="preserve">  0</v>
      </c>
      <c r="X855" s="1" t="str">
        <f t="shared" si="433"/>
        <v>0 00000</v>
      </c>
      <c r="Y855" s="1" t="str">
        <f t="shared" si="434"/>
        <v xml:space="preserve"> 0 00000</v>
      </c>
      <c r="Z855" s="1" t="str">
        <f t="shared" si="412"/>
        <v xml:space="preserve">  0 00000</v>
      </c>
      <c r="AA855" s="1" t="str">
        <f t="shared" si="413"/>
        <v xml:space="preserve"> 000</v>
      </c>
      <c r="AB855" s="1" t="str">
        <f t="shared" si="435"/>
        <v xml:space="preserve">  000</v>
      </c>
      <c r="AC855" s="1" t="str">
        <f t="shared" si="414"/>
        <v xml:space="preserve">   000</v>
      </c>
      <c r="AD855" s="1" t="str">
        <f t="shared" si="415"/>
        <v xml:space="preserve"> </v>
      </c>
      <c r="AE855" s="1" t="str">
        <f t="shared" si="436"/>
        <v xml:space="preserve">  </v>
      </c>
      <c r="AF855" s="1" t="str">
        <f t="shared" si="416"/>
        <v xml:space="preserve">   </v>
      </c>
      <c r="AG855" s="1" t="str">
        <f t="shared" si="417"/>
        <v xml:space="preserve">  00</v>
      </c>
      <c r="AH855" s="1" t="str">
        <f t="shared" si="418"/>
        <v xml:space="preserve">  0</v>
      </c>
      <c r="AI855" s="1" t="str">
        <f t="shared" si="419"/>
        <v xml:space="preserve">  </v>
      </c>
      <c r="AJ855" s="1" t="str">
        <f t="shared" si="420"/>
        <v xml:space="preserve">   0</v>
      </c>
      <c r="AK855" s="1" t="str">
        <f t="shared" si="421"/>
        <v xml:space="preserve">   00</v>
      </c>
      <c r="AL855" s="1" t="str">
        <f t="shared" si="422"/>
        <v xml:space="preserve">   </v>
      </c>
      <c r="AM855" s="1" t="str">
        <f t="shared" si="423"/>
        <v xml:space="preserve">    00</v>
      </c>
      <c r="AN855" s="1" t="str">
        <f t="shared" si="437"/>
        <v xml:space="preserve">    0</v>
      </c>
      <c r="AO855" s="1" t="str">
        <f t="shared" si="424"/>
        <v xml:space="preserve">    </v>
      </c>
      <c r="AP855" s="1" t="str">
        <f t="shared" si="425"/>
        <v>0</v>
      </c>
      <c r="AQ855" s="1">
        <f t="shared" si="426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7"/>
        <v/>
      </c>
      <c r="Q856" s="17" t="str">
        <f t="shared" si="428"/>
        <v xml:space="preserve"> </v>
      </c>
      <c r="R856" s="17" t="str">
        <f t="shared" si="429"/>
        <v>00</v>
      </c>
      <c r="S856" s="17" t="str">
        <f t="shared" si="430"/>
        <v xml:space="preserve"> 00</v>
      </c>
      <c r="T856" s="17" t="str">
        <f t="shared" si="410"/>
        <v xml:space="preserve">  00</v>
      </c>
      <c r="U856" s="4">
        <f t="shared" si="431"/>
        <v>0</v>
      </c>
      <c r="V856" s="17" t="str">
        <f t="shared" si="432"/>
        <v xml:space="preserve"> 0</v>
      </c>
      <c r="W856" s="17" t="str">
        <f t="shared" si="411"/>
        <v xml:space="preserve">  0</v>
      </c>
      <c r="X856" s="1" t="str">
        <f t="shared" si="433"/>
        <v>0 00000</v>
      </c>
      <c r="Y856" s="1" t="str">
        <f t="shared" si="434"/>
        <v xml:space="preserve"> 0 00000</v>
      </c>
      <c r="Z856" s="1" t="str">
        <f t="shared" si="412"/>
        <v xml:space="preserve">  0 00000</v>
      </c>
      <c r="AA856" s="1" t="str">
        <f t="shared" si="413"/>
        <v xml:space="preserve"> 000</v>
      </c>
      <c r="AB856" s="1" t="str">
        <f t="shared" si="435"/>
        <v xml:space="preserve">  000</v>
      </c>
      <c r="AC856" s="1" t="str">
        <f t="shared" si="414"/>
        <v xml:space="preserve">   000</v>
      </c>
      <c r="AD856" s="1" t="str">
        <f t="shared" si="415"/>
        <v xml:space="preserve"> </v>
      </c>
      <c r="AE856" s="1" t="str">
        <f t="shared" si="436"/>
        <v xml:space="preserve">  </v>
      </c>
      <c r="AF856" s="1" t="str">
        <f t="shared" si="416"/>
        <v xml:space="preserve">   </v>
      </c>
      <c r="AG856" s="1" t="str">
        <f t="shared" si="417"/>
        <v xml:space="preserve">  00</v>
      </c>
      <c r="AH856" s="1" t="str">
        <f t="shared" si="418"/>
        <v xml:space="preserve">  0</v>
      </c>
      <c r="AI856" s="1" t="str">
        <f t="shared" si="419"/>
        <v xml:space="preserve">  </v>
      </c>
      <c r="AJ856" s="1" t="str">
        <f t="shared" si="420"/>
        <v xml:space="preserve">   0</v>
      </c>
      <c r="AK856" s="1" t="str">
        <f t="shared" si="421"/>
        <v xml:space="preserve">   00</v>
      </c>
      <c r="AL856" s="1" t="str">
        <f t="shared" si="422"/>
        <v xml:space="preserve">   </v>
      </c>
      <c r="AM856" s="1" t="str">
        <f t="shared" si="423"/>
        <v xml:space="preserve">    00</v>
      </c>
      <c r="AN856" s="1" t="str">
        <f t="shared" si="437"/>
        <v xml:space="preserve">    0</v>
      </c>
      <c r="AO856" s="1" t="str">
        <f t="shared" si="424"/>
        <v xml:space="preserve">    </v>
      </c>
      <c r="AP856" s="1" t="str">
        <f t="shared" si="425"/>
        <v>0</v>
      </c>
      <c r="AQ856" s="1">
        <f t="shared" si="426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7"/>
        <v/>
      </c>
      <c r="Q857" s="17" t="str">
        <f t="shared" si="428"/>
        <v xml:space="preserve"> </v>
      </c>
      <c r="R857" s="17" t="str">
        <f t="shared" si="429"/>
        <v>00</v>
      </c>
      <c r="S857" s="17" t="str">
        <f t="shared" si="430"/>
        <v xml:space="preserve"> 00</v>
      </c>
      <c r="T857" s="17" t="str">
        <f t="shared" si="410"/>
        <v xml:space="preserve">  00</v>
      </c>
      <c r="U857" s="4">
        <f t="shared" si="431"/>
        <v>0</v>
      </c>
      <c r="V857" s="17" t="str">
        <f t="shared" si="432"/>
        <v xml:space="preserve"> 0</v>
      </c>
      <c r="W857" s="17" t="str">
        <f t="shared" si="411"/>
        <v xml:space="preserve">  0</v>
      </c>
      <c r="X857" s="1" t="str">
        <f t="shared" si="433"/>
        <v>0 00000</v>
      </c>
      <c r="Y857" s="1" t="str">
        <f t="shared" si="434"/>
        <v xml:space="preserve"> 0 00000</v>
      </c>
      <c r="Z857" s="1" t="str">
        <f t="shared" si="412"/>
        <v xml:space="preserve">  0 00000</v>
      </c>
      <c r="AA857" s="1" t="str">
        <f t="shared" si="413"/>
        <v xml:space="preserve"> 000</v>
      </c>
      <c r="AB857" s="1" t="str">
        <f t="shared" si="435"/>
        <v xml:space="preserve">  000</v>
      </c>
      <c r="AC857" s="1" t="str">
        <f t="shared" si="414"/>
        <v xml:space="preserve">   000</v>
      </c>
      <c r="AD857" s="1" t="str">
        <f t="shared" si="415"/>
        <v xml:space="preserve"> </v>
      </c>
      <c r="AE857" s="1" t="str">
        <f t="shared" si="436"/>
        <v xml:space="preserve">  </v>
      </c>
      <c r="AF857" s="1" t="str">
        <f t="shared" si="416"/>
        <v xml:space="preserve">   </v>
      </c>
      <c r="AG857" s="1" t="str">
        <f t="shared" si="417"/>
        <v xml:space="preserve">  00</v>
      </c>
      <c r="AH857" s="1" t="str">
        <f t="shared" si="418"/>
        <v xml:space="preserve">  0</v>
      </c>
      <c r="AI857" s="1" t="str">
        <f t="shared" si="419"/>
        <v xml:space="preserve">  </v>
      </c>
      <c r="AJ857" s="1" t="str">
        <f t="shared" si="420"/>
        <v xml:space="preserve">   0</v>
      </c>
      <c r="AK857" s="1" t="str">
        <f t="shared" si="421"/>
        <v xml:space="preserve">   00</v>
      </c>
      <c r="AL857" s="1" t="str">
        <f t="shared" si="422"/>
        <v xml:space="preserve">   </v>
      </c>
      <c r="AM857" s="1" t="str">
        <f t="shared" si="423"/>
        <v xml:space="preserve">    00</v>
      </c>
      <c r="AN857" s="1" t="str">
        <f t="shared" si="437"/>
        <v xml:space="preserve">    0</v>
      </c>
      <c r="AO857" s="1" t="str">
        <f t="shared" si="424"/>
        <v xml:space="preserve">    </v>
      </c>
      <c r="AP857" s="1" t="str">
        <f t="shared" si="425"/>
        <v>0</v>
      </c>
      <c r="AQ857" s="1">
        <f t="shared" si="426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7"/>
        <v/>
      </c>
      <c r="Q858" s="17" t="str">
        <f t="shared" si="428"/>
        <v xml:space="preserve"> </v>
      </c>
      <c r="R858" s="17" t="str">
        <f t="shared" si="429"/>
        <v>00</v>
      </c>
      <c r="S858" s="17" t="str">
        <f t="shared" si="430"/>
        <v xml:space="preserve"> 00</v>
      </c>
      <c r="T858" s="17" t="str">
        <f t="shared" si="410"/>
        <v xml:space="preserve">  00</v>
      </c>
      <c r="U858" s="4">
        <f t="shared" si="431"/>
        <v>0</v>
      </c>
      <c r="V858" s="17" t="str">
        <f t="shared" si="432"/>
        <v xml:space="preserve"> 0</v>
      </c>
      <c r="W858" s="17" t="str">
        <f t="shared" si="411"/>
        <v xml:space="preserve">  0</v>
      </c>
      <c r="X858" s="1" t="str">
        <f t="shared" si="433"/>
        <v>0 00000</v>
      </c>
      <c r="Y858" s="1" t="str">
        <f t="shared" si="434"/>
        <v xml:space="preserve"> 0 00000</v>
      </c>
      <c r="Z858" s="1" t="str">
        <f t="shared" si="412"/>
        <v xml:space="preserve">  0 00000</v>
      </c>
      <c r="AA858" s="1" t="str">
        <f t="shared" si="413"/>
        <v xml:space="preserve"> 000</v>
      </c>
      <c r="AB858" s="1" t="str">
        <f t="shared" si="435"/>
        <v xml:space="preserve">  000</v>
      </c>
      <c r="AC858" s="1" t="str">
        <f t="shared" si="414"/>
        <v xml:space="preserve">   000</v>
      </c>
      <c r="AD858" s="1" t="str">
        <f t="shared" si="415"/>
        <v xml:space="preserve"> </v>
      </c>
      <c r="AE858" s="1" t="str">
        <f t="shared" si="436"/>
        <v xml:space="preserve">  </v>
      </c>
      <c r="AF858" s="1" t="str">
        <f t="shared" si="416"/>
        <v xml:space="preserve">   </v>
      </c>
      <c r="AG858" s="1" t="str">
        <f t="shared" si="417"/>
        <v xml:space="preserve">  00</v>
      </c>
      <c r="AH858" s="1" t="str">
        <f t="shared" si="418"/>
        <v xml:space="preserve">  0</v>
      </c>
      <c r="AI858" s="1" t="str">
        <f t="shared" si="419"/>
        <v xml:space="preserve">  </v>
      </c>
      <c r="AJ858" s="1" t="str">
        <f t="shared" si="420"/>
        <v xml:space="preserve">   0</v>
      </c>
      <c r="AK858" s="1" t="str">
        <f t="shared" si="421"/>
        <v xml:space="preserve">   00</v>
      </c>
      <c r="AL858" s="1" t="str">
        <f t="shared" si="422"/>
        <v xml:space="preserve">   </v>
      </c>
      <c r="AM858" s="1" t="str">
        <f t="shared" si="423"/>
        <v xml:space="preserve">    00</v>
      </c>
      <c r="AN858" s="1" t="str">
        <f t="shared" si="437"/>
        <v xml:space="preserve">    0</v>
      </c>
      <c r="AO858" s="1" t="str">
        <f t="shared" si="424"/>
        <v xml:space="preserve">    </v>
      </c>
      <c r="AP858" s="1" t="str">
        <f t="shared" si="425"/>
        <v>0</v>
      </c>
      <c r="AQ858" s="1">
        <f t="shared" si="426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7"/>
        <v/>
      </c>
      <c r="Q859" s="17" t="str">
        <f t="shared" si="428"/>
        <v xml:space="preserve"> </v>
      </c>
      <c r="R859" s="17" t="str">
        <f t="shared" si="429"/>
        <v>00</v>
      </c>
      <c r="S859" s="17" t="str">
        <f t="shared" si="430"/>
        <v xml:space="preserve"> 00</v>
      </c>
      <c r="T859" s="17" t="str">
        <f t="shared" si="410"/>
        <v xml:space="preserve">  00</v>
      </c>
      <c r="U859" s="4">
        <f t="shared" si="431"/>
        <v>0</v>
      </c>
      <c r="V859" s="17" t="str">
        <f t="shared" si="432"/>
        <v xml:space="preserve"> 0</v>
      </c>
      <c r="W859" s="17" t="str">
        <f t="shared" si="411"/>
        <v xml:space="preserve">  0</v>
      </c>
      <c r="X859" s="1" t="str">
        <f t="shared" si="433"/>
        <v>0 00000</v>
      </c>
      <c r="Y859" s="1" t="str">
        <f t="shared" si="434"/>
        <v xml:space="preserve"> 0 00000</v>
      </c>
      <c r="Z859" s="1" t="str">
        <f t="shared" si="412"/>
        <v xml:space="preserve">  0 00000</v>
      </c>
      <c r="AA859" s="1" t="str">
        <f t="shared" si="413"/>
        <v xml:space="preserve"> 000</v>
      </c>
      <c r="AB859" s="1" t="str">
        <f t="shared" si="435"/>
        <v xml:space="preserve">  000</v>
      </c>
      <c r="AC859" s="1" t="str">
        <f t="shared" si="414"/>
        <v xml:space="preserve">   000</v>
      </c>
      <c r="AD859" s="1" t="str">
        <f t="shared" si="415"/>
        <v xml:space="preserve"> </v>
      </c>
      <c r="AE859" s="1" t="str">
        <f t="shared" si="436"/>
        <v xml:space="preserve">  </v>
      </c>
      <c r="AF859" s="1" t="str">
        <f t="shared" si="416"/>
        <v xml:space="preserve">   </v>
      </c>
      <c r="AG859" s="1" t="str">
        <f t="shared" si="417"/>
        <v xml:space="preserve">  00</v>
      </c>
      <c r="AH859" s="1" t="str">
        <f t="shared" si="418"/>
        <v xml:space="preserve">  0</v>
      </c>
      <c r="AI859" s="1" t="str">
        <f t="shared" si="419"/>
        <v xml:space="preserve">  </v>
      </c>
      <c r="AJ859" s="1" t="str">
        <f t="shared" si="420"/>
        <v xml:space="preserve">   0</v>
      </c>
      <c r="AK859" s="1" t="str">
        <f t="shared" si="421"/>
        <v xml:space="preserve">   00</v>
      </c>
      <c r="AL859" s="1" t="str">
        <f t="shared" si="422"/>
        <v xml:space="preserve">   </v>
      </c>
      <c r="AM859" s="1" t="str">
        <f t="shared" si="423"/>
        <v xml:space="preserve">    00</v>
      </c>
      <c r="AN859" s="1" t="str">
        <f t="shared" si="437"/>
        <v xml:space="preserve">    0</v>
      </c>
      <c r="AO859" s="1" t="str">
        <f t="shared" si="424"/>
        <v xml:space="preserve">    </v>
      </c>
      <c r="AP859" s="1" t="str">
        <f t="shared" si="425"/>
        <v>0</v>
      </c>
      <c r="AQ859" s="1">
        <f t="shared" si="426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7"/>
        <v/>
      </c>
      <c r="Q860" s="17" t="str">
        <f t="shared" si="428"/>
        <v xml:space="preserve"> </v>
      </c>
      <c r="R860" s="17" t="str">
        <f t="shared" si="429"/>
        <v>00</v>
      </c>
      <c r="S860" s="17" t="str">
        <f t="shared" si="430"/>
        <v xml:space="preserve"> 00</v>
      </c>
      <c r="T860" s="17" t="str">
        <f t="shared" si="410"/>
        <v xml:space="preserve">  00</v>
      </c>
      <c r="U860" s="4">
        <f t="shared" si="431"/>
        <v>0</v>
      </c>
      <c r="V860" s="17" t="str">
        <f t="shared" si="432"/>
        <v xml:space="preserve"> 0</v>
      </c>
      <c r="W860" s="17" t="str">
        <f t="shared" si="411"/>
        <v xml:space="preserve">  0</v>
      </c>
      <c r="X860" s="1" t="str">
        <f t="shared" si="433"/>
        <v>0 00000</v>
      </c>
      <c r="Y860" s="1" t="str">
        <f t="shared" si="434"/>
        <v xml:space="preserve"> 0 00000</v>
      </c>
      <c r="Z860" s="1" t="str">
        <f t="shared" si="412"/>
        <v xml:space="preserve">  0 00000</v>
      </c>
      <c r="AA860" s="1" t="str">
        <f t="shared" si="413"/>
        <v xml:space="preserve"> 000</v>
      </c>
      <c r="AB860" s="1" t="str">
        <f t="shared" si="435"/>
        <v xml:space="preserve">  000</v>
      </c>
      <c r="AC860" s="1" t="str">
        <f t="shared" si="414"/>
        <v xml:space="preserve">   000</v>
      </c>
      <c r="AD860" s="1" t="str">
        <f t="shared" si="415"/>
        <v xml:space="preserve"> </v>
      </c>
      <c r="AE860" s="1" t="str">
        <f t="shared" si="436"/>
        <v xml:space="preserve">  </v>
      </c>
      <c r="AF860" s="1" t="str">
        <f t="shared" si="416"/>
        <v xml:space="preserve">   </v>
      </c>
      <c r="AG860" s="1" t="str">
        <f t="shared" si="417"/>
        <v xml:space="preserve">  00</v>
      </c>
      <c r="AH860" s="1" t="str">
        <f t="shared" si="418"/>
        <v xml:space="preserve">  0</v>
      </c>
      <c r="AI860" s="1" t="str">
        <f t="shared" si="419"/>
        <v xml:space="preserve">  </v>
      </c>
      <c r="AJ860" s="1" t="str">
        <f t="shared" si="420"/>
        <v xml:space="preserve">   0</v>
      </c>
      <c r="AK860" s="1" t="str">
        <f t="shared" si="421"/>
        <v xml:space="preserve">   00</v>
      </c>
      <c r="AL860" s="1" t="str">
        <f t="shared" si="422"/>
        <v xml:space="preserve">   </v>
      </c>
      <c r="AM860" s="1" t="str">
        <f t="shared" si="423"/>
        <v xml:space="preserve">    00</v>
      </c>
      <c r="AN860" s="1" t="str">
        <f t="shared" si="437"/>
        <v xml:space="preserve">    0</v>
      </c>
      <c r="AO860" s="1" t="str">
        <f t="shared" si="424"/>
        <v xml:space="preserve">    </v>
      </c>
      <c r="AP860" s="1" t="str">
        <f t="shared" si="425"/>
        <v>0</v>
      </c>
      <c r="AQ860" s="1">
        <f t="shared" si="426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7"/>
        <v/>
      </c>
      <c r="Q861" s="17" t="str">
        <f t="shared" si="428"/>
        <v xml:space="preserve"> </v>
      </c>
      <c r="R861" s="17" t="str">
        <f t="shared" si="429"/>
        <v>00</v>
      </c>
      <c r="S861" s="17" t="str">
        <f t="shared" si="430"/>
        <v xml:space="preserve"> 00</v>
      </c>
      <c r="T861" s="17" t="str">
        <f t="shared" si="410"/>
        <v xml:space="preserve">  00</v>
      </c>
      <c r="U861" s="4">
        <f t="shared" si="431"/>
        <v>0</v>
      </c>
      <c r="V861" s="17" t="str">
        <f t="shared" si="432"/>
        <v xml:space="preserve"> 0</v>
      </c>
      <c r="W861" s="17" t="str">
        <f t="shared" si="411"/>
        <v xml:space="preserve">  0</v>
      </c>
      <c r="X861" s="1" t="str">
        <f t="shared" si="433"/>
        <v>0 00000</v>
      </c>
      <c r="Y861" s="1" t="str">
        <f t="shared" si="434"/>
        <v xml:space="preserve"> 0 00000</v>
      </c>
      <c r="Z861" s="1" t="str">
        <f t="shared" si="412"/>
        <v xml:space="preserve">  0 00000</v>
      </c>
      <c r="AA861" s="1" t="str">
        <f t="shared" si="413"/>
        <v xml:space="preserve"> 000</v>
      </c>
      <c r="AB861" s="1" t="str">
        <f t="shared" si="435"/>
        <v xml:space="preserve">  000</v>
      </c>
      <c r="AC861" s="1" t="str">
        <f t="shared" si="414"/>
        <v xml:space="preserve">   000</v>
      </c>
      <c r="AD861" s="1" t="str">
        <f t="shared" si="415"/>
        <v xml:space="preserve"> </v>
      </c>
      <c r="AE861" s="1" t="str">
        <f t="shared" si="436"/>
        <v xml:space="preserve">  </v>
      </c>
      <c r="AF861" s="1" t="str">
        <f t="shared" si="416"/>
        <v xml:space="preserve">   </v>
      </c>
      <c r="AG861" s="1" t="str">
        <f t="shared" si="417"/>
        <v xml:space="preserve">  00</v>
      </c>
      <c r="AH861" s="1" t="str">
        <f t="shared" si="418"/>
        <v xml:space="preserve">  0</v>
      </c>
      <c r="AI861" s="1" t="str">
        <f t="shared" si="419"/>
        <v xml:space="preserve">  </v>
      </c>
      <c r="AJ861" s="1" t="str">
        <f t="shared" si="420"/>
        <v xml:space="preserve">   0</v>
      </c>
      <c r="AK861" s="1" t="str">
        <f t="shared" si="421"/>
        <v xml:space="preserve">   00</v>
      </c>
      <c r="AL861" s="1" t="str">
        <f t="shared" si="422"/>
        <v xml:space="preserve">   </v>
      </c>
      <c r="AM861" s="1" t="str">
        <f t="shared" si="423"/>
        <v xml:space="preserve">    00</v>
      </c>
      <c r="AN861" s="1" t="str">
        <f t="shared" si="437"/>
        <v xml:space="preserve">    0</v>
      </c>
      <c r="AO861" s="1" t="str">
        <f t="shared" si="424"/>
        <v xml:space="preserve">    </v>
      </c>
      <c r="AP861" s="1" t="str">
        <f t="shared" si="425"/>
        <v>0</v>
      </c>
      <c r="AQ861" s="1">
        <f t="shared" si="426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7"/>
        <v/>
      </c>
      <c r="Q862" s="17" t="str">
        <f t="shared" si="428"/>
        <v xml:space="preserve"> </v>
      </c>
      <c r="R862" s="17" t="str">
        <f t="shared" si="429"/>
        <v>00</v>
      </c>
      <c r="S862" s="17" t="str">
        <f t="shared" si="430"/>
        <v xml:space="preserve"> 00</v>
      </c>
      <c r="T862" s="17" t="str">
        <f t="shared" si="410"/>
        <v xml:space="preserve">  00</v>
      </c>
      <c r="U862" s="4">
        <f t="shared" si="431"/>
        <v>0</v>
      </c>
      <c r="V862" s="17" t="str">
        <f t="shared" si="432"/>
        <v xml:space="preserve"> 0</v>
      </c>
      <c r="W862" s="17" t="str">
        <f t="shared" si="411"/>
        <v xml:space="preserve">  0</v>
      </c>
      <c r="X862" s="1" t="str">
        <f t="shared" si="433"/>
        <v>0 00000</v>
      </c>
      <c r="Y862" s="1" t="str">
        <f t="shared" si="434"/>
        <v xml:space="preserve"> 0 00000</v>
      </c>
      <c r="Z862" s="1" t="str">
        <f t="shared" si="412"/>
        <v xml:space="preserve">  0 00000</v>
      </c>
      <c r="AA862" s="1" t="str">
        <f t="shared" si="413"/>
        <v xml:space="preserve"> 000</v>
      </c>
      <c r="AB862" s="1" t="str">
        <f t="shared" si="435"/>
        <v xml:space="preserve">  000</v>
      </c>
      <c r="AC862" s="1" t="str">
        <f t="shared" si="414"/>
        <v xml:space="preserve">   000</v>
      </c>
      <c r="AD862" s="1" t="str">
        <f t="shared" si="415"/>
        <v xml:space="preserve"> </v>
      </c>
      <c r="AE862" s="1" t="str">
        <f t="shared" si="436"/>
        <v xml:space="preserve">  </v>
      </c>
      <c r="AF862" s="1" t="str">
        <f t="shared" si="416"/>
        <v xml:space="preserve">   </v>
      </c>
      <c r="AG862" s="1" t="str">
        <f t="shared" si="417"/>
        <v xml:space="preserve">  00</v>
      </c>
      <c r="AH862" s="1" t="str">
        <f t="shared" si="418"/>
        <v xml:space="preserve">  0</v>
      </c>
      <c r="AI862" s="1" t="str">
        <f t="shared" si="419"/>
        <v xml:space="preserve">  </v>
      </c>
      <c r="AJ862" s="1" t="str">
        <f t="shared" si="420"/>
        <v xml:space="preserve">   0</v>
      </c>
      <c r="AK862" s="1" t="str">
        <f t="shared" si="421"/>
        <v xml:space="preserve">   00</v>
      </c>
      <c r="AL862" s="1" t="str">
        <f t="shared" si="422"/>
        <v xml:space="preserve">   </v>
      </c>
      <c r="AM862" s="1" t="str">
        <f t="shared" si="423"/>
        <v xml:space="preserve">    00</v>
      </c>
      <c r="AN862" s="1" t="str">
        <f t="shared" si="437"/>
        <v xml:space="preserve">    0</v>
      </c>
      <c r="AO862" s="1" t="str">
        <f t="shared" si="424"/>
        <v xml:space="preserve">    </v>
      </c>
      <c r="AP862" s="1" t="str">
        <f t="shared" si="425"/>
        <v>0</v>
      </c>
      <c r="AQ862" s="1">
        <f t="shared" si="426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7"/>
        <v/>
      </c>
      <c r="Q863" s="17" t="str">
        <f t="shared" si="428"/>
        <v xml:space="preserve"> </v>
      </c>
      <c r="R863" s="17" t="str">
        <f t="shared" si="429"/>
        <v>00</v>
      </c>
      <c r="S863" s="17" t="str">
        <f t="shared" si="430"/>
        <v xml:space="preserve"> 00</v>
      </c>
      <c r="T863" s="17" t="str">
        <f t="shared" si="410"/>
        <v xml:space="preserve">  00</v>
      </c>
      <c r="U863" s="4">
        <f t="shared" si="431"/>
        <v>0</v>
      </c>
      <c r="V863" s="17" t="str">
        <f t="shared" si="432"/>
        <v xml:space="preserve"> 0</v>
      </c>
      <c r="W863" s="17" t="str">
        <f t="shared" si="411"/>
        <v xml:space="preserve">  0</v>
      </c>
      <c r="X863" s="1" t="str">
        <f t="shared" si="433"/>
        <v>0 00000</v>
      </c>
      <c r="Y863" s="1" t="str">
        <f t="shared" si="434"/>
        <v xml:space="preserve"> 0 00000</v>
      </c>
      <c r="Z863" s="1" t="str">
        <f t="shared" si="412"/>
        <v xml:space="preserve">  0 00000</v>
      </c>
      <c r="AA863" s="1" t="str">
        <f t="shared" si="413"/>
        <v xml:space="preserve"> 000</v>
      </c>
      <c r="AB863" s="1" t="str">
        <f t="shared" si="435"/>
        <v xml:space="preserve">  000</v>
      </c>
      <c r="AC863" s="1" t="str">
        <f t="shared" si="414"/>
        <v xml:space="preserve">   000</v>
      </c>
      <c r="AD863" s="1" t="str">
        <f t="shared" si="415"/>
        <v xml:space="preserve"> </v>
      </c>
      <c r="AE863" s="1" t="str">
        <f t="shared" si="436"/>
        <v xml:space="preserve">  </v>
      </c>
      <c r="AF863" s="1" t="str">
        <f t="shared" si="416"/>
        <v xml:space="preserve">   </v>
      </c>
      <c r="AG863" s="1" t="str">
        <f t="shared" si="417"/>
        <v xml:space="preserve">  00</v>
      </c>
      <c r="AH863" s="1" t="str">
        <f t="shared" si="418"/>
        <v xml:space="preserve">  0</v>
      </c>
      <c r="AI863" s="1" t="str">
        <f t="shared" si="419"/>
        <v xml:space="preserve">  </v>
      </c>
      <c r="AJ863" s="1" t="str">
        <f t="shared" si="420"/>
        <v xml:space="preserve">   0</v>
      </c>
      <c r="AK863" s="1" t="str">
        <f t="shared" si="421"/>
        <v xml:space="preserve">   00</v>
      </c>
      <c r="AL863" s="1" t="str">
        <f t="shared" si="422"/>
        <v xml:space="preserve">   </v>
      </c>
      <c r="AM863" s="1" t="str">
        <f t="shared" si="423"/>
        <v xml:space="preserve">    00</v>
      </c>
      <c r="AN863" s="1" t="str">
        <f t="shared" si="437"/>
        <v xml:space="preserve">    0</v>
      </c>
      <c r="AO863" s="1" t="str">
        <f t="shared" si="424"/>
        <v xml:space="preserve">    </v>
      </c>
      <c r="AP863" s="1" t="str">
        <f t="shared" si="425"/>
        <v>0</v>
      </c>
      <c r="AQ863" s="1">
        <f t="shared" si="426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7"/>
        <v/>
      </c>
      <c r="Q864" s="17" t="str">
        <f t="shared" si="428"/>
        <v xml:space="preserve"> </v>
      </c>
      <c r="R864" s="17" t="str">
        <f t="shared" si="429"/>
        <v>00</v>
      </c>
      <c r="S864" s="17" t="str">
        <f t="shared" si="430"/>
        <v xml:space="preserve"> 00</v>
      </c>
      <c r="T864" s="17" t="str">
        <f t="shared" ref="T864:T927" si="438">Q864&amp;" "&amp;R864</f>
        <v xml:space="preserve">  00</v>
      </c>
      <c r="U864" s="4">
        <f t="shared" si="431"/>
        <v>0</v>
      </c>
      <c r="V864" s="17" t="str">
        <f t="shared" si="432"/>
        <v xml:space="preserve"> 0</v>
      </c>
      <c r="W864" s="17" t="str">
        <f t="shared" ref="W864:W927" si="439">Q864&amp;" "&amp;U864</f>
        <v xml:space="preserve">  0</v>
      </c>
      <c r="X864" s="1" t="str">
        <f t="shared" si="433"/>
        <v>0 00000</v>
      </c>
      <c r="Y864" s="1" t="str">
        <f t="shared" si="434"/>
        <v xml:space="preserve"> 0 00000</v>
      </c>
      <c r="Z864" s="1" t="str">
        <f t="shared" ref="Z864:Z927" si="440">Q864&amp;" "&amp;X864</f>
        <v xml:space="preserve">  0 00000</v>
      </c>
      <c r="AA864" s="1" t="str">
        <f t="shared" ref="AA864:AA927" si="441">E864&amp;" "&amp;F864&amp;LEFT(G864,2)&amp;"000"</f>
        <v xml:space="preserve"> 000</v>
      </c>
      <c r="AB864" s="1" t="str">
        <f t="shared" si="435"/>
        <v xml:space="preserve">  000</v>
      </c>
      <c r="AC864" s="1" t="str">
        <f t="shared" ref="AC864:AC927" si="442">Q864&amp;" "&amp;AA864</f>
        <v xml:space="preserve">   000</v>
      </c>
      <c r="AD864" s="1" t="str">
        <f t="shared" ref="AD864:AD927" si="443">E864&amp;" "&amp;F864&amp;G864</f>
        <v xml:space="preserve"> </v>
      </c>
      <c r="AE864" s="1" t="str">
        <f t="shared" si="436"/>
        <v xml:space="preserve">  </v>
      </c>
      <c r="AF864" s="1" t="str">
        <f t="shared" ref="AF864:AF927" si="444">Q864&amp;" "&amp;AD864</f>
        <v xml:space="preserve">   </v>
      </c>
      <c r="AG864" s="1" t="str">
        <f t="shared" si="417"/>
        <v xml:space="preserve">  00</v>
      </c>
      <c r="AH864" s="1" t="str">
        <f t="shared" si="418"/>
        <v xml:space="preserve">  0</v>
      </c>
      <c r="AI864" s="1" t="str">
        <f t="shared" si="419"/>
        <v xml:space="preserve">  </v>
      </c>
      <c r="AJ864" s="1" t="str">
        <f t="shared" si="420"/>
        <v xml:space="preserve">   0</v>
      </c>
      <c r="AK864" s="1" t="str">
        <f t="shared" si="421"/>
        <v xml:space="preserve">   00</v>
      </c>
      <c r="AL864" s="1" t="str">
        <f t="shared" si="422"/>
        <v xml:space="preserve">   </v>
      </c>
      <c r="AM864" s="1" t="str">
        <f t="shared" si="423"/>
        <v xml:space="preserve">    00</v>
      </c>
      <c r="AN864" s="1" t="str">
        <f t="shared" si="437"/>
        <v xml:space="preserve">    0</v>
      </c>
      <c r="AO864" s="1" t="str">
        <f t="shared" si="424"/>
        <v xml:space="preserve">    </v>
      </c>
      <c r="AP864" s="1" t="str">
        <f t="shared" si="425"/>
        <v>0</v>
      </c>
      <c r="AQ864" s="1">
        <f t="shared" si="426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7"/>
        <v/>
      </c>
      <c r="Q865" s="17" t="str">
        <f t="shared" si="428"/>
        <v xml:space="preserve"> </v>
      </c>
      <c r="R865" s="17" t="str">
        <f t="shared" si="429"/>
        <v>00</v>
      </c>
      <c r="S865" s="17" t="str">
        <f t="shared" si="430"/>
        <v xml:space="preserve"> 00</v>
      </c>
      <c r="T865" s="17" t="str">
        <f t="shared" si="438"/>
        <v xml:space="preserve">  00</v>
      </c>
      <c r="U865" s="4">
        <f t="shared" si="431"/>
        <v>0</v>
      </c>
      <c r="V865" s="17" t="str">
        <f t="shared" si="432"/>
        <v xml:space="preserve"> 0</v>
      </c>
      <c r="W865" s="17" t="str">
        <f t="shared" si="439"/>
        <v xml:space="preserve">  0</v>
      </c>
      <c r="X865" s="1" t="str">
        <f t="shared" si="433"/>
        <v>0 00000</v>
      </c>
      <c r="Y865" s="1" t="str">
        <f t="shared" si="434"/>
        <v xml:space="preserve"> 0 00000</v>
      </c>
      <c r="Z865" s="1" t="str">
        <f t="shared" si="440"/>
        <v xml:space="preserve">  0 00000</v>
      </c>
      <c r="AA865" s="1" t="str">
        <f t="shared" si="441"/>
        <v xml:space="preserve"> 000</v>
      </c>
      <c r="AB865" s="1" t="str">
        <f t="shared" si="435"/>
        <v xml:space="preserve">  000</v>
      </c>
      <c r="AC865" s="1" t="str">
        <f t="shared" si="442"/>
        <v xml:space="preserve">   000</v>
      </c>
      <c r="AD865" s="1" t="str">
        <f t="shared" si="443"/>
        <v xml:space="preserve"> </v>
      </c>
      <c r="AE865" s="1" t="str">
        <f t="shared" si="436"/>
        <v xml:space="preserve">  </v>
      </c>
      <c r="AF865" s="1" t="str">
        <f t="shared" si="444"/>
        <v xml:space="preserve">   </v>
      </c>
      <c r="AG865" s="1" t="str">
        <f t="shared" si="417"/>
        <v xml:space="preserve">  00</v>
      </c>
      <c r="AH865" s="1" t="str">
        <f t="shared" si="418"/>
        <v xml:space="preserve">  0</v>
      </c>
      <c r="AI865" s="1" t="str">
        <f t="shared" si="419"/>
        <v xml:space="preserve">  </v>
      </c>
      <c r="AJ865" s="1" t="str">
        <f t="shared" si="420"/>
        <v xml:space="preserve">   0</v>
      </c>
      <c r="AK865" s="1" t="str">
        <f t="shared" si="421"/>
        <v xml:space="preserve">   00</v>
      </c>
      <c r="AL865" s="1" t="str">
        <f t="shared" si="422"/>
        <v xml:space="preserve">   </v>
      </c>
      <c r="AM865" s="1" t="str">
        <f t="shared" si="423"/>
        <v xml:space="preserve">    00</v>
      </c>
      <c r="AN865" s="1" t="str">
        <f t="shared" si="437"/>
        <v xml:space="preserve">    0</v>
      </c>
      <c r="AO865" s="1" t="str">
        <f t="shared" si="424"/>
        <v xml:space="preserve">    </v>
      </c>
      <c r="AP865" s="1" t="str">
        <f t="shared" si="425"/>
        <v>0</v>
      </c>
      <c r="AQ865" s="1">
        <f t="shared" si="426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7"/>
        <v/>
      </c>
      <c r="Q866" s="17" t="str">
        <f t="shared" si="428"/>
        <v xml:space="preserve"> </v>
      </c>
      <c r="R866" s="17" t="str">
        <f t="shared" si="429"/>
        <v>00</v>
      </c>
      <c r="S866" s="17" t="str">
        <f t="shared" si="430"/>
        <v xml:space="preserve"> 00</v>
      </c>
      <c r="T866" s="17" t="str">
        <f t="shared" si="438"/>
        <v xml:space="preserve">  00</v>
      </c>
      <c r="U866" s="4">
        <f t="shared" si="431"/>
        <v>0</v>
      </c>
      <c r="V866" s="17" t="str">
        <f t="shared" si="432"/>
        <v xml:space="preserve"> 0</v>
      </c>
      <c r="W866" s="17" t="str">
        <f t="shared" si="439"/>
        <v xml:space="preserve">  0</v>
      </c>
      <c r="X866" s="1" t="str">
        <f t="shared" si="433"/>
        <v>0 00000</v>
      </c>
      <c r="Y866" s="1" t="str">
        <f t="shared" si="434"/>
        <v xml:space="preserve"> 0 00000</v>
      </c>
      <c r="Z866" s="1" t="str">
        <f t="shared" si="440"/>
        <v xml:space="preserve">  0 00000</v>
      </c>
      <c r="AA866" s="1" t="str">
        <f t="shared" si="441"/>
        <v xml:space="preserve"> 000</v>
      </c>
      <c r="AB866" s="1" t="str">
        <f t="shared" si="435"/>
        <v xml:space="preserve">  000</v>
      </c>
      <c r="AC866" s="1" t="str">
        <f t="shared" si="442"/>
        <v xml:space="preserve">   000</v>
      </c>
      <c r="AD866" s="1" t="str">
        <f t="shared" si="443"/>
        <v xml:space="preserve"> </v>
      </c>
      <c r="AE866" s="1" t="str">
        <f t="shared" si="436"/>
        <v xml:space="preserve">  </v>
      </c>
      <c r="AF866" s="1" t="str">
        <f t="shared" si="444"/>
        <v xml:space="preserve">   </v>
      </c>
      <c r="AG866" s="1" t="str">
        <f t="shared" si="417"/>
        <v xml:space="preserve">  00</v>
      </c>
      <c r="AH866" s="1" t="str">
        <f t="shared" si="418"/>
        <v xml:space="preserve">  0</v>
      </c>
      <c r="AI866" s="1" t="str">
        <f t="shared" si="419"/>
        <v xml:space="preserve">  </v>
      </c>
      <c r="AJ866" s="1" t="str">
        <f t="shared" si="420"/>
        <v xml:space="preserve">   0</v>
      </c>
      <c r="AK866" s="1" t="str">
        <f t="shared" si="421"/>
        <v xml:space="preserve">   00</v>
      </c>
      <c r="AL866" s="1" t="str">
        <f t="shared" si="422"/>
        <v xml:space="preserve">   </v>
      </c>
      <c r="AM866" s="1" t="str">
        <f t="shared" si="423"/>
        <v xml:space="preserve">    00</v>
      </c>
      <c r="AN866" s="1" t="str">
        <f t="shared" si="437"/>
        <v xml:space="preserve">    0</v>
      </c>
      <c r="AO866" s="1" t="str">
        <f t="shared" si="424"/>
        <v xml:space="preserve">    </v>
      </c>
      <c r="AP866" s="1" t="str">
        <f t="shared" si="425"/>
        <v>0</v>
      </c>
      <c r="AQ866" s="1">
        <f t="shared" si="426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7"/>
        <v/>
      </c>
      <c r="Q867" s="17" t="str">
        <f t="shared" si="428"/>
        <v xml:space="preserve"> </v>
      </c>
      <c r="R867" s="17" t="str">
        <f t="shared" si="429"/>
        <v>00</v>
      </c>
      <c r="S867" s="17" t="str">
        <f t="shared" si="430"/>
        <v xml:space="preserve"> 00</v>
      </c>
      <c r="T867" s="17" t="str">
        <f t="shared" si="438"/>
        <v xml:space="preserve">  00</v>
      </c>
      <c r="U867" s="4">
        <f t="shared" si="431"/>
        <v>0</v>
      </c>
      <c r="V867" s="17" t="str">
        <f t="shared" si="432"/>
        <v xml:space="preserve"> 0</v>
      </c>
      <c r="W867" s="17" t="str">
        <f t="shared" si="439"/>
        <v xml:space="preserve">  0</v>
      </c>
      <c r="X867" s="1" t="str">
        <f t="shared" si="433"/>
        <v>0 00000</v>
      </c>
      <c r="Y867" s="1" t="str">
        <f t="shared" si="434"/>
        <v xml:space="preserve"> 0 00000</v>
      </c>
      <c r="Z867" s="1" t="str">
        <f t="shared" si="440"/>
        <v xml:space="preserve">  0 00000</v>
      </c>
      <c r="AA867" s="1" t="str">
        <f t="shared" si="441"/>
        <v xml:space="preserve"> 000</v>
      </c>
      <c r="AB867" s="1" t="str">
        <f t="shared" si="435"/>
        <v xml:space="preserve">  000</v>
      </c>
      <c r="AC867" s="1" t="str">
        <f t="shared" si="442"/>
        <v xml:space="preserve">   000</v>
      </c>
      <c r="AD867" s="1" t="str">
        <f t="shared" si="443"/>
        <v xml:space="preserve"> </v>
      </c>
      <c r="AE867" s="1" t="str">
        <f t="shared" si="436"/>
        <v xml:space="preserve">  </v>
      </c>
      <c r="AF867" s="1" t="str">
        <f t="shared" si="444"/>
        <v xml:space="preserve">   </v>
      </c>
      <c r="AG867" s="1" t="str">
        <f t="shared" si="417"/>
        <v xml:space="preserve">  00</v>
      </c>
      <c r="AH867" s="1" t="str">
        <f t="shared" si="418"/>
        <v xml:space="preserve">  0</v>
      </c>
      <c r="AI867" s="1" t="str">
        <f t="shared" si="419"/>
        <v xml:space="preserve">  </v>
      </c>
      <c r="AJ867" s="1" t="str">
        <f t="shared" si="420"/>
        <v xml:space="preserve">   0</v>
      </c>
      <c r="AK867" s="1" t="str">
        <f t="shared" si="421"/>
        <v xml:space="preserve">   00</v>
      </c>
      <c r="AL867" s="1" t="str">
        <f t="shared" si="422"/>
        <v xml:space="preserve">   </v>
      </c>
      <c r="AM867" s="1" t="str">
        <f t="shared" si="423"/>
        <v xml:space="preserve">    00</v>
      </c>
      <c r="AN867" s="1" t="str">
        <f t="shared" si="437"/>
        <v xml:space="preserve">    0</v>
      </c>
      <c r="AO867" s="1" t="str">
        <f t="shared" si="424"/>
        <v xml:space="preserve">    </v>
      </c>
      <c r="AP867" s="1" t="str">
        <f t="shared" si="425"/>
        <v>0</v>
      </c>
      <c r="AQ867" s="1">
        <f t="shared" si="426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7"/>
        <v/>
      </c>
      <c r="Q868" s="17" t="str">
        <f t="shared" si="428"/>
        <v xml:space="preserve"> </v>
      </c>
      <c r="R868" s="17" t="str">
        <f t="shared" si="429"/>
        <v>00</v>
      </c>
      <c r="S868" s="17" t="str">
        <f t="shared" si="430"/>
        <v xml:space="preserve"> 00</v>
      </c>
      <c r="T868" s="17" t="str">
        <f t="shared" si="438"/>
        <v xml:space="preserve">  00</v>
      </c>
      <c r="U868" s="4">
        <f t="shared" si="431"/>
        <v>0</v>
      </c>
      <c r="V868" s="17" t="str">
        <f t="shared" si="432"/>
        <v xml:space="preserve"> 0</v>
      </c>
      <c r="W868" s="17" t="str">
        <f t="shared" si="439"/>
        <v xml:space="preserve">  0</v>
      </c>
      <c r="X868" s="1" t="str">
        <f t="shared" si="433"/>
        <v>0 00000</v>
      </c>
      <c r="Y868" s="1" t="str">
        <f t="shared" si="434"/>
        <v xml:space="preserve"> 0 00000</v>
      </c>
      <c r="Z868" s="1" t="str">
        <f t="shared" si="440"/>
        <v xml:space="preserve">  0 00000</v>
      </c>
      <c r="AA868" s="1" t="str">
        <f t="shared" si="441"/>
        <v xml:space="preserve"> 000</v>
      </c>
      <c r="AB868" s="1" t="str">
        <f t="shared" si="435"/>
        <v xml:space="preserve">  000</v>
      </c>
      <c r="AC868" s="1" t="str">
        <f t="shared" si="442"/>
        <v xml:space="preserve">   000</v>
      </c>
      <c r="AD868" s="1" t="str">
        <f t="shared" si="443"/>
        <v xml:space="preserve"> </v>
      </c>
      <c r="AE868" s="1" t="str">
        <f t="shared" si="436"/>
        <v xml:space="preserve">  </v>
      </c>
      <c r="AF868" s="1" t="str">
        <f t="shared" si="444"/>
        <v xml:space="preserve">   </v>
      </c>
      <c r="AG868" s="1" t="str">
        <f t="shared" si="417"/>
        <v xml:space="preserve">  00</v>
      </c>
      <c r="AH868" s="1" t="str">
        <f t="shared" si="418"/>
        <v xml:space="preserve">  0</v>
      </c>
      <c r="AI868" s="1" t="str">
        <f t="shared" si="419"/>
        <v xml:space="preserve">  </v>
      </c>
      <c r="AJ868" s="1" t="str">
        <f t="shared" si="420"/>
        <v xml:space="preserve">   0</v>
      </c>
      <c r="AK868" s="1" t="str">
        <f t="shared" si="421"/>
        <v xml:space="preserve">   00</v>
      </c>
      <c r="AL868" s="1" t="str">
        <f t="shared" si="422"/>
        <v xml:space="preserve">   </v>
      </c>
      <c r="AM868" s="1" t="str">
        <f t="shared" si="423"/>
        <v xml:space="preserve">    00</v>
      </c>
      <c r="AN868" s="1" t="str">
        <f t="shared" si="437"/>
        <v xml:space="preserve">    0</v>
      </c>
      <c r="AO868" s="1" t="str">
        <f t="shared" si="424"/>
        <v xml:space="preserve">    </v>
      </c>
      <c r="AP868" s="1" t="str">
        <f t="shared" si="425"/>
        <v>0</v>
      </c>
      <c r="AQ868" s="1">
        <f t="shared" si="426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7"/>
        <v/>
      </c>
      <c r="Q869" s="17" t="str">
        <f t="shared" si="428"/>
        <v xml:space="preserve"> </v>
      </c>
      <c r="R869" s="17" t="str">
        <f t="shared" si="429"/>
        <v>00</v>
      </c>
      <c r="S869" s="17" t="str">
        <f t="shared" si="430"/>
        <v xml:space="preserve"> 00</v>
      </c>
      <c r="T869" s="17" t="str">
        <f t="shared" si="438"/>
        <v xml:space="preserve">  00</v>
      </c>
      <c r="U869" s="4">
        <f t="shared" si="431"/>
        <v>0</v>
      </c>
      <c r="V869" s="17" t="str">
        <f t="shared" si="432"/>
        <v xml:space="preserve"> 0</v>
      </c>
      <c r="W869" s="17" t="str">
        <f t="shared" si="439"/>
        <v xml:space="preserve">  0</v>
      </c>
      <c r="X869" s="1" t="str">
        <f t="shared" si="433"/>
        <v>0 00000</v>
      </c>
      <c r="Y869" s="1" t="str">
        <f t="shared" si="434"/>
        <v xml:space="preserve"> 0 00000</v>
      </c>
      <c r="Z869" s="1" t="str">
        <f t="shared" si="440"/>
        <v xml:space="preserve">  0 00000</v>
      </c>
      <c r="AA869" s="1" t="str">
        <f t="shared" si="441"/>
        <v xml:space="preserve"> 000</v>
      </c>
      <c r="AB869" s="1" t="str">
        <f t="shared" si="435"/>
        <v xml:space="preserve">  000</v>
      </c>
      <c r="AC869" s="1" t="str">
        <f t="shared" si="442"/>
        <v xml:space="preserve">   000</v>
      </c>
      <c r="AD869" s="1" t="str">
        <f t="shared" si="443"/>
        <v xml:space="preserve"> </v>
      </c>
      <c r="AE869" s="1" t="str">
        <f t="shared" si="436"/>
        <v xml:space="preserve">  </v>
      </c>
      <c r="AF869" s="1" t="str">
        <f t="shared" si="444"/>
        <v xml:space="preserve">   </v>
      </c>
      <c r="AG869" s="1" t="str">
        <f t="shared" si="417"/>
        <v xml:space="preserve">  00</v>
      </c>
      <c r="AH869" s="1" t="str">
        <f t="shared" si="418"/>
        <v xml:space="preserve">  0</v>
      </c>
      <c r="AI869" s="1" t="str">
        <f t="shared" si="419"/>
        <v xml:space="preserve">  </v>
      </c>
      <c r="AJ869" s="1" t="str">
        <f t="shared" si="420"/>
        <v xml:space="preserve">   0</v>
      </c>
      <c r="AK869" s="1" t="str">
        <f t="shared" si="421"/>
        <v xml:space="preserve">   00</v>
      </c>
      <c r="AL869" s="1" t="str">
        <f t="shared" si="422"/>
        <v xml:space="preserve">   </v>
      </c>
      <c r="AM869" s="1" t="str">
        <f t="shared" si="423"/>
        <v xml:space="preserve">    00</v>
      </c>
      <c r="AN869" s="1" t="str">
        <f t="shared" si="437"/>
        <v xml:space="preserve">    0</v>
      </c>
      <c r="AO869" s="1" t="str">
        <f t="shared" si="424"/>
        <v xml:space="preserve">    </v>
      </c>
      <c r="AP869" s="1" t="str">
        <f t="shared" si="425"/>
        <v>0</v>
      </c>
      <c r="AQ869" s="1">
        <f t="shared" si="426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7"/>
        <v/>
      </c>
      <c r="Q870" s="17" t="str">
        <f t="shared" si="428"/>
        <v xml:space="preserve"> </v>
      </c>
      <c r="R870" s="17" t="str">
        <f t="shared" si="429"/>
        <v>00</v>
      </c>
      <c r="S870" s="17" t="str">
        <f t="shared" si="430"/>
        <v xml:space="preserve"> 00</v>
      </c>
      <c r="T870" s="17" t="str">
        <f t="shared" si="438"/>
        <v xml:space="preserve">  00</v>
      </c>
      <c r="U870" s="4">
        <f t="shared" si="431"/>
        <v>0</v>
      </c>
      <c r="V870" s="17" t="str">
        <f t="shared" si="432"/>
        <v xml:space="preserve"> 0</v>
      </c>
      <c r="W870" s="17" t="str">
        <f t="shared" si="439"/>
        <v xml:space="preserve">  0</v>
      </c>
      <c r="X870" s="1" t="str">
        <f t="shared" si="433"/>
        <v>0 00000</v>
      </c>
      <c r="Y870" s="1" t="str">
        <f t="shared" si="434"/>
        <v xml:space="preserve"> 0 00000</v>
      </c>
      <c r="Z870" s="1" t="str">
        <f t="shared" si="440"/>
        <v xml:space="preserve">  0 00000</v>
      </c>
      <c r="AA870" s="1" t="str">
        <f t="shared" si="441"/>
        <v xml:space="preserve"> 000</v>
      </c>
      <c r="AB870" s="1" t="str">
        <f t="shared" si="435"/>
        <v xml:space="preserve">  000</v>
      </c>
      <c r="AC870" s="1" t="str">
        <f t="shared" si="442"/>
        <v xml:space="preserve">   000</v>
      </c>
      <c r="AD870" s="1" t="str">
        <f t="shared" si="443"/>
        <v xml:space="preserve"> </v>
      </c>
      <c r="AE870" s="1" t="str">
        <f t="shared" si="436"/>
        <v xml:space="preserve">  </v>
      </c>
      <c r="AF870" s="1" t="str">
        <f t="shared" si="444"/>
        <v xml:space="preserve">   </v>
      </c>
      <c r="AG870" s="1" t="str">
        <f t="shared" si="417"/>
        <v xml:space="preserve">  00</v>
      </c>
      <c r="AH870" s="1" t="str">
        <f t="shared" si="418"/>
        <v xml:space="preserve">  0</v>
      </c>
      <c r="AI870" s="1" t="str">
        <f t="shared" si="419"/>
        <v xml:space="preserve">  </v>
      </c>
      <c r="AJ870" s="1" t="str">
        <f t="shared" si="420"/>
        <v xml:space="preserve">   0</v>
      </c>
      <c r="AK870" s="1" t="str">
        <f t="shared" si="421"/>
        <v xml:space="preserve">   00</v>
      </c>
      <c r="AL870" s="1" t="str">
        <f t="shared" si="422"/>
        <v xml:space="preserve">   </v>
      </c>
      <c r="AM870" s="1" t="str">
        <f t="shared" si="423"/>
        <v xml:space="preserve">    00</v>
      </c>
      <c r="AN870" s="1" t="str">
        <f t="shared" si="437"/>
        <v xml:space="preserve">    0</v>
      </c>
      <c r="AO870" s="1" t="str">
        <f t="shared" si="424"/>
        <v xml:space="preserve">    </v>
      </c>
      <c r="AP870" s="1" t="str">
        <f t="shared" si="425"/>
        <v>0</v>
      </c>
      <c r="AQ870" s="1">
        <f t="shared" si="426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7"/>
        <v/>
      </c>
      <c r="Q871" s="17" t="str">
        <f t="shared" si="428"/>
        <v xml:space="preserve"> </v>
      </c>
      <c r="R871" s="17" t="str">
        <f t="shared" si="429"/>
        <v>00</v>
      </c>
      <c r="S871" s="17" t="str">
        <f t="shared" si="430"/>
        <v xml:space="preserve"> 00</v>
      </c>
      <c r="T871" s="17" t="str">
        <f t="shared" si="438"/>
        <v xml:space="preserve">  00</v>
      </c>
      <c r="U871" s="4">
        <f t="shared" si="431"/>
        <v>0</v>
      </c>
      <c r="V871" s="17" t="str">
        <f t="shared" si="432"/>
        <v xml:space="preserve"> 0</v>
      </c>
      <c r="W871" s="17" t="str">
        <f t="shared" si="439"/>
        <v xml:space="preserve">  0</v>
      </c>
      <c r="X871" s="1" t="str">
        <f t="shared" si="433"/>
        <v>0 00000</v>
      </c>
      <c r="Y871" s="1" t="str">
        <f t="shared" si="434"/>
        <v xml:space="preserve"> 0 00000</v>
      </c>
      <c r="Z871" s="1" t="str">
        <f t="shared" si="440"/>
        <v xml:space="preserve">  0 00000</v>
      </c>
      <c r="AA871" s="1" t="str">
        <f t="shared" si="441"/>
        <v xml:space="preserve"> 000</v>
      </c>
      <c r="AB871" s="1" t="str">
        <f t="shared" si="435"/>
        <v xml:space="preserve">  000</v>
      </c>
      <c r="AC871" s="1" t="str">
        <f t="shared" si="442"/>
        <v xml:space="preserve">   000</v>
      </c>
      <c r="AD871" s="1" t="str">
        <f t="shared" si="443"/>
        <v xml:space="preserve"> </v>
      </c>
      <c r="AE871" s="1" t="str">
        <f t="shared" si="436"/>
        <v xml:space="preserve">  </v>
      </c>
      <c r="AF871" s="1" t="str">
        <f t="shared" si="444"/>
        <v xml:space="preserve">   </v>
      </c>
      <c r="AG871" s="1" t="str">
        <f t="shared" si="417"/>
        <v xml:space="preserve">  00</v>
      </c>
      <c r="AH871" s="1" t="str">
        <f t="shared" si="418"/>
        <v xml:space="preserve">  0</v>
      </c>
      <c r="AI871" s="1" t="str">
        <f t="shared" si="419"/>
        <v xml:space="preserve">  </v>
      </c>
      <c r="AJ871" s="1" t="str">
        <f t="shared" si="420"/>
        <v xml:space="preserve">   0</v>
      </c>
      <c r="AK871" s="1" t="str">
        <f t="shared" si="421"/>
        <v xml:space="preserve">   00</v>
      </c>
      <c r="AL871" s="1" t="str">
        <f t="shared" si="422"/>
        <v xml:space="preserve">   </v>
      </c>
      <c r="AM871" s="1" t="str">
        <f t="shared" si="423"/>
        <v xml:space="preserve">    00</v>
      </c>
      <c r="AN871" s="1" t="str">
        <f t="shared" si="437"/>
        <v xml:space="preserve">    0</v>
      </c>
      <c r="AO871" s="1" t="str">
        <f t="shared" si="424"/>
        <v xml:space="preserve">    </v>
      </c>
      <c r="AP871" s="1" t="str">
        <f t="shared" si="425"/>
        <v>0</v>
      </c>
      <c r="AQ871" s="1">
        <f t="shared" si="426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7"/>
        <v/>
      </c>
      <c r="Q872" s="17" t="str">
        <f t="shared" si="428"/>
        <v xml:space="preserve"> </v>
      </c>
      <c r="R872" s="17" t="str">
        <f t="shared" si="429"/>
        <v>00</v>
      </c>
      <c r="S872" s="17" t="str">
        <f t="shared" si="430"/>
        <v xml:space="preserve"> 00</v>
      </c>
      <c r="T872" s="17" t="str">
        <f t="shared" si="438"/>
        <v xml:space="preserve">  00</v>
      </c>
      <c r="U872" s="4">
        <f t="shared" si="431"/>
        <v>0</v>
      </c>
      <c r="V872" s="17" t="str">
        <f t="shared" si="432"/>
        <v xml:space="preserve"> 0</v>
      </c>
      <c r="W872" s="17" t="str">
        <f t="shared" si="439"/>
        <v xml:space="preserve">  0</v>
      </c>
      <c r="X872" s="1" t="str">
        <f t="shared" si="433"/>
        <v>0 00000</v>
      </c>
      <c r="Y872" s="1" t="str">
        <f t="shared" si="434"/>
        <v xml:space="preserve"> 0 00000</v>
      </c>
      <c r="Z872" s="1" t="str">
        <f t="shared" si="440"/>
        <v xml:space="preserve">  0 00000</v>
      </c>
      <c r="AA872" s="1" t="str">
        <f t="shared" si="441"/>
        <v xml:space="preserve"> 000</v>
      </c>
      <c r="AB872" s="1" t="str">
        <f t="shared" si="435"/>
        <v xml:space="preserve">  000</v>
      </c>
      <c r="AC872" s="1" t="str">
        <f t="shared" si="442"/>
        <v xml:space="preserve">   000</v>
      </c>
      <c r="AD872" s="1" t="str">
        <f t="shared" si="443"/>
        <v xml:space="preserve"> </v>
      </c>
      <c r="AE872" s="1" t="str">
        <f t="shared" si="436"/>
        <v xml:space="preserve">  </v>
      </c>
      <c r="AF872" s="1" t="str">
        <f t="shared" si="444"/>
        <v xml:space="preserve">   </v>
      </c>
      <c r="AG872" s="1" t="str">
        <f t="shared" si="417"/>
        <v xml:space="preserve">  00</v>
      </c>
      <c r="AH872" s="1" t="str">
        <f t="shared" si="418"/>
        <v xml:space="preserve">  0</v>
      </c>
      <c r="AI872" s="1" t="str">
        <f t="shared" si="419"/>
        <v xml:space="preserve">  </v>
      </c>
      <c r="AJ872" s="1" t="str">
        <f t="shared" si="420"/>
        <v xml:space="preserve">   0</v>
      </c>
      <c r="AK872" s="1" t="str">
        <f t="shared" si="421"/>
        <v xml:space="preserve">   00</v>
      </c>
      <c r="AL872" s="1" t="str">
        <f t="shared" si="422"/>
        <v xml:space="preserve">   </v>
      </c>
      <c r="AM872" s="1" t="str">
        <f t="shared" si="423"/>
        <v xml:space="preserve">    00</v>
      </c>
      <c r="AN872" s="1" t="str">
        <f t="shared" si="437"/>
        <v xml:space="preserve">    0</v>
      </c>
      <c r="AO872" s="1" t="str">
        <f t="shared" si="424"/>
        <v xml:space="preserve">    </v>
      </c>
      <c r="AP872" s="1" t="str">
        <f t="shared" si="425"/>
        <v>0</v>
      </c>
      <c r="AQ872" s="1">
        <f t="shared" si="426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7"/>
        <v/>
      </c>
      <c r="Q873" s="17" t="str">
        <f t="shared" si="428"/>
        <v xml:space="preserve"> </v>
      </c>
      <c r="R873" s="17" t="str">
        <f t="shared" si="429"/>
        <v>00</v>
      </c>
      <c r="S873" s="17" t="str">
        <f t="shared" si="430"/>
        <v xml:space="preserve"> 00</v>
      </c>
      <c r="T873" s="17" t="str">
        <f t="shared" si="438"/>
        <v xml:space="preserve">  00</v>
      </c>
      <c r="U873" s="4">
        <f t="shared" si="431"/>
        <v>0</v>
      </c>
      <c r="V873" s="17" t="str">
        <f t="shared" si="432"/>
        <v xml:space="preserve"> 0</v>
      </c>
      <c r="W873" s="17" t="str">
        <f t="shared" si="439"/>
        <v xml:space="preserve">  0</v>
      </c>
      <c r="X873" s="1" t="str">
        <f t="shared" si="433"/>
        <v>0 00000</v>
      </c>
      <c r="Y873" s="1" t="str">
        <f t="shared" si="434"/>
        <v xml:space="preserve"> 0 00000</v>
      </c>
      <c r="Z873" s="1" t="str">
        <f t="shared" si="440"/>
        <v xml:space="preserve">  0 00000</v>
      </c>
      <c r="AA873" s="1" t="str">
        <f t="shared" si="441"/>
        <v xml:space="preserve"> 000</v>
      </c>
      <c r="AB873" s="1" t="str">
        <f t="shared" si="435"/>
        <v xml:space="preserve">  000</v>
      </c>
      <c r="AC873" s="1" t="str">
        <f t="shared" si="442"/>
        <v xml:space="preserve">   000</v>
      </c>
      <c r="AD873" s="1" t="str">
        <f t="shared" si="443"/>
        <v xml:space="preserve"> </v>
      </c>
      <c r="AE873" s="1" t="str">
        <f t="shared" si="436"/>
        <v xml:space="preserve">  </v>
      </c>
      <c r="AF873" s="1" t="str">
        <f t="shared" si="444"/>
        <v xml:space="preserve">   </v>
      </c>
      <c r="AG873" s="1" t="str">
        <f t="shared" si="417"/>
        <v xml:space="preserve">  00</v>
      </c>
      <c r="AH873" s="1" t="str">
        <f t="shared" si="418"/>
        <v xml:space="preserve">  0</v>
      </c>
      <c r="AI873" s="1" t="str">
        <f t="shared" si="419"/>
        <v xml:space="preserve">  </v>
      </c>
      <c r="AJ873" s="1" t="str">
        <f t="shared" si="420"/>
        <v xml:space="preserve">   0</v>
      </c>
      <c r="AK873" s="1" t="str">
        <f t="shared" si="421"/>
        <v xml:space="preserve">   00</v>
      </c>
      <c r="AL873" s="1" t="str">
        <f t="shared" si="422"/>
        <v xml:space="preserve">   </v>
      </c>
      <c r="AM873" s="1" t="str">
        <f t="shared" si="423"/>
        <v xml:space="preserve">    00</v>
      </c>
      <c r="AN873" s="1" t="str">
        <f t="shared" si="437"/>
        <v xml:space="preserve">    0</v>
      </c>
      <c r="AO873" s="1" t="str">
        <f t="shared" si="424"/>
        <v xml:space="preserve">    </v>
      </c>
      <c r="AP873" s="1" t="str">
        <f t="shared" si="425"/>
        <v>0</v>
      </c>
      <c r="AQ873" s="1">
        <f t="shared" si="426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7"/>
        <v/>
      </c>
      <c r="Q874" s="17" t="str">
        <f t="shared" si="428"/>
        <v xml:space="preserve"> </v>
      </c>
      <c r="R874" s="17" t="str">
        <f t="shared" si="429"/>
        <v>00</v>
      </c>
      <c r="S874" s="17" t="str">
        <f t="shared" si="430"/>
        <v xml:space="preserve"> 00</v>
      </c>
      <c r="T874" s="17" t="str">
        <f t="shared" si="438"/>
        <v xml:space="preserve">  00</v>
      </c>
      <c r="U874" s="4">
        <f t="shared" si="431"/>
        <v>0</v>
      </c>
      <c r="V874" s="17" t="str">
        <f t="shared" si="432"/>
        <v xml:space="preserve"> 0</v>
      </c>
      <c r="W874" s="17" t="str">
        <f t="shared" si="439"/>
        <v xml:space="preserve">  0</v>
      </c>
      <c r="X874" s="1" t="str">
        <f t="shared" si="433"/>
        <v>0 00000</v>
      </c>
      <c r="Y874" s="1" t="str">
        <f t="shared" si="434"/>
        <v xml:space="preserve"> 0 00000</v>
      </c>
      <c r="Z874" s="1" t="str">
        <f t="shared" si="440"/>
        <v xml:space="preserve">  0 00000</v>
      </c>
      <c r="AA874" s="1" t="str">
        <f t="shared" si="441"/>
        <v xml:space="preserve"> 000</v>
      </c>
      <c r="AB874" s="1" t="str">
        <f t="shared" si="435"/>
        <v xml:space="preserve">  000</v>
      </c>
      <c r="AC874" s="1" t="str">
        <f t="shared" si="442"/>
        <v xml:space="preserve">   000</v>
      </c>
      <c r="AD874" s="1" t="str">
        <f t="shared" si="443"/>
        <v xml:space="preserve"> </v>
      </c>
      <c r="AE874" s="1" t="str">
        <f t="shared" si="436"/>
        <v xml:space="preserve">  </v>
      </c>
      <c r="AF874" s="1" t="str">
        <f t="shared" si="444"/>
        <v xml:space="preserve">   </v>
      </c>
      <c r="AG874" s="1" t="str">
        <f t="shared" si="417"/>
        <v xml:space="preserve">  00</v>
      </c>
      <c r="AH874" s="1" t="str">
        <f t="shared" si="418"/>
        <v xml:space="preserve">  0</v>
      </c>
      <c r="AI874" s="1" t="str">
        <f t="shared" si="419"/>
        <v xml:space="preserve">  </v>
      </c>
      <c r="AJ874" s="1" t="str">
        <f t="shared" si="420"/>
        <v xml:space="preserve">   0</v>
      </c>
      <c r="AK874" s="1" t="str">
        <f t="shared" si="421"/>
        <v xml:space="preserve">   00</v>
      </c>
      <c r="AL874" s="1" t="str">
        <f t="shared" si="422"/>
        <v xml:space="preserve">   </v>
      </c>
      <c r="AM874" s="1" t="str">
        <f t="shared" si="423"/>
        <v xml:space="preserve">    00</v>
      </c>
      <c r="AN874" s="1" t="str">
        <f t="shared" si="437"/>
        <v xml:space="preserve">    0</v>
      </c>
      <c r="AO874" s="1" t="str">
        <f t="shared" si="424"/>
        <v xml:space="preserve">    </v>
      </c>
      <c r="AP874" s="1" t="str">
        <f t="shared" si="425"/>
        <v>0</v>
      </c>
      <c r="AQ874" s="1">
        <f t="shared" si="426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7"/>
        <v/>
      </c>
      <c r="Q875" s="17" t="str">
        <f t="shared" si="428"/>
        <v xml:space="preserve"> </v>
      </c>
      <c r="R875" s="17" t="str">
        <f t="shared" si="429"/>
        <v>00</v>
      </c>
      <c r="S875" s="17" t="str">
        <f t="shared" si="430"/>
        <v xml:space="preserve"> 00</v>
      </c>
      <c r="T875" s="17" t="str">
        <f t="shared" si="438"/>
        <v xml:space="preserve">  00</v>
      </c>
      <c r="U875" s="4">
        <f t="shared" si="431"/>
        <v>0</v>
      </c>
      <c r="V875" s="17" t="str">
        <f t="shared" si="432"/>
        <v xml:space="preserve"> 0</v>
      </c>
      <c r="W875" s="17" t="str">
        <f t="shared" si="439"/>
        <v xml:space="preserve">  0</v>
      </c>
      <c r="X875" s="1" t="str">
        <f t="shared" si="433"/>
        <v>0 00000</v>
      </c>
      <c r="Y875" s="1" t="str">
        <f t="shared" si="434"/>
        <v xml:space="preserve"> 0 00000</v>
      </c>
      <c r="Z875" s="1" t="str">
        <f t="shared" si="440"/>
        <v xml:space="preserve">  0 00000</v>
      </c>
      <c r="AA875" s="1" t="str">
        <f t="shared" si="441"/>
        <v xml:space="preserve"> 000</v>
      </c>
      <c r="AB875" s="1" t="str">
        <f t="shared" si="435"/>
        <v xml:space="preserve">  000</v>
      </c>
      <c r="AC875" s="1" t="str">
        <f t="shared" si="442"/>
        <v xml:space="preserve">   000</v>
      </c>
      <c r="AD875" s="1" t="str">
        <f t="shared" si="443"/>
        <v xml:space="preserve"> </v>
      </c>
      <c r="AE875" s="1" t="str">
        <f t="shared" si="436"/>
        <v xml:space="preserve">  </v>
      </c>
      <c r="AF875" s="1" t="str">
        <f t="shared" si="444"/>
        <v xml:space="preserve">   </v>
      </c>
      <c r="AG875" s="1" t="str">
        <f t="shared" si="417"/>
        <v xml:space="preserve">  00</v>
      </c>
      <c r="AH875" s="1" t="str">
        <f t="shared" si="418"/>
        <v xml:space="preserve">  0</v>
      </c>
      <c r="AI875" s="1" t="str">
        <f t="shared" si="419"/>
        <v xml:space="preserve">  </v>
      </c>
      <c r="AJ875" s="1" t="str">
        <f t="shared" si="420"/>
        <v xml:space="preserve">   0</v>
      </c>
      <c r="AK875" s="1" t="str">
        <f t="shared" si="421"/>
        <v xml:space="preserve">   00</v>
      </c>
      <c r="AL875" s="1" t="str">
        <f t="shared" si="422"/>
        <v xml:space="preserve">   </v>
      </c>
      <c r="AM875" s="1" t="str">
        <f t="shared" si="423"/>
        <v xml:space="preserve">    00</v>
      </c>
      <c r="AN875" s="1" t="str">
        <f t="shared" si="437"/>
        <v xml:space="preserve">    0</v>
      </c>
      <c r="AO875" s="1" t="str">
        <f t="shared" si="424"/>
        <v xml:space="preserve">    </v>
      </c>
      <c r="AP875" s="1" t="str">
        <f t="shared" si="425"/>
        <v>0</v>
      </c>
      <c r="AQ875" s="1">
        <f t="shared" si="426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7"/>
        <v/>
      </c>
      <c r="Q876" s="17" t="str">
        <f t="shared" si="428"/>
        <v xml:space="preserve"> </v>
      </c>
      <c r="R876" s="17" t="str">
        <f t="shared" si="429"/>
        <v>00</v>
      </c>
      <c r="S876" s="17" t="str">
        <f t="shared" si="430"/>
        <v xml:space="preserve"> 00</v>
      </c>
      <c r="T876" s="17" t="str">
        <f t="shared" si="438"/>
        <v xml:space="preserve">  00</v>
      </c>
      <c r="U876" s="4">
        <f t="shared" si="431"/>
        <v>0</v>
      </c>
      <c r="V876" s="17" t="str">
        <f t="shared" si="432"/>
        <v xml:space="preserve"> 0</v>
      </c>
      <c r="W876" s="17" t="str">
        <f t="shared" si="439"/>
        <v xml:space="preserve">  0</v>
      </c>
      <c r="X876" s="1" t="str">
        <f t="shared" si="433"/>
        <v>0 00000</v>
      </c>
      <c r="Y876" s="1" t="str">
        <f t="shared" si="434"/>
        <v xml:space="preserve"> 0 00000</v>
      </c>
      <c r="Z876" s="1" t="str">
        <f t="shared" si="440"/>
        <v xml:space="preserve">  0 00000</v>
      </c>
      <c r="AA876" s="1" t="str">
        <f t="shared" si="441"/>
        <v xml:space="preserve"> 000</v>
      </c>
      <c r="AB876" s="1" t="str">
        <f t="shared" si="435"/>
        <v xml:space="preserve">  000</v>
      </c>
      <c r="AC876" s="1" t="str">
        <f t="shared" si="442"/>
        <v xml:space="preserve">   000</v>
      </c>
      <c r="AD876" s="1" t="str">
        <f t="shared" si="443"/>
        <v xml:space="preserve"> </v>
      </c>
      <c r="AE876" s="1" t="str">
        <f t="shared" si="436"/>
        <v xml:space="preserve">  </v>
      </c>
      <c r="AF876" s="1" t="str">
        <f t="shared" si="444"/>
        <v xml:space="preserve">   </v>
      </c>
      <c r="AG876" s="1" t="str">
        <f t="shared" si="417"/>
        <v xml:space="preserve">  00</v>
      </c>
      <c r="AH876" s="1" t="str">
        <f t="shared" si="418"/>
        <v xml:space="preserve">  0</v>
      </c>
      <c r="AI876" s="1" t="str">
        <f t="shared" si="419"/>
        <v xml:space="preserve">  </v>
      </c>
      <c r="AJ876" s="1" t="str">
        <f t="shared" si="420"/>
        <v xml:space="preserve">   0</v>
      </c>
      <c r="AK876" s="1" t="str">
        <f t="shared" si="421"/>
        <v xml:space="preserve">   00</v>
      </c>
      <c r="AL876" s="1" t="str">
        <f t="shared" si="422"/>
        <v xml:space="preserve">   </v>
      </c>
      <c r="AM876" s="1" t="str">
        <f t="shared" si="423"/>
        <v xml:space="preserve">    00</v>
      </c>
      <c r="AN876" s="1" t="str">
        <f t="shared" si="437"/>
        <v xml:space="preserve">    0</v>
      </c>
      <c r="AO876" s="1" t="str">
        <f t="shared" si="424"/>
        <v xml:space="preserve">    </v>
      </c>
      <c r="AP876" s="1" t="str">
        <f t="shared" si="425"/>
        <v>0</v>
      </c>
      <c r="AQ876" s="1">
        <f t="shared" si="426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7"/>
        <v/>
      </c>
      <c r="Q877" s="17" t="str">
        <f t="shared" si="428"/>
        <v xml:space="preserve"> </v>
      </c>
      <c r="R877" s="17" t="str">
        <f t="shared" si="429"/>
        <v>00</v>
      </c>
      <c r="S877" s="17" t="str">
        <f t="shared" si="430"/>
        <v xml:space="preserve"> 00</v>
      </c>
      <c r="T877" s="17" t="str">
        <f t="shared" si="438"/>
        <v xml:space="preserve">  00</v>
      </c>
      <c r="U877" s="4">
        <f t="shared" si="431"/>
        <v>0</v>
      </c>
      <c r="V877" s="17" t="str">
        <f t="shared" si="432"/>
        <v xml:space="preserve"> 0</v>
      </c>
      <c r="W877" s="17" t="str">
        <f t="shared" si="439"/>
        <v xml:space="preserve">  0</v>
      </c>
      <c r="X877" s="1" t="str">
        <f t="shared" si="433"/>
        <v>0 00000</v>
      </c>
      <c r="Y877" s="1" t="str">
        <f t="shared" si="434"/>
        <v xml:space="preserve"> 0 00000</v>
      </c>
      <c r="Z877" s="1" t="str">
        <f t="shared" si="440"/>
        <v xml:space="preserve">  0 00000</v>
      </c>
      <c r="AA877" s="1" t="str">
        <f t="shared" si="441"/>
        <v xml:space="preserve"> 000</v>
      </c>
      <c r="AB877" s="1" t="str">
        <f t="shared" si="435"/>
        <v xml:space="preserve">  000</v>
      </c>
      <c r="AC877" s="1" t="str">
        <f t="shared" si="442"/>
        <v xml:space="preserve">   000</v>
      </c>
      <c r="AD877" s="1" t="str">
        <f t="shared" si="443"/>
        <v xml:space="preserve"> </v>
      </c>
      <c r="AE877" s="1" t="str">
        <f t="shared" si="436"/>
        <v xml:space="preserve">  </v>
      </c>
      <c r="AF877" s="1" t="str">
        <f t="shared" si="444"/>
        <v xml:space="preserve">   </v>
      </c>
      <c r="AG877" s="1" t="str">
        <f t="shared" si="417"/>
        <v xml:space="preserve">  00</v>
      </c>
      <c r="AH877" s="1" t="str">
        <f t="shared" si="418"/>
        <v xml:space="preserve">  0</v>
      </c>
      <c r="AI877" s="1" t="str">
        <f t="shared" si="419"/>
        <v xml:space="preserve">  </v>
      </c>
      <c r="AJ877" s="1" t="str">
        <f t="shared" si="420"/>
        <v xml:space="preserve">   0</v>
      </c>
      <c r="AK877" s="1" t="str">
        <f t="shared" si="421"/>
        <v xml:space="preserve">   00</v>
      </c>
      <c r="AL877" s="1" t="str">
        <f t="shared" si="422"/>
        <v xml:space="preserve">   </v>
      </c>
      <c r="AM877" s="1" t="str">
        <f t="shared" si="423"/>
        <v xml:space="preserve">    00</v>
      </c>
      <c r="AN877" s="1" t="str">
        <f t="shared" si="437"/>
        <v xml:space="preserve">    0</v>
      </c>
      <c r="AO877" s="1" t="str">
        <f t="shared" si="424"/>
        <v xml:space="preserve">    </v>
      </c>
      <c r="AP877" s="1" t="str">
        <f t="shared" si="425"/>
        <v>0</v>
      </c>
      <c r="AQ877" s="1">
        <f t="shared" si="426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7"/>
        <v/>
      </c>
      <c r="Q878" s="17" t="str">
        <f t="shared" si="428"/>
        <v xml:space="preserve"> </v>
      </c>
      <c r="R878" s="17" t="str">
        <f t="shared" si="429"/>
        <v>00</v>
      </c>
      <c r="S878" s="17" t="str">
        <f t="shared" si="430"/>
        <v xml:space="preserve"> 00</v>
      </c>
      <c r="T878" s="17" t="str">
        <f t="shared" si="438"/>
        <v xml:space="preserve">  00</v>
      </c>
      <c r="U878" s="4">
        <f t="shared" si="431"/>
        <v>0</v>
      </c>
      <c r="V878" s="17" t="str">
        <f t="shared" si="432"/>
        <v xml:space="preserve"> 0</v>
      </c>
      <c r="W878" s="17" t="str">
        <f t="shared" si="439"/>
        <v xml:space="preserve">  0</v>
      </c>
      <c r="X878" s="1" t="str">
        <f t="shared" si="433"/>
        <v>0 00000</v>
      </c>
      <c r="Y878" s="1" t="str">
        <f t="shared" si="434"/>
        <v xml:space="preserve"> 0 00000</v>
      </c>
      <c r="Z878" s="1" t="str">
        <f t="shared" si="440"/>
        <v xml:space="preserve">  0 00000</v>
      </c>
      <c r="AA878" s="1" t="str">
        <f t="shared" si="441"/>
        <v xml:space="preserve"> 000</v>
      </c>
      <c r="AB878" s="1" t="str">
        <f t="shared" si="435"/>
        <v xml:space="preserve">  000</v>
      </c>
      <c r="AC878" s="1" t="str">
        <f t="shared" si="442"/>
        <v xml:space="preserve">   000</v>
      </c>
      <c r="AD878" s="1" t="str">
        <f t="shared" si="443"/>
        <v xml:space="preserve"> </v>
      </c>
      <c r="AE878" s="1" t="str">
        <f t="shared" si="436"/>
        <v xml:space="preserve">  </v>
      </c>
      <c r="AF878" s="1" t="str">
        <f t="shared" si="444"/>
        <v xml:space="preserve">   </v>
      </c>
      <c r="AG878" s="1" t="str">
        <f t="shared" si="417"/>
        <v xml:space="preserve">  00</v>
      </c>
      <c r="AH878" s="1" t="str">
        <f t="shared" si="418"/>
        <v xml:space="preserve">  0</v>
      </c>
      <c r="AI878" s="1" t="str">
        <f t="shared" si="419"/>
        <v xml:space="preserve">  </v>
      </c>
      <c r="AJ878" s="1" t="str">
        <f t="shared" si="420"/>
        <v xml:space="preserve">   0</v>
      </c>
      <c r="AK878" s="1" t="str">
        <f t="shared" si="421"/>
        <v xml:space="preserve">   00</v>
      </c>
      <c r="AL878" s="1" t="str">
        <f t="shared" si="422"/>
        <v xml:space="preserve">   </v>
      </c>
      <c r="AM878" s="1" t="str">
        <f t="shared" si="423"/>
        <v xml:space="preserve">    00</v>
      </c>
      <c r="AN878" s="1" t="str">
        <f t="shared" si="437"/>
        <v xml:space="preserve">    0</v>
      </c>
      <c r="AO878" s="1" t="str">
        <f t="shared" si="424"/>
        <v xml:space="preserve">    </v>
      </c>
      <c r="AP878" s="1" t="str">
        <f t="shared" si="425"/>
        <v>0</v>
      </c>
      <c r="AQ878" s="1">
        <f t="shared" si="426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7"/>
        <v/>
      </c>
      <c r="Q879" s="17" t="str">
        <f t="shared" si="428"/>
        <v xml:space="preserve"> </v>
      </c>
      <c r="R879" s="17" t="str">
        <f t="shared" si="429"/>
        <v>00</v>
      </c>
      <c r="S879" s="17" t="str">
        <f t="shared" si="430"/>
        <v xml:space="preserve"> 00</v>
      </c>
      <c r="T879" s="17" t="str">
        <f t="shared" si="438"/>
        <v xml:space="preserve">  00</v>
      </c>
      <c r="U879" s="4">
        <f t="shared" si="431"/>
        <v>0</v>
      </c>
      <c r="V879" s="17" t="str">
        <f t="shared" si="432"/>
        <v xml:space="preserve"> 0</v>
      </c>
      <c r="W879" s="17" t="str">
        <f t="shared" si="439"/>
        <v xml:space="preserve">  0</v>
      </c>
      <c r="X879" s="1" t="str">
        <f t="shared" si="433"/>
        <v>0 00000</v>
      </c>
      <c r="Y879" s="1" t="str">
        <f t="shared" si="434"/>
        <v xml:space="preserve"> 0 00000</v>
      </c>
      <c r="Z879" s="1" t="str">
        <f t="shared" si="440"/>
        <v xml:space="preserve">  0 00000</v>
      </c>
      <c r="AA879" s="1" t="str">
        <f t="shared" si="441"/>
        <v xml:space="preserve"> 000</v>
      </c>
      <c r="AB879" s="1" t="str">
        <f t="shared" si="435"/>
        <v xml:space="preserve">  000</v>
      </c>
      <c r="AC879" s="1" t="str">
        <f t="shared" si="442"/>
        <v xml:space="preserve">   000</v>
      </c>
      <c r="AD879" s="1" t="str">
        <f t="shared" si="443"/>
        <v xml:space="preserve"> </v>
      </c>
      <c r="AE879" s="1" t="str">
        <f t="shared" si="436"/>
        <v xml:space="preserve">  </v>
      </c>
      <c r="AF879" s="1" t="str">
        <f t="shared" si="444"/>
        <v xml:space="preserve">   </v>
      </c>
      <c r="AG879" s="1" t="str">
        <f t="shared" si="417"/>
        <v xml:space="preserve">  00</v>
      </c>
      <c r="AH879" s="1" t="str">
        <f t="shared" si="418"/>
        <v xml:space="preserve">  0</v>
      </c>
      <c r="AI879" s="1" t="str">
        <f t="shared" si="419"/>
        <v xml:space="preserve">  </v>
      </c>
      <c r="AJ879" s="1" t="str">
        <f t="shared" si="420"/>
        <v xml:space="preserve">   0</v>
      </c>
      <c r="AK879" s="1" t="str">
        <f t="shared" si="421"/>
        <v xml:space="preserve">   00</v>
      </c>
      <c r="AL879" s="1" t="str">
        <f t="shared" si="422"/>
        <v xml:space="preserve">   </v>
      </c>
      <c r="AM879" s="1" t="str">
        <f t="shared" si="423"/>
        <v xml:space="preserve">    00</v>
      </c>
      <c r="AN879" s="1" t="str">
        <f t="shared" si="437"/>
        <v xml:space="preserve">    0</v>
      </c>
      <c r="AO879" s="1" t="str">
        <f t="shared" si="424"/>
        <v xml:space="preserve">    </v>
      </c>
      <c r="AP879" s="1" t="str">
        <f t="shared" si="425"/>
        <v>0</v>
      </c>
      <c r="AQ879" s="1">
        <f t="shared" si="426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7"/>
        <v/>
      </c>
      <c r="Q880" s="17" t="str">
        <f t="shared" si="428"/>
        <v xml:space="preserve"> </v>
      </c>
      <c r="R880" s="17" t="str">
        <f t="shared" si="429"/>
        <v>00</v>
      </c>
      <c r="S880" s="17" t="str">
        <f t="shared" si="430"/>
        <v xml:space="preserve"> 00</v>
      </c>
      <c r="T880" s="17" t="str">
        <f t="shared" si="438"/>
        <v xml:space="preserve">  00</v>
      </c>
      <c r="U880" s="4">
        <f t="shared" si="431"/>
        <v>0</v>
      </c>
      <c r="V880" s="17" t="str">
        <f t="shared" si="432"/>
        <v xml:space="preserve"> 0</v>
      </c>
      <c r="W880" s="17" t="str">
        <f t="shared" si="439"/>
        <v xml:space="preserve">  0</v>
      </c>
      <c r="X880" s="1" t="str">
        <f t="shared" si="433"/>
        <v>0 00000</v>
      </c>
      <c r="Y880" s="1" t="str">
        <f t="shared" si="434"/>
        <v xml:space="preserve"> 0 00000</v>
      </c>
      <c r="Z880" s="1" t="str">
        <f t="shared" si="440"/>
        <v xml:space="preserve">  0 00000</v>
      </c>
      <c r="AA880" s="1" t="str">
        <f t="shared" si="441"/>
        <v xml:space="preserve"> 000</v>
      </c>
      <c r="AB880" s="1" t="str">
        <f t="shared" si="435"/>
        <v xml:space="preserve">  000</v>
      </c>
      <c r="AC880" s="1" t="str">
        <f t="shared" si="442"/>
        <v xml:space="preserve">   000</v>
      </c>
      <c r="AD880" s="1" t="str">
        <f t="shared" si="443"/>
        <v xml:space="preserve"> </v>
      </c>
      <c r="AE880" s="1" t="str">
        <f t="shared" si="436"/>
        <v xml:space="preserve">  </v>
      </c>
      <c r="AF880" s="1" t="str">
        <f t="shared" si="444"/>
        <v xml:space="preserve">   </v>
      </c>
      <c r="AG880" s="1" t="str">
        <f t="shared" si="417"/>
        <v xml:space="preserve">  00</v>
      </c>
      <c r="AH880" s="1" t="str">
        <f t="shared" si="418"/>
        <v xml:space="preserve">  0</v>
      </c>
      <c r="AI880" s="1" t="str">
        <f t="shared" si="419"/>
        <v xml:space="preserve">  </v>
      </c>
      <c r="AJ880" s="1" t="str">
        <f t="shared" si="420"/>
        <v xml:space="preserve">   0</v>
      </c>
      <c r="AK880" s="1" t="str">
        <f t="shared" si="421"/>
        <v xml:space="preserve">   00</v>
      </c>
      <c r="AL880" s="1" t="str">
        <f t="shared" si="422"/>
        <v xml:space="preserve">   </v>
      </c>
      <c r="AM880" s="1" t="str">
        <f t="shared" si="423"/>
        <v xml:space="preserve">    00</v>
      </c>
      <c r="AN880" s="1" t="str">
        <f t="shared" si="437"/>
        <v xml:space="preserve">    0</v>
      </c>
      <c r="AO880" s="1" t="str">
        <f t="shared" si="424"/>
        <v xml:space="preserve">    </v>
      </c>
      <c r="AP880" s="1" t="str">
        <f t="shared" si="425"/>
        <v>0</v>
      </c>
      <c r="AQ880" s="1">
        <f t="shared" si="426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7"/>
        <v/>
      </c>
      <c r="Q881" s="17" t="str">
        <f t="shared" si="428"/>
        <v xml:space="preserve"> </v>
      </c>
      <c r="R881" s="17" t="str">
        <f t="shared" si="429"/>
        <v>00</v>
      </c>
      <c r="S881" s="17" t="str">
        <f t="shared" si="430"/>
        <v xml:space="preserve"> 00</v>
      </c>
      <c r="T881" s="17" t="str">
        <f t="shared" si="438"/>
        <v xml:space="preserve">  00</v>
      </c>
      <c r="U881" s="4">
        <f t="shared" si="431"/>
        <v>0</v>
      </c>
      <c r="V881" s="17" t="str">
        <f t="shared" si="432"/>
        <v xml:space="preserve"> 0</v>
      </c>
      <c r="W881" s="17" t="str">
        <f t="shared" si="439"/>
        <v xml:space="preserve">  0</v>
      </c>
      <c r="X881" s="1" t="str">
        <f t="shared" si="433"/>
        <v>0 00000</v>
      </c>
      <c r="Y881" s="1" t="str">
        <f t="shared" si="434"/>
        <v xml:space="preserve"> 0 00000</v>
      </c>
      <c r="Z881" s="1" t="str">
        <f t="shared" si="440"/>
        <v xml:space="preserve">  0 00000</v>
      </c>
      <c r="AA881" s="1" t="str">
        <f t="shared" si="441"/>
        <v xml:space="preserve"> 000</v>
      </c>
      <c r="AB881" s="1" t="str">
        <f t="shared" si="435"/>
        <v xml:space="preserve">  000</v>
      </c>
      <c r="AC881" s="1" t="str">
        <f t="shared" si="442"/>
        <v xml:space="preserve">   000</v>
      </c>
      <c r="AD881" s="1" t="str">
        <f t="shared" si="443"/>
        <v xml:space="preserve"> </v>
      </c>
      <c r="AE881" s="1" t="str">
        <f t="shared" si="436"/>
        <v xml:space="preserve">  </v>
      </c>
      <c r="AF881" s="1" t="str">
        <f t="shared" si="444"/>
        <v xml:space="preserve">   </v>
      </c>
      <c r="AG881" s="1" t="str">
        <f t="shared" si="417"/>
        <v xml:space="preserve">  00</v>
      </c>
      <c r="AH881" s="1" t="str">
        <f t="shared" si="418"/>
        <v xml:space="preserve">  0</v>
      </c>
      <c r="AI881" s="1" t="str">
        <f t="shared" si="419"/>
        <v xml:space="preserve">  </v>
      </c>
      <c r="AJ881" s="1" t="str">
        <f t="shared" si="420"/>
        <v xml:space="preserve">   0</v>
      </c>
      <c r="AK881" s="1" t="str">
        <f t="shared" si="421"/>
        <v xml:space="preserve">   00</v>
      </c>
      <c r="AL881" s="1" t="str">
        <f t="shared" si="422"/>
        <v xml:space="preserve">   </v>
      </c>
      <c r="AM881" s="1" t="str">
        <f t="shared" si="423"/>
        <v xml:space="preserve">    00</v>
      </c>
      <c r="AN881" s="1" t="str">
        <f t="shared" si="437"/>
        <v xml:space="preserve">    0</v>
      </c>
      <c r="AO881" s="1" t="str">
        <f t="shared" si="424"/>
        <v xml:space="preserve">    </v>
      </c>
      <c r="AP881" s="1" t="str">
        <f t="shared" si="425"/>
        <v>0</v>
      </c>
      <c r="AQ881" s="1">
        <f t="shared" si="426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7"/>
        <v/>
      </c>
      <c r="Q882" s="17" t="str">
        <f t="shared" si="428"/>
        <v xml:space="preserve"> </v>
      </c>
      <c r="R882" s="17" t="str">
        <f t="shared" si="429"/>
        <v>00</v>
      </c>
      <c r="S882" s="17" t="str">
        <f t="shared" si="430"/>
        <v xml:space="preserve"> 00</v>
      </c>
      <c r="T882" s="17" t="str">
        <f t="shared" si="438"/>
        <v xml:space="preserve">  00</v>
      </c>
      <c r="U882" s="4">
        <f t="shared" si="431"/>
        <v>0</v>
      </c>
      <c r="V882" s="17" t="str">
        <f t="shared" si="432"/>
        <v xml:space="preserve"> 0</v>
      </c>
      <c r="W882" s="17" t="str">
        <f t="shared" si="439"/>
        <v xml:space="preserve">  0</v>
      </c>
      <c r="X882" s="1" t="str">
        <f t="shared" si="433"/>
        <v>0 00000</v>
      </c>
      <c r="Y882" s="1" t="str">
        <f t="shared" si="434"/>
        <v xml:space="preserve"> 0 00000</v>
      </c>
      <c r="Z882" s="1" t="str">
        <f t="shared" si="440"/>
        <v xml:space="preserve">  0 00000</v>
      </c>
      <c r="AA882" s="1" t="str">
        <f t="shared" si="441"/>
        <v xml:space="preserve"> 000</v>
      </c>
      <c r="AB882" s="1" t="str">
        <f t="shared" si="435"/>
        <v xml:space="preserve">  000</v>
      </c>
      <c r="AC882" s="1" t="str">
        <f t="shared" si="442"/>
        <v xml:space="preserve">   000</v>
      </c>
      <c r="AD882" s="1" t="str">
        <f t="shared" si="443"/>
        <v xml:space="preserve"> </v>
      </c>
      <c r="AE882" s="1" t="str">
        <f t="shared" si="436"/>
        <v xml:space="preserve">  </v>
      </c>
      <c r="AF882" s="1" t="str">
        <f t="shared" si="444"/>
        <v xml:space="preserve">   </v>
      </c>
      <c r="AG882" s="1" t="str">
        <f t="shared" si="417"/>
        <v xml:space="preserve">  00</v>
      </c>
      <c r="AH882" s="1" t="str">
        <f t="shared" si="418"/>
        <v xml:space="preserve">  0</v>
      </c>
      <c r="AI882" s="1" t="str">
        <f t="shared" si="419"/>
        <v xml:space="preserve">  </v>
      </c>
      <c r="AJ882" s="1" t="str">
        <f t="shared" si="420"/>
        <v xml:space="preserve">   0</v>
      </c>
      <c r="AK882" s="1" t="str">
        <f t="shared" si="421"/>
        <v xml:space="preserve">   00</v>
      </c>
      <c r="AL882" s="1" t="str">
        <f t="shared" si="422"/>
        <v xml:space="preserve">   </v>
      </c>
      <c r="AM882" s="1" t="str">
        <f t="shared" si="423"/>
        <v xml:space="preserve">    00</v>
      </c>
      <c r="AN882" s="1" t="str">
        <f t="shared" si="437"/>
        <v xml:space="preserve">    0</v>
      </c>
      <c r="AO882" s="1" t="str">
        <f t="shared" si="424"/>
        <v xml:space="preserve">    </v>
      </c>
      <c r="AP882" s="1" t="str">
        <f t="shared" si="425"/>
        <v>0</v>
      </c>
      <c r="AQ882" s="1">
        <f t="shared" si="426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7"/>
        <v/>
      </c>
      <c r="Q883" s="17" t="str">
        <f t="shared" si="428"/>
        <v xml:space="preserve"> </v>
      </c>
      <c r="R883" s="17" t="str">
        <f t="shared" si="429"/>
        <v>00</v>
      </c>
      <c r="S883" s="17" t="str">
        <f t="shared" si="430"/>
        <v xml:space="preserve"> 00</v>
      </c>
      <c r="T883" s="17" t="str">
        <f t="shared" si="438"/>
        <v xml:space="preserve">  00</v>
      </c>
      <c r="U883" s="4">
        <f t="shared" si="431"/>
        <v>0</v>
      </c>
      <c r="V883" s="17" t="str">
        <f t="shared" si="432"/>
        <v xml:space="preserve"> 0</v>
      </c>
      <c r="W883" s="17" t="str">
        <f t="shared" si="439"/>
        <v xml:space="preserve">  0</v>
      </c>
      <c r="X883" s="1" t="str">
        <f t="shared" si="433"/>
        <v>0 00000</v>
      </c>
      <c r="Y883" s="1" t="str">
        <f t="shared" si="434"/>
        <v xml:space="preserve"> 0 00000</v>
      </c>
      <c r="Z883" s="1" t="str">
        <f t="shared" si="440"/>
        <v xml:space="preserve">  0 00000</v>
      </c>
      <c r="AA883" s="1" t="str">
        <f t="shared" si="441"/>
        <v xml:space="preserve"> 000</v>
      </c>
      <c r="AB883" s="1" t="str">
        <f t="shared" si="435"/>
        <v xml:space="preserve">  000</v>
      </c>
      <c r="AC883" s="1" t="str">
        <f t="shared" si="442"/>
        <v xml:space="preserve">   000</v>
      </c>
      <c r="AD883" s="1" t="str">
        <f t="shared" si="443"/>
        <v xml:space="preserve"> </v>
      </c>
      <c r="AE883" s="1" t="str">
        <f t="shared" si="436"/>
        <v xml:space="preserve">  </v>
      </c>
      <c r="AF883" s="1" t="str">
        <f t="shared" si="444"/>
        <v xml:space="preserve">   </v>
      </c>
      <c r="AG883" s="1" t="str">
        <f t="shared" si="417"/>
        <v xml:space="preserve">  00</v>
      </c>
      <c r="AH883" s="1" t="str">
        <f t="shared" si="418"/>
        <v xml:space="preserve">  0</v>
      </c>
      <c r="AI883" s="1" t="str">
        <f t="shared" si="419"/>
        <v xml:space="preserve">  </v>
      </c>
      <c r="AJ883" s="1" t="str">
        <f t="shared" si="420"/>
        <v xml:space="preserve">   0</v>
      </c>
      <c r="AK883" s="1" t="str">
        <f t="shared" si="421"/>
        <v xml:space="preserve">   00</v>
      </c>
      <c r="AL883" s="1" t="str">
        <f t="shared" si="422"/>
        <v xml:space="preserve">   </v>
      </c>
      <c r="AM883" s="1" t="str">
        <f t="shared" si="423"/>
        <v xml:space="preserve">    00</v>
      </c>
      <c r="AN883" s="1" t="str">
        <f t="shared" si="437"/>
        <v xml:space="preserve">    0</v>
      </c>
      <c r="AO883" s="1" t="str">
        <f t="shared" si="424"/>
        <v xml:space="preserve">    </v>
      </c>
      <c r="AP883" s="1" t="str">
        <f t="shared" si="425"/>
        <v>0</v>
      </c>
      <c r="AQ883" s="1">
        <f t="shared" si="426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7"/>
        <v/>
      </c>
      <c r="Q884" s="17" t="str">
        <f t="shared" si="428"/>
        <v xml:space="preserve"> </v>
      </c>
      <c r="R884" s="17" t="str">
        <f t="shared" si="429"/>
        <v>00</v>
      </c>
      <c r="S884" s="17" t="str">
        <f t="shared" si="430"/>
        <v xml:space="preserve"> 00</v>
      </c>
      <c r="T884" s="17" t="str">
        <f t="shared" si="438"/>
        <v xml:space="preserve">  00</v>
      </c>
      <c r="U884" s="4">
        <f t="shared" si="431"/>
        <v>0</v>
      </c>
      <c r="V884" s="17" t="str">
        <f t="shared" si="432"/>
        <v xml:space="preserve"> 0</v>
      </c>
      <c r="W884" s="17" t="str">
        <f t="shared" si="439"/>
        <v xml:space="preserve">  0</v>
      </c>
      <c r="X884" s="1" t="str">
        <f t="shared" si="433"/>
        <v>0 00000</v>
      </c>
      <c r="Y884" s="1" t="str">
        <f t="shared" si="434"/>
        <v xml:space="preserve"> 0 00000</v>
      </c>
      <c r="Z884" s="1" t="str">
        <f t="shared" si="440"/>
        <v xml:space="preserve">  0 00000</v>
      </c>
      <c r="AA884" s="1" t="str">
        <f t="shared" si="441"/>
        <v xml:space="preserve"> 000</v>
      </c>
      <c r="AB884" s="1" t="str">
        <f t="shared" si="435"/>
        <v xml:space="preserve">  000</v>
      </c>
      <c r="AC884" s="1" t="str">
        <f t="shared" si="442"/>
        <v xml:space="preserve">   000</v>
      </c>
      <c r="AD884" s="1" t="str">
        <f t="shared" si="443"/>
        <v xml:space="preserve"> </v>
      </c>
      <c r="AE884" s="1" t="str">
        <f t="shared" si="436"/>
        <v xml:space="preserve">  </v>
      </c>
      <c r="AF884" s="1" t="str">
        <f t="shared" si="444"/>
        <v xml:space="preserve">   </v>
      </c>
      <c r="AG884" s="1" t="str">
        <f t="shared" si="417"/>
        <v xml:space="preserve">  00</v>
      </c>
      <c r="AH884" s="1" t="str">
        <f t="shared" si="418"/>
        <v xml:space="preserve">  0</v>
      </c>
      <c r="AI884" s="1" t="str">
        <f t="shared" si="419"/>
        <v xml:space="preserve">  </v>
      </c>
      <c r="AJ884" s="1" t="str">
        <f t="shared" si="420"/>
        <v xml:space="preserve">   0</v>
      </c>
      <c r="AK884" s="1" t="str">
        <f t="shared" si="421"/>
        <v xml:space="preserve">   00</v>
      </c>
      <c r="AL884" s="1" t="str">
        <f t="shared" si="422"/>
        <v xml:space="preserve">   </v>
      </c>
      <c r="AM884" s="1" t="str">
        <f t="shared" si="423"/>
        <v xml:space="preserve">    00</v>
      </c>
      <c r="AN884" s="1" t="str">
        <f t="shared" si="437"/>
        <v xml:space="preserve">    0</v>
      </c>
      <c r="AO884" s="1" t="str">
        <f t="shared" si="424"/>
        <v xml:space="preserve">    </v>
      </c>
      <c r="AP884" s="1" t="str">
        <f t="shared" si="425"/>
        <v>0</v>
      </c>
      <c r="AQ884" s="1">
        <f t="shared" si="426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7"/>
        <v/>
      </c>
      <c r="Q885" s="17" t="str">
        <f t="shared" si="428"/>
        <v xml:space="preserve"> </v>
      </c>
      <c r="R885" s="17" t="str">
        <f t="shared" si="429"/>
        <v>00</v>
      </c>
      <c r="S885" s="17" t="str">
        <f t="shared" si="430"/>
        <v xml:space="preserve"> 00</v>
      </c>
      <c r="T885" s="17" t="str">
        <f t="shared" si="438"/>
        <v xml:space="preserve">  00</v>
      </c>
      <c r="U885" s="4">
        <f t="shared" si="431"/>
        <v>0</v>
      </c>
      <c r="V885" s="17" t="str">
        <f t="shared" si="432"/>
        <v xml:space="preserve"> 0</v>
      </c>
      <c r="W885" s="17" t="str">
        <f t="shared" si="439"/>
        <v xml:space="preserve">  0</v>
      </c>
      <c r="X885" s="1" t="str">
        <f t="shared" si="433"/>
        <v>0 00000</v>
      </c>
      <c r="Y885" s="1" t="str">
        <f t="shared" si="434"/>
        <v xml:space="preserve"> 0 00000</v>
      </c>
      <c r="Z885" s="1" t="str">
        <f t="shared" si="440"/>
        <v xml:space="preserve">  0 00000</v>
      </c>
      <c r="AA885" s="1" t="str">
        <f t="shared" si="441"/>
        <v xml:space="preserve"> 000</v>
      </c>
      <c r="AB885" s="1" t="str">
        <f t="shared" si="435"/>
        <v xml:space="preserve">  000</v>
      </c>
      <c r="AC885" s="1" t="str">
        <f t="shared" si="442"/>
        <v xml:space="preserve">   000</v>
      </c>
      <c r="AD885" s="1" t="str">
        <f t="shared" si="443"/>
        <v xml:space="preserve"> </v>
      </c>
      <c r="AE885" s="1" t="str">
        <f t="shared" si="436"/>
        <v xml:space="preserve">  </v>
      </c>
      <c r="AF885" s="1" t="str">
        <f t="shared" si="444"/>
        <v xml:space="preserve">   </v>
      </c>
      <c r="AG885" s="1" t="str">
        <f t="shared" si="417"/>
        <v xml:space="preserve">  00</v>
      </c>
      <c r="AH885" s="1" t="str">
        <f t="shared" si="418"/>
        <v xml:space="preserve">  0</v>
      </c>
      <c r="AI885" s="1" t="str">
        <f t="shared" si="419"/>
        <v xml:space="preserve">  </v>
      </c>
      <c r="AJ885" s="1" t="str">
        <f t="shared" si="420"/>
        <v xml:space="preserve">   0</v>
      </c>
      <c r="AK885" s="1" t="str">
        <f t="shared" si="421"/>
        <v xml:space="preserve">   00</v>
      </c>
      <c r="AL885" s="1" t="str">
        <f t="shared" si="422"/>
        <v xml:space="preserve">   </v>
      </c>
      <c r="AM885" s="1" t="str">
        <f t="shared" si="423"/>
        <v xml:space="preserve">    00</v>
      </c>
      <c r="AN885" s="1" t="str">
        <f t="shared" si="437"/>
        <v xml:space="preserve">    0</v>
      </c>
      <c r="AO885" s="1" t="str">
        <f t="shared" si="424"/>
        <v xml:space="preserve">    </v>
      </c>
      <c r="AP885" s="1" t="str">
        <f t="shared" si="425"/>
        <v>0</v>
      </c>
      <c r="AQ885" s="1">
        <f t="shared" si="426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7"/>
        <v/>
      </c>
      <c r="Q886" s="17" t="str">
        <f t="shared" si="428"/>
        <v xml:space="preserve"> </v>
      </c>
      <c r="R886" s="17" t="str">
        <f t="shared" si="429"/>
        <v>00</v>
      </c>
      <c r="S886" s="17" t="str">
        <f t="shared" si="430"/>
        <v xml:space="preserve"> 00</v>
      </c>
      <c r="T886" s="17" t="str">
        <f t="shared" si="438"/>
        <v xml:space="preserve">  00</v>
      </c>
      <c r="U886" s="4">
        <f t="shared" si="431"/>
        <v>0</v>
      </c>
      <c r="V886" s="17" t="str">
        <f t="shared" si="432"/>
        <v xml:space="preserve"> 0</v>
      </c>
      <c r="W886" s="17" t="str">
        <f t="shared" si="439"/>
        <v xml:space="preserve">  0</v>
      </c>
      <c r="X886" s="1" t="str">
        <f t="shared" si="433"/>
        <v>0 00000</v>
      </c>
      <c r="Y886" s="1" t="str">
        <f t="shared" si="434"/>
        <v xml:space="preserve"> 0 00000</v>
      </c>
      <c r="Z886" s="1" t="str">
        <f t="shared" si="440"/>
        <v xml:space="preserve">  0 00000</v>
      </c>
      <c r="AA886" s="1" t="str">
        <f t="shared" si="441"/>
        <v xml:space="preserve"> 000</v>
      </c>
      <c r="AB886" s="1" t="str">
        <f t="shared" si="435"/>
        <v xml:space="preserve">  000</v>
      </c>
      <c r="AC886" s="1" t="str">
        <f t="shared" si="442"/>
        <v xml:space="preserve">   000</v>
      </c>
      <c r="AD886" s="1" t="str">
        <f t="shared" si="443"/>
        <v xml:space="preserve"> </v>
      </c>
      <c r="AE886" s="1" t="str">
        <f t="shared" si="436"/>
        <v xml:space="preserve">  </v>
      </c>
      <c r="AF886" s="1" t="str">
        <f t="shared" si="444"/>
        <v xml:space="preserve">   </v>
      </c>
      <c r="AG886" s="1" t="str">
        <f t="shared" si="417"/>
        <v xml:space="preserve">  00</v>
      </c>
      <c r="AH886" s="1" t="str">
        <f t="shared" si="418"/>
        <v xml:space="preserve">  0</v>
      </c>
      <c r="AI886" s="1" t="str">
        <f t="shared" si="419"/>
        <v xml:space="preserve">  </v>
      </c>
      <c r="AJ886" s="1" t="str">
        <f t="shared" si="420"/>
        <v xml:space="preserve">   0</v>
      </c>
      <c r="AK886" s="1" t="str">
        <f t="shared" si="421"/>
        <v xml:space="preserve">   00</v>
      </c>
      <c r="AL886" s="1" t="str">
        <f t="shared" si="422"/>
        <v xml:space="preserve">   </v>
      </c>
      <c r="AM886" s="1" t="str">
        <f t="shared" si="423"/>
        <v xml:space="preserve">    00</v>
      </c>
      <c r="AN886" s="1" t="str">
        <f t="shared" si="437"/>
        <v xml:space="preserve">    0</v>
      </c>
      <c r="AO886" s="1" t="str">
        <f t="shared" si="424"/>
        <v xml:space="preserve">    </v>
      </c>
      <c r="AP886" s="1" t="str">
        <f t="shared" si="425"/>
        <v>0</v>
      </c>
      <c r="AQ886" s="1">
        <f t="shared" si="426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7"/>
        <v/>
      </c>
      <c r="Q887" s="17" t="str">
        <f t="shared" si="428"/>
        <v xml:space="preserve"> </v>
      </c>
      <c r="R887" s="17" t="str">
        <f t="shared" si="429"/>
        <v>00</v>
      </c>
      <c r="S887" s="17" t="str">
        <f t="shared" si="430"/>
        <v xml:space="preserve"> 00</v>
      </c>
      <c r="T887" s="17" t="str">
        <f t="shared" si="438"/>
        <v xml:space="preserve">  00</v>
      </c>
      <c r="U887" s="4">
        <f t="shared" si="431"/>
        <v>0</v>
      </c>
      <c r="V887" s="17" t="str">
        <f t="shared" si="432"/>
        <v xml:space="preserve"> 0</v>
      </c>
      <c r="W887" s="17" t="str">
        <f t="shared" si="439"/>
        <v xml:space="preserve">  0</v>
      </c>
      <c r="X887" s="1" t="str">
        <f t="shared" si="433"/>
        <v>0 00000</v>
      </c>
      <c r="Y887" s="1" t="str">
        <f t="shared" si="434"/>
        <v xml:space="preserve"> 0 00000</v>
      </c>
      <c r="Z887" s="1" t="str">
        <f t="shared" si="440"/>
        <v xml:space="preserve">  0 00000</v>
      </c>
      <c r="AA887" s="1" t="str">
        <f t="shared" si="441"/>
        <v xml:space="preserve"> 000</v>
      </c>
      <c r="AB887" s="1" t="str">
        <f t="shared" si="435"/>
        <v xml:space="preserve">  000</v>
      </c>
      <c r="AC887" s="1" t="str">
        <f t="shared" si="442"/>
        <v xml:space="preserve">   000</v>
      </c>
      <c r="AD887" s="1" t="str">
        <f t="shared" si="443"/>
        <v xml:space="preserve"> </v>
      </c>
      <c r="AE887" s="1" t="str">
        <f t="shared" si="436"/>
        <v xml:space="preserve">  </v>
      </c>
      <c r="AF887" s="1" t="str">
        <f t="shared" si="444"/>
        <v xml:space="preserve">   </v>
      </c>
      <c r="AG887" s="1" t="str">
        <f t="shared" si="417"/>
        <v xml:space="preserve">  00</v>
      </c>
      <c r="AH887" s="1" t="str">
        <f t="shared" si="418"/>
        <v xml:space="preserve">  0</v>
      </c>
      <c r="AI887" s="1" t="str">
        <f t="shared" si="419"/>
        <v xml:space="preserve">  </v>
      </c>
      <c r="AJ887" s="1" t="str">
        <f t="shared" si="420"/>
        <v xml:space="preserve">   0</v>
      </c>
      <c r="AK887" s="1" t="str">
        <f t="shared" si="421"/>
        <v xml:space="preserve">   00</v>
      </c>
      <c r="AL887" s="1" t="str">
        <f t="shared" si="422"/>
        <v xml:space="preserve">   </v>
      </c>
      <c r="AM887" s="1" t="str">
        <f t="shared" si="423"/>
        <v xml:space="preserve">    00</v>
      </c>
      <c r="AN887" s="1" t="str">
        <f t="shared" si="437"/>
        <v xml:space="preserve">    0</v>
      </c>
      <c r="AO887" s="1" t="str">
        <f t="shared" si="424"/>
        <v xml:space="preserve">    </v>
      </c>
      <c r="AP887" s="1" t="str">
        <f t="shared" si="425"/>
        <v>0</v>
      </c>
      <c r="AQ887" s="1">
        <f t="shared" si="426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7"/>
        <v/>
      </c>
      <c r="Q888" s="17" t="str">
        <f t="shared" si="428"/>
        <v xml:space="preserve"> </v>
      </c>
      <c r="R888" s="17" t="str">
        <f t="shared" si="429"/>
        <v>00</v>
      </c>
      <c r="S888" s="17" t="str">
        <f t="shared" si="430"/>
        <v xml:space="preserve"> 00</v>
      </c>
      <c r="T888" s="17" t="str">
        <f t="shared" si="438"/>
        <v xml:space="preserve">  00</v>
      </c>
      <c r="U888" s="4">
        <f t="shared" si="431"/>
        <v>0</v>
      </c>
      <c r="V888" s="17" t="str">
        <f t="shared" si="432"/>
        <v xml:space="preserve"> 0</v>
      </c>
      <c r="W888" s="17" t="str">
        <f t="shared" si="439"/>
        <v xml:space="preserve">  0</v>
      </c>
      <c r="X888" s="1" t="str">
        <f t="shared" si="433"/>
        <v>0 00000</v>
      </c>
      <c r="Y888" s="1" t="str">
        <f t="shared" si="434"/>
        <v xml:space="preserve"> 0 00000</v>
      </c>
      <c r="Z888" s="1" t="str">
        <f t="shared" si="440"/>
        <v xml:space="preserve">  0 00000</v>
      </c>
      <c r="AA888" s="1" t="str">
        <f t="shared" si="441"/>
        <v xml:space="preserve"> 000</v>
      </c>
      <c r="AB888" s="1" t="str">
        <f t="shared" si="435"/>
        <v xml:space="preserve">  000</v>
      </c>
      <c r="AC888" s="1" t="str">
        <f t="shared" si="442"/>
        <v xml:space="preserve">   000</v>
      </c>
      <c r="AD888" s="1" t="str">
        <f t="shared" si="443"/>
        <v xml:space="preserve"> </v>
      </c>
      <c r="AE888" s="1" t="str">
        <f t="shared" si="436"/>
        <v xml:space="preserve">  </v>
      </c>
      <c r="AF888" s="1" t="str">
        <f t="shared" si="444"/>
        <v xml:space="preserve">   </v>
      </c>
      <c r="AG888" s="1" t="str">
        <f t="shared" si="417"/>
        <v xml:space="preserve">  00</v>
      </c>
      <c r="AH888" s="1" t="str">
        <f t="shared" si="418"/>
        <v xml:space="preserve">  0</v>
      </c>
      <c r="AI888" s="1" t="str">
        <f t="shared" si="419"/>
        <v xml:space="preserve">  </v>
      </c>
      <c r="AJ888" s="1" t="str">
        <f t="shared" si="420"/>
        <v xml:space="preserve">   0</v>
      </c>
      <c r="AK888" s="1" t="str">
        <f t="shared" si="421"/>
        <v xml:space="preserve">   00</v>
      </c>
      <c r="AL888" s="1" t="str">
        <f t="shared" si="422"/>
        <v xml:space="preserve">   </v>
      </c>
      <c r="AM888" s="1" t="str">
        <f t="shared" si="423"/>
        <v xml:space="preserve">    00</v>
      </c>
      <c r="AN888" s="1" t="str">
        <f t="shared" si="437"/>
        <v xml:space="preserve">    0</v>
      </c>
      <c r="AO888" s="1" t="str">
        <f t="shared" si="424"/>
        <v xml:space="preserve">    </v>
      </c>
      <c r="AP888" s="1" t="str">
        <f t="shared" si="425"/>
        <v>0</v>
      </c>
      <c r="AQ888" s="1">
        <f t="shared" si="426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7"/>
        <v/>
      </c>
      <c r="Q889" s="17" t="str">
        <f t="shared" si="428"/>
        <v xml:space="preserve"> </v>
      </c>
      <c r="R889" s="17" t="str">
        <f t="shared" si="429"/>
        <v>00</v>
      </c>
      <c r="S889" s="17" t="str">
        <f t="shared" si="430"/>
        <v xml:space="preserve"> 00</v>
      </c>
      <c r="T889" s="17" t="str">
        <f t="shared" si="438"/>
        <v xml:space="preserve">  00</v>
      </c>
      <c r="U889" s="4">
        <f t="shared" si="431"/>
        <v>0</v>
      </c>
      <c r="V889" s="17" t="str">
        <f t="shared" si="432"/>
        <v xml:space="preserve"> 0</v>
      </c>
      <c r="W889" s="17" t="str">
        <f t="shared" si="439"/>
        <v xml:space="preserve">  0</v>
      </c>
      <c r="X889" s="1" t="str">
        <f t="shared" si="433"/>
        <v>0 00000</v>
      </c>
      <c r="Y889" s="1" t="str">
        <f t="shared" si="434"/>
        <v xml:space="preserve"> 0 00000</v>
      </c>
      <c r="Z889" s="1" t="str">
        <f t="shared" si="440"/>
        <v xml:space="preserve">  0 00000</v>
      </c>
      <c r="AA889" s="1" t="str">
        <f t="shared" si="441"/>
        <v xml:space="preserve"> 000</v>
      </c>
      <c r="AB889" s="1" t="str">
        <f t="shared" si="435"/>
        <v xml:space="preserve">  000</v>
      </c>
      <c r="AC889" s="1" t="str">
        <f t="shared" si="442"/>
        <v xml:space="preserve">   000</v>
      </c>
      <c r="AD889" s="1" t="str">
        <f t="shared" si="443"/>
        <v xml:space="preserve"> </v>
      </c>
      <c r="AE889" s="1" t="str">
        <f t="shared" si="436"/>
        <v xml:space="preserve">  </v>
      </c>
      <c r="AF889" s="1" t="str">
        <f t="shared" si="444"/>
        <v xml:space="preserve">   </v>
      </c>
      <c r="AG889" s="1" t="str">
        <f t="shared" si="417"/>
        <v xml:space="preserve">  00</v>
      </c>
      <c r="AH889" s="1" t="str">
        <f t="shared" si="418"/>
        <v xml:space="preserve">  0</v>
      </c>
      <c r="AI889" s="1" t="str">
        <f t="shared" si="419"/>
        <v xml:space="preserve">  </v>
      </c>
      <c r="AJ889" s="1" t="str">
        <f t="shared" si="420"/>
        <v xml:space="preserve">   0</v>
      </c>
      <c r="AK889" s="1" t="str">
        <f t="shared" si="421"/>
        <v xml:space="preserve">   00</v>
      </c>
      <c r="AL889" s="1" t="str">
        <f t="shared" si="422"/>
        <v xml:space="preserve">   </v>
      </c>
      <c r="AM889" s="1" t="str">
        <f t="shared" si="423"/>
        <v xml:space="preserve">    00</v>
      </c>
      <c r="AN889" s="1" t="str">
        <f t="shared" si="437"/>
        <v xml:space="preserve">    0</v>
      </c>
      <c r="AO889" s="1" t="str">
        <f t="shared" si="424"/>
        <v xml:space="preserve">    </v>
      </c>
      <c r="AP889" s="1" t="str">
        <f t="shared" si="425"/>
        <v>0</v>
      </c>
      <c r="AQ889" s="1">
        <f t="shared" si="426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7"/>
        <v/>
      </c>
      <c r="Q890" s="17" t="str">
        <f t="shared" si="428"/>
        <v xml:space="preserve"> </v>
      </c>
      <c r="R890" s="17" t="str">
        <f t="shared" si="429"/>
        <v>00</v>
      </c>
      <c r="S890" s="17" t="str">
        <f t="shared" si="430"/>
        <v xml:space="preserve"> 00</v>
      </c>
      <c r="T890" s="17" t="str">
        <f t="shared" si="438"/>
        <v xml:space="preserve">  00</v>
      </c>
      <c r="U890" s="4">
        <f t="shared" si="431"/>
        <v>0</v>
      </c>
      <c r="V890" s="17" t="str">
        <f t="shared" si="432"/>
        <v xml:space="preserve"> 0</v>
      </c>
      <c r="W890" s="17" t="str">
        <f t="shared" si="439"/>
        <v xml:space="preserve">  0</v>
      </c>
      <c r="X890" s="1" t="str">
        <f t="shared" si="433"/>
        <v>0 00000</v>
      </c>
      <c r="Y890" s="1" t="str">
        <f t="shared" si="434"/>
        <v xml:space="preserve"> 0 00000</v>
      </c>
      <c r="Z890" s="1" t="str">
        <f t="shared" si="440"/>
        <v xml:space="preserve">  0 00000</v>
      </c>
      <c r="AA890" s="1" t="str">
        <f t="shared" si="441"/>
        <v xml:space="preserve"> 000</v>
      </c>
      <c r="AB890" s="1" t="str">
        <f t="shared" si="435"/>
        <v xml:space="preserve">  000</v>
      </c>
      <c r="AC890" s="1" t="str">
        <f t="shared" si="442"/>
        <v xml:space="preserve">   000</v>
      </c>
      <c r="AD890" s="1" t="str">
        <f t="shared" si="443"/>
        <v xml:space="preserve"> </v>
      </c>
      <c r="AE890" s="1" t="str">
        <f t="shared" si="436"/>
        <v xml:space="preserve">  </v>
      </c>
      <c r="AF890" s="1" t="str">
        <f t="shared" si="444"/>
        <v xml:space="preserve">   </v>
      </c>
      <c r="AG890" s="1" t="str">
        <f t="shared" si="417"/>
        <v xml:space="preserve">  00</v>
      </c>
      <c r="AH890" s="1" t="str">
        <f t="shared" si="418"/>
        <v xml:space="preserve">  0</v>
      </c>
      <c r="AI890" s="1" t="str">
        <f t="shared" si="419"/>
        <v xml:space="preserve">  </v>
      </c>
      <c r="AJ890" s="1" t="str">
        <f t="shared" si="420"/>
        <v xml:space="preserve">   0</v>
      </c>
      <c r="AK890" s="1" t="str">
        <f t="shared" si="421"/>
        <v xml:space="preserve">   00</v>
      </c>
      <c r="AL890" s="1" t="str">
        <f t="shared" si="422"/>
        <v xml:space="preserve">   </v>
      </c>
      <c r="AM890" s="1" t="str">
        <f t="shared" si="423"/>
        <v xml:space="preserve">    00</v>
      </c>
      <c r="AN890" s="1" t="str">
        <f t="shared" si="437"/>
        <v xml:space="preserve">    0</v>
      </c>
      <c r="AO890" s="1" t="str">
        <f t="shared" si="424"/>
        <v xml:space="preserve">    </v>
      </c>
      <c r="AP890" s="1" t="str">
        <f t="shared" si="425"/>
        <v>0</v>
      </c>
      <c r="AQ890" s="1">
        <f t="shared" si="426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7"/>
        <v/>
      </c>
      <c r="Q891" s="17" t="str">
        <f t="shared" si="428"/>
        <v xml:space="preserve"> </v>
      </c>
      <c r="R891" s="17" t="str">
        <f t="shared" si="429"/>
        <v>00</v>
      </c>
      <c r="S891" s="17" t="str">
        <f t="shared" si="430"/>
        <v xml:space="preserve"> 00</v>
      </c>
      <c r="T891" s="17" t="str">
        <f t="shared" si="438"/>
        <v xml:space="preserve">  00</v>
      </c>
      <c r="U891" s="4">
        <f t="shared" si="431"/>
        <v>0</v>
      </c>
      <c r="V891" s="17" t="str">
        <f t="shared" si="432"/>
        <v xml:space="preserve"> 0</v>
      </c>
      <c r="W891" s="17" t="str">
        <f t="shared" si="439"/>
        <v xml:space="preserve">  0</v>
      </c>
      <c r="X891" s="1" t="str">
        <f t="shared" si="433"/>
        <v>0 00000</v>
      </c>
      <c r="Y891" s="1" t="str">
        <f t="shared" si="434"/>
        <v xml:space="preserve"> 0 00000</v>
      </c>
      <c r="Z891" s="1" t="str">
        <f t="shared" si="440"/>
        <v xml:space="preserve">  0 00000</v>
      </c>
      <c r="AA891" s="1" t="str">
        <f t="shared" si="441"/>
        <v xml:space="preserve"> 000</v>
      </c>
      <c r="AB891" s="1" t="str">
        <f t="shared" si="435"/>
        <v xml:space="preserve">  000</v>
      </c>
      <c r="AC891" s="1" t="str">
        <f t="shared" si="442"/>
        <v xml:space="preserve">   000</v>
      </c>
      <c r="AD891" s="1" t="str">
        <f t="shared" si="443"/>
        <v xml:space="preserve"> </v>
      </c>
      <c r="AE891" s="1" t="str">
        <f t="shared" si="436"/>
        <v xml:space="preserve">  </v>
      </c>
      <c r="AF891" s="1" t="str">
        <f t="shared" si="444"/>
        <v xml:space="preserve">   </v>
      </c>
      <c r="AG891" s="1" t="str">
        <f t="shared" si="417"/>
        <v xml:space="preserve">  00</v>
      </c>
      <c r="AH891" s="1" t="str">
        <f t="shared" si="418"/>
        <v xml:space="preserve">  0</v>
      </c>
      <c r="AI891" s="1" t="str">
        <f t="shared" si="419"/>
        <v xml:space="preserve">  </v>
      </c>
      <c r="AJ891" s="1" t="str">
        <f t="shared" si="420"/>
        <v xml:space="preserve">   0</v>
      </c>
      <c r="AK891" s="1" t="str">
        <f t="shared" si="421"/>
        <v xml:space="preserve">   00</v>
      </c>
      <c r="AL891" s="1" t="str">
        <f t="shared" si="422"/>
        <v xml:space="preserve">   </v>
      </c>
      <c r="AM891" s="1" t="str">
        <f t="shared" si="423"/>
        <v xml:space="preserve">    00</v>
      </c>
      <c r="AN891" s="1" t="str">
        <f t="shared" si="437"/>
        <v xml:space="preserve">    0</v>
      </c>
      <c r="AO891" s="1" t="str">
        <f t="shared" si="424"/>
        <v xml:space="preserve">    </v>
      </c>
      <c r="AP891" s="1" t="str">
        <f t="shared" si="425"/>
        <v>0</v>
      </c>
      <c r="AQ891" s="1">
        <f t="shared" si="426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7"/>
        <v/>
      </c>
      <c r="Q892" s="17" t="str">
        <f t="shared" si="428"/>
        <v xml:space="preserve"> </v>
      </c>
      <c r="R892" s="17" t="str">
        <f t="shared" si="429"/>
        <v>00</v>
      </c>
      <c r="S892" s="17" t="str">
        <f t="shared" si="430"/>
        <v xml:space="preserve"> 00</v>
      </c>
      <c r="T892" s="17" t="str">
        <f t="shared" si="438"/>
        <v xml:space="preserve">  00</v>
      </c>
      <c r="U892" s="4">
        <f t="shared" si="431"/>
        <v>0</v>
      </c>
      <c r="V892" s="17" t="str">
        <f t="shared" si="432"/>
        <v xml:space="preserve"> 0</v>
      </c>
      <c r="W892" s="17" t="str">
        <f t="shared" si="439"/>
        <v xml:space="preserve">  0</v>
      </c>
      <c r="X892" s="1" t="str">
        <f t="shared" si="433"/>
        <v>0 00000</v>
      </c>
      <c r="Y892" s="1" t="str">
        <f t="shared" si="434"/>
        <v xml:space="preserve"> 0 00000</v>
      </c>
      <c r="Z892" s="1" t="str">
        <f t="shared" si="440"/>
        <v xml:space="preserve">  0 00000</v>
      </c>
      <c r="AA892" s="1" t="str">
        <f t="shared" si="441"/>
        <v xml:space="preserve"> 000</v>
      </c>
      <c r="AB892" s="1" t="str">
        <f t="shared" si="435"/>
        <v xml:space="preserve">  000</v>
      </c>
      <c r="AC892" s="1" t="str">
        <f t="shared" si="442"/>
        <v xml:space="preserve">   000</v>
      </c>
      <c r="AD892" s="1" t="str">
        <f t="shared" si="443"/>
        <v xml:space="preserve"> </v>
      </c>
      <c r="AE892" s="1" t="str">
        <f t="shared" si="436"/>
        <v xml:space="preserve">  </v>
      </c>
      <c r="AF892" s="1" t="str">
        <f t="shared" si="444"/>
        <v xml:space="preserve">   </v>
      </c>
      <c r="AG892" s="1" t="str">
        <f t="shared" si="417"/>
        <v xml:space="preserve">  00</v>
      </c>
      <c r="AH892" s="1" t="str">
        <f t="shared" si="418"/>
        <v xml:space="preserve">  0</v>
      </c>
      <c r="AI892" s="1" t="str">
        <f t="shared" si="419"/>
        <v xml:space="preserve">  </v>
      </c>
      <c r="AJ892" s="1" t="str">
        <f t="shared" si="420"/>
        <v xml:space="preserve">   0</v>
      </c>
      <c r="AK892" s="1" t="str">
        <f t="shared" si="421"/>
        <v xml:space="preserve">   00</v>
      </c>
      <c r="AL892" s="1" t="str">
        <f t="shared" si="422"/>
        <v xml:space="preserve">   </v>
      </c>
      <c r="AM892" s="1" t="str">
        <f t="shared" si="423"/>
        <v xml:space="preserve">    00</v>
      </c>
      <c r="AN892" s="1" t="str">
        <f t="shared" si="437"/>
        <v xml:space="preserve">    0</v>
      </c>
      <c r="AO892" s="1" t="str">
        <f t="shared" si="424"/>
        <v xml:space="preserve">    </v>
      </c>
      <c r="AP892" s="1" t="str">
        <f t="shared" si="425"/>
        <v>0</v>
      </c>
      <c r="AQ892" s="1">
        <f t="shared" si="426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7"/>
        <v/>
      </c>
      <c r="Q893" s="17" t="str">
        <f t="shared" si="428"/>
        <v xml:space="preserve"> </v>
      </c>
      <c r="R893" s="17" t="str">
        <f t="shared" si="429"/>
        <v>00</v>
      </c>
      <c r="S893" s="17" t="str">
        <f t="shared" si="430"/>
        <v xml:space="preserve"> 00</v>
      </c>
      <c r="T893" s="17" t="str">
        <f t="shared" si="438"/>
        <v xml:space="preserve">  00</v>
      </c>
      <c r="U893" s="4">
        <f t="shared" si="431"/>
        <v>0</v>
      </c>
      <c r="V893" s="17" t="str">
        <f t="shared" si="432"/>
        <v xml:space="preserve"> 0</v>
      </c>
      <c r="W893" s="17" t="str">
        <f t="shared" si="439"/>
        <v xml:space="preserve">  0</v>
      </c>
      <c r="X893" s="1" t="str">
        <f t="shared" si="433"/>
        <v>0 00000</v>
      </c>
      <c r="Y893" s="1" t="str">
        <f t="shared" si="434"/>
        <v xml:space="preserve"> 0 00000</v>
      </c>
      <c r="Z893" s="1" t="str">
        <f t="shared" si="440"/>
        <v xml:space="preserve">  0 00000</v>
      </c>
      <c r="AA893" s="1" t="str">
        <f t="shared" si="441"/>
        <v xml:space="preserve"> 000</v>
      </c>
      <c r="AB893" s="1" t="str">
        <f t="shared" si="435"/>
        <v xml:space="preserve">  000</v>
      </c>
      <c r="AC893" s="1" t="str">
        <f t="shared" si="442"/>
        <v xml:space="preserve">   000</v>
      </c>
      <c r="AD893" s="1" t="str">
        <f t="shared" si="443"/>
        <v xml:space="preserve"> </v>
      </c>
      <c r="AE893" s="1" t="str">
        <f t="shared" si="436"/>
        <v xml:space="preserve">  </v>
      </c>
      <c r="AF893" s="1" t="str">
        <f t="shared" si="444"/>
        <v xml:space="preserve">   </v>
      </c>
      <c r="AG893" s="1" t="str">
        <f t="shared" si="417"/>
        <v xml:space="preserve">  00</v>
      </c>
      <c r="AH893" s="1" t="str">
        <f t="shared" si="418"/>
        <v xml:space="preserve">  0</v>
      </c>
      <c r="AI893" s="1" t="str">
        <f t="shared" si="419"/>
        <v xml:space="preserve">  </v>
      </c>
      <c r="AJ893" s="1" t="str">
        <f t="shared" si="420"/>
        <v xml:space="preserve">   0</v>
      </c>
      <c r="AK893" s="1" t="str">
        <f t="shared" si="421"/>
        <v xml:space="preserve">   00</v>
      </c>
      <c r="AL893" s="1" t="str">
        <f t="shared" si="422"/>
        <v xml:space="preserve">   </v>
      </c>
      <c r="AM893" s="1" t="str">
        <f t="shared" si="423"/>
        <v xml:space="preserve">    00</v>
      </c>
      <c r="AN893" s="1" t="str">
        <f t="shared" si="437"/>
        <v xml:space="preserve">    0</v>
      </c>
      <c r="AO893" s="1" t="str">
        <f t="shared" si="424"/>
        <v xml:space="preserve">    </v>
      </c>
      <c r="AP893" s="1" t="str">
        <f t="shared" si="425"/>
        <v>0</v>
      </c>
      <c r="AQ893" s="1">
        <f t="shared" si="426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7"/>
        <v/>
      </c>
      <c r="Q894" s="17" t="str">
        <f t="shared" si="428"/>
        <v xml:space="preserve"> </v>
      </c>
      <c r="R894" s="17" t="str">
        <f t="shared" si="429"/>
        <v>00</v>
      </c>
      <c r="S894" s="17" t="str">
        <f t="shared" si="430"/>
        <v xml:space="preserve"> 00</v>
      </c>
      <c r="T894" s="17" t="str">
        <f t="shared" si="438"/>
        <v xml:space="preserve">  00</v>
      </c>
      <c r="U894" s="4">
        <f t="shared" si="431"/>
        <v>0</v>
      </c>
      <c r="V894" s="17" t="str">
        <f t="shared" si="432"/>
        <v xml:space="preserve"> 0</v>
      </c>
      <c r="W894" s="17" t="str">
        <f t="shared" si="439"/>
        <v xml:space="preserve">  0</v>
      </c>
      <c r="X894" s="1" t="str">
        <f t="shared" si="433"/>
        <v>0 00000</v>
      </c>
      <c r="Y894" s="1" t="str">
        <f t="shared" si="434"/>
        <v xml:space="preserve"> 0 00000</v>
      </c>
      <c r="Z894" s="1" t="str">
        <f t="shared" si="440"/>
        <v xml:space="preserve">  0 00000</v>
      </c>
      <c r="AA894" s="1" t="str">
        <f t="shared" si="441"/>
        <v xml:space="preserve"> 000</v>
      </c>
      <c r="AB894" s="1" t="str">
        <f t="shared" si="435"/>
        <v xml:space="preserve">  000</v>
      </c>
      <c r="AC894" s="1" t="str">
        <f t="shared" si="442"/>
        <v xml:space="preserve">   000</v>
      </c>
      <c r="AD894" s="1" t="str">
        <f t="shared" si="443"/>
        <v xml:space="preserve"> </v>
      </c>
      <c r="AE894" s="1" t="str">
        <f t="shared" si="436"/>
        <v xml:space="preserve">  </v>
      </c>
      <c r="AF894" s="1" t="str">
        <f t="shared" si="444"/>
        <v xml:space="preserve">   </v>
      </c>
      <c r="AG894" s="1" t="str">
        <f t="shared" si="417"/>
        <v xml:space="preserve">  00</v>
      </c>
      <c r="AH894" s="1" t="str">
        <f t="shared" si="418"/>
        <v xml:space="preserve">  0</v>
      </c>
      <c r="AI894" s="1" t="str">
        <f t="shared" si="419"/>
        <v xml:space="preserve">  </v>
      </c>
      <c r="AJ894" s="1" t="str">
        <f t="shared" si="420"/>
        <v xml:space="preserve">   0</v>
      </c>
      <c r="AK894" s="1" t="str">
        <f t="shared" si="421"/>
        <v xml:space="preserve">   00</v>
      </c>
      <c r="AL894" s="1" t="str">
        <f t="shared" si="422"/>
        <v xml:space="preserve">   </v>
      </c>
      <c r="AM894" s="1" t="str">
        <f t="shared" si="423"/>
        <v xml:space="preserve">    00</v>
      </c>
      <c r="AN894" s="1" t="str">
        <f t="shared" si="437"/>
        <v xml:space="preserve">    0</v>
      </c>
      <c r="AO894" s="1" t="str">
        <f t="shared" si="424"/>
        <v xml:space="preserve">    </v>
      </c>
      <c r="AP894" s="1" t="str">
        <f t="shared" si="425"/>
        <v>0</v>
      </c>
      <c r="AQ894" s="1">
        <f t="shared" si="426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7"/>
        <v/>
      </c>
      <c r="Q895" s="17" t="str">
        <f t="shared" si="428"/>
        <v xml:space="preserve"> </v>
      </c>
      <c r="R895" s="17" t="str">
        <f t="shared" si="429"/>
        <v>00</v>
      </c>
      <c r="S895" s="17" t="str">
        <f t="shared" si="430"/>
        <v xml:space="preserve"> 00</v>
      </c>
      <c r="T895" s="17" t="str">
        <f t="shared" si="438"/>
        <v xml:space="preserve">  00</v>
      </c>
      <c r="U895" s="4">
        <f t="shared" si="431"/>
        <v>0</v>
      </c>
      <c r="V895" s="17" t="str">
        <f t="shared" si="432"/>
        <v xml:space="preserve"> 0</v>
      </c>
      <c r="W895" s="17" t="str">
        <f t="shared" si="439"/>
        <v xml:space="preserve">  0</v>
      </c>
      <c r="X895" s="1" t="str">
        <f t="shared" si="433"/>
        <v>0 00000</v>
      </c>
      <c r="Y895" s="1" t="str">
        <f t="shared" si="434"/>
        <v xml:space="preserve"> 0 00000</v>
      </c>
      <c r="Z895" s="1" t="str">
        <f t="shared" si="440"/>
        <v xml:space="preserve">  0 00000</v>
      </c>
      <c r="AA895" s="1" t="str">
        <f t="shared" si="441"/>
        <v xml:space="preserve"> 000</v>
      </c>
      <c r="AB895" s="1" t="str">
        <f t="shared" si="435"/>
        <v xml:space="preserve">  000</v>
      </c>
      <c r="AC895" s="1" t="str">
        <f t="shared" si="442"/>
        <v xml:space="preserve">   000</v>
      </c>
      <c r="AD895" s="1" t="str">
        <f t="shared" si="443"/>
        <v xml:space="preserve"> </v>
      </c>
      <c r="AE895" s="1" t="str">
        <f t="shared" si="436"/>
        <v xml:space="preserve">  </v>
      </c>
      <c r="AF895" s="1" t="str">
        <f t="shared" si="444"/>
        <v xml:space="preserve">   </v>
      </c>
      <c r="AG895" s="1" t="str">
        <f t="shared" si="417"/>
        <v xml:space="preserve">  00</v>
      </c>
      <c r="AH895" s="1" t="str">
        <f t="shared" si="418"/>
        <v xml:space="preserve">  0</v>
      </c>
      <c r="AI895" s="1" t="str">
        <f t="shared" si="419"/>
        <v xml:space="preserve">  </v>
      </c>
      <c r="AJ895" s="1" t="str">
        <f t="shared" si="420"/>
        <v xml:space="preserve">   0</v>
      </c>
      <c r="AK895" s="1" t="str">
        <f t="shared" si="421"/>
        <v xml:space="preserve">   00</v>
      </c>
      <c r="AL895" s="1" t="str">
        <f t="shared" si="422"/>
        <v xml:space="preserve">   </v>
      </c>
      <c r="AM895" s="1" t="str">
        <f t="shared" si="423"/>
        <v xml:space="preserve">    00</v>
      </c>
      <c r="AN895" s="1" t="str">
        <f t="shared" si="437"/>
        <v xml:space="preserve">    0</v>
      </c>
      <c r="AO895" s="1" t="str">
        <f t="shared" si="424"/>
        <v xml:space="preserve">    </v>
      </c>
      <c r="AP895" s="1" t="str">
        <f t="shared" si="425"/>
        <v>0</v>
      </c>
      <c r="AQ895" s="1">
        <f t="shared" si="426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7"/>
        <v/>
      </c>
      <c r="Q896" s="17" t="str">
        <f t="shared" si="428"/>
        <v xml:space="preserve"> </v>
      </c>
      <c r="R896" s="17" t="str">
        <f t="shared" si="429"/>
        <v>00</v>
      </c>
      <c r="S896" s="17" t="str">
        <f t="shared" si="430"/>
        <v xml:space="preserve"> 00</v>
      </c>
      <c r="T896" s="17" t="str">
        <f t="shared" si="438"/>
        <v xml:space="preserve">  00</v>
      </c>
      <c r="U896" s="4">
        <f t="shared" si="431"/>
        <v>0</v>
      </c>
      <c r="V896" s="17" t="str">
        <f t="shared" si="432"/>
        <v xml:space="preserve"> 0</v>
      </c>
      <c r="W896" s="17" t="str">
        <f t="shared" si="439"/>
        <v xml:space="preserve">  0</v>
      </c>
      <c r="X896" s="1" t="str">
        <f t="shared" si="433"/>
        <v>0 00000</v>
      </c>
      <c r="Y896" s="1" t="str">
        <f t="shared" si="434"/>
        <v xml:space="preserve"> 0 00000</v>
      </c>
      <c r="Z896" s="1" t="str">
        <f t="shared" si="440"/>
        <v xml:space="preserve">  0 00000</v>
      </c>
      <c r="AA896" s="1" t="str">
        <f t="shared" si="441"/>
        <v xml:space="preserve"> 000</v>
      </c>
      <c r="AB896" s="1" t="str">
        <f t="shared" si="435"/>
        <v xml:space="preserve">  000</v>
      </c>
      <c r="AC896" s="1" t="str">
        <f t="shared" si="442"/>
        <v xml:space="preserve">   000</v>
      </c>
      <c r="AD896" s="1" t="str">
        <f t="shared" si="443"/>
        <v xml:space="preserve"> </v>
      </c>
      <c r="AE896" s="1" t="str">
        <f t="shared" si="436"/>
        <v xml:space="preserve">  </v>
      </c>
      <c r="AF896" s="1" t="str">
        <f t="shared" si="444"/>
        <v xml:space="preserve">   </v>
      </c>
      <c r="AG896" s="1" t="str">
        <f t="shared" si="417"/>
        <v xml:space="preserve">  00</v>
      </c>
      <c r="AH896" s="1" t="str">
        <f t="shared" si="418"/>
        <v xml:space="preserve">  0</v>
      </c>
      <c r="AI896" s="1" t="str">
        <f t="shared" si="419"/>
        <v xml:space="preserve">  </v>
      </c>
      <c r="AJ896" s="1" t="str">
        <f t="shared" si="420"/>
        <v xml:space="preserve">   0</v>
      </c>
      <c r="AK896" s="1" t="str">
        <f t="shared" si="421"/>
        <v xml:space="preserve">   00</v>
      </c>
      <c r="AL896" s="1" t="str">
        <f t="shared" si="422"/>
        <v xml:space="preserve">   </v>
      </c>
      <c r="AM896" s="1" t="str">
        <f t="shared" si="423"/>
        <v xml:space="preserve">    00</v>
      </c>
      <c r="AN896" s="1" t="str">
        <f t="shared" si="437"/>
        <v xml:space="preserve">    0</v>
      </c>
      <c r="AO896" s="1" t="str">
        <f t="shared" si="424"/>
        <v xml:space="preserve">    </v>
      </c>
      <c r="AP896" s="1" t="str">
        <f t="shared" si="425"/>
        <v>0</v>
      </c>
      <c r="AQ896" s="1">
        <f t="shared" si="426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7"/>
        <v/>
      </c>
      <c r="Q897" s="17" t="str">
        <f t="shared" si="428"/>
        <v xml:space="preserve"> </v>
      </c>
      <c r="R897" s="17" t="str">
        <f t="shared" si="429"/>
        <v>00</v>
      </c>
      <c r="S897" s="17" t="str">
        <f t="shared" si="430"/>
        <v xml:space="preserve"> 00</v>
      </c>
      <c r="T897" s="17" t="str">
        <f t="shared" si="438"/>
        <v xml:space="preserve">  00</v>
      </c>
      <c r="U897" s="4">
        <f t="shared" si="431"/>
        <v>0</v>
      </c>
      <c r="V897" s="17" t="str">
        <f t="shared" si="432"/>
        <v xml:space="preserve"> 0</v>
      </c>
      <c r="W897" s="17" t="str">
        <f t="shared" si="439"/>
        <v xml:space="preserve">  0</v>
      </c>
      <c r="X897" s="1" t="str">
        <f t="shared" si="433"/>
        <v>0 00000</v>
      </c>
      <c r="Y897" s="1" t="str">
        <f t="shared" si="434"/>
        <v xml:space="preserve"> 0 00000</v>
      </c>
      <c r="Z897" s="1" t="str">
        <f t="shared" si="440"/>
        <v xml:space="preserve">  0 00000</v>
      </c>
      <c r="AA897" s="1" t="str">
        <f t="shared" si="441"/>
        <v xml:space="preserve"> 000</v>
      </c>
      <c r="AB897" s="1" t="str">
        <f t="shared" si="435"/>
        <v xml:space="preserve">  000</v>
      </c>
      <c r="AC897" s="1" t="str">
        <f t="shared" si="442"/>
        <v xml:space="preserve">   000</v>
      </c>
      <c r="AD897" s="1" t="str">
        <f t="shared" si="443"/>
        <v xml:space="preserve"> </v>
      </c>
      <c r="AE897" s="1" t="str">
        <f t="shared" si="436"/>
        <v xml:space="preserve">  </v>
      </c>
      <c r="AF897" s="1" t="str">
        <f t="shared" si="444"/>
        <v xml:space="preserve">   </v>
      </c>
      <c r="AG897" s="1" t="str">
        <f t="shared" si="417"/>
        <v xml:space="preserve">  00</v>
      </c>
      <c r="AH897" s="1" t="str">
        <f t="shared" si="418"/>
        <v xml:space="preserve">  0</v>
      </c>
      <c r="AI897" s="1" t="str">
        <f t="shared" si="419"/>
        <v xml:space="preserve">  </v>
      </c>
      <c r="AJ897" s="1" t="str">
        <f t="shared" si="420"/>
        <v xml:space="preserve">   0</v>
      </c>
      <c r="AK897" s="1" t="str">
        <f t="shared" si="421"/>
        <v xml:space="preserve">   00</v>
      </c>
      <c r="AL897" s="1" t="str">
        <f t="shared" si="422"/>
        <v xml:space="preserve">   </v>
      </c>
      <c r="AM897" s="1" t="str">
        <f t="shared" si="423"/>
        <v xml:space="preserve">    00</v>
      </c>
      <c r="AN897" s="1" t="str">
        <f t="shared" si="437"/>
        <v xml:space="preserve">    0</v>
      </c>
      <c r="AO897" s="1" t="str">
        <f t="shared" si="424"/>
        <v xml:space="preserve">    </v>
      </c>
      <c r="AP897" s="1" t="str">
        <f t="shared" si="425"/>
        <v>0</v>
      </c>
      <c r="AQ897" s="1">
        <f t="shared" si="426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7"/>
        <v/>
      </c>
      <c r="Q898" s="17" t="str">
        <f t="shared" si="428"/>
        <v xml:space="preserve"> </v>
      </c>
      <c r="R898" s="17" t="str">
        <f t="shared" si="429"/>
        <v>00</v>
      </c>
      <c r="S898" s="17" t="str">
        <f t="shared" si="430"/>
        <v xml:space="preserve"> 00</v>
      </c>
      <c r="T898" s="17" t="str">
        <f t="shared" si="438"/>
        <v xml:space="preserve">  00</v>
      </c>
      <c r="U898" s="4">
        <f t="shared" si="431"/>
        <v>0</v>
      </c>
      <c r="V898" s="17" t="str">
        <f t="shared" si="432"/>
        <v xml:space="preserve"> 0</v>
      </c>
      <c r="W898" s="17" t="str">
        <f t="shared" si="439"/>
        <v xml:space="preserve">  0</v>
      </c>
      <c r="X898" s="1" t="str">
        <f t="shared" si="433"/>
        <v>0 00000</v>
      </c>
      <c r="Y898" s="1" t="str">
        <f t="shared" si="434"/>
        <v xml:space="preserve"> 0 00000</v>
      </c>
      <c r="Z898" s="1" t="str">
        <f t="shared" si="440"/>
        <v xml:space="preserve">  0 00000</v>
      </c>
      <c r="AA898" s="1" t="str">
        <f t="shared" si="441"/>
        <v xml:space="preserve"> 000</v>
      </c>
      <c r="AB898" s="1" t="str">
        <f t="shared" si="435"/>
        <v xml:space="preserve">  000</v>
      </c>
      <c r="AC898" s="1" t="str">
        <f t="shared" si="442"/>
        <v xml:space="preserve">   000</v>
      </c>
      <c r="AD898" s="1" t="str">
        <f t="shared" si="443"/>
        <v xml:space="preserve"> </v>
      </c>
      <c r="AE898" s="1" t="str">
        <f t="shared" si="436"/>
        <v xml:space="preserve">  </v>
      </c>
      <c r="AF898" s="1" t="str">
        <f t="shared" si="444"/>
        <v xml:space="preserve">   </v>
      </c>
      <c r="AG898" s="1" t="str">
        <f t="shared" ref="AG898:AG961" si="445">E898&amp;" "&amp;F898&amp;G898&amp;" "&amp;LEFT(H898,1)&amp;"00"</f>
        <v xml:space="preserve">  00</v>
      </c>
      <c r="AH898" s="1" t="str">
        <f t="shared" ref="AH898:AH961" si="446">E898&amp;" "&amp;F898&amp;G898&amp;" "&amp;LEFT(H898,2)&amp;"0"</f>
        <v xml:space="preserve">  0</v>
      </c>
      <c r="AI898" s="1" t="str">
        <f t="shared" ref="AI898:AI961" si="447">E898&amp;" "&amp;F898&amp;G898&amp;" "&amp;H898</f>
        <v xml:space="preserve">  </v>
      </c>
      <c r="AJ898" s="1" t="str">
        <f t="shared" ref="AJ898:AJ961" si="448">D898&amp;" "&amp;AH898</f>
        <v xml:space="preserve">   0</v>
      </c>
      <c r="AK898" s="1" t="str">
        <f t="shared" ref="AK898:AK961" si="449">D898&amp;" "&amp;AG898</f>
        <v xml:space="preserve">   00</v>
      </c>
      <c r="AL898" s="1" t="str">
        <f t="shared" ref="AL898:AL961" si="450">D898&amp;" "&amp;AI898</f>
        <v xml:space="preserve">   </v>
      </c>
      <c r="AM898" s="1" t="str">
        <f t="shared" ref="AM898:AM961" si="451">Q898&amp;" "&amp;AG898</f>
        <v xml:space="preserve">    00</v>
      </c>
      <c r="AN898" s="1" t="str">
        <f t="shared" si="437"/>
        <v xml:space="preserve">    0</v>
      </c>
      <c r="AO898" s="1" t="str">
        <f t="shared" ref="AO898:AO961" si="452">Q898&amp;" "&amp;AI898</f>
        <v xml:space="preserve">    </v>
      </c>
      <c r="AP898" s="1" t="str">
        <f t="shared" ref="AP898:AP961" si="453">LEFT(I898,2)&amp;"0"</f>
        <v>0</v>
      </c>
      <c r="AQ898" s="1">
        <f t="shared" ref="AQ898:AQ961" si="454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5">B899&amp;C899</f>
        <v/>
      </c>
      <c r="Q899" s="17" t="str">
        <f t="shared" ref="Q899:Q962" si="456">P899&amp;" "&amp;D899</f>
        <v xml:space="preserve"> </v>
      </c>
      <c r="R899" s="17" t="str">
        <f t="shared" ref="R899:R962" si="457">LEFT(E899,2)&amp;"00"</f>
        <v>00</v>
      </c>
      <c r="S899" s="17" t="str">
        <f t="shared" ref="S899:S962" si="458">D899&amp;" "&amp;R899</f>
        <v xml:space="preserve"> 00</v>
      </c>
      <c r="T899" s="17" t="str">
        <f t="shared" si="438"/>
        <v xml:space="preserve">  00</v>
      </c>
      <c r="U899" s="4">
        <f t="shared" ref="U899:U962" si="459">E899</f>
        <v>0</v>
      </c>
      <c r="V899" s="17" t="str">
        <f t="shared" ref="V899:V962" si="460">D899&amp;" "&amp;U899</f>
        <v xml:space="preserve"> 0</v>
      </c>
      <c r="W899" s="17" t="str">
        <f t="shared" si="439"/>
        <v xml:space="preserve">  0</v>
      </c>
      <c r="X899" s="1" t="str">
        <f t="shared" ref="X899:X962" si="461">U899&amp;" "&amp;F899&amp;"00000"</f>
        <v>0 00000</v>
      </c>
      <c r="Y899" s="1" t="str">
        <f t="shared" ref="Y899:Y962" si="462">D899&amp;" "&amp;X899</f>
        <v xml:space="preserve"> 0 00000</v>
      </c>
      <c r="Z899" s="1" t="str">
        <f t="shared" si="440"/>
        <v xml:space="preserve">  0 00000</v>
      </c>
      <c r="AA899" s="1" t="str">
        <f t="shared" si="441"/>
        <v xml:space="preserve"> 000</v>
      </c>
      <c r="AB899" s="1" t="str">
        <f t="shared" ref="AB899:AB962" si="463">D899&amp;" "&amp;AA899</f>
        <v xml:space="preserve">  000</v>
      </c>
      <c r="AC899" s="1" t="str">
        <f t="shared" si="442"/>
        <v xml:space="preserve">   000</v>
      </c>
      <c r="AD899" s="1" t="str">
        <f t="shared" si="443"/>
        <v xml:space="preserve"> </v>
      </c>
      <c r="AE899" s="1" t="str">
        <f t="shared" ref="AE899:AE962" si="464">D899&amp;" "&amp;AD899</f>
        <v xml:space="preserve">  </v>
      </c>
      <c r="AF899" s="1" t="str">
        <f t="shared" si="444"/>
        <v xml:space="preserve">   </v>
      </c>
      <c r="AG899" s="1" t="str">
        <f t="shared" si="445"/>
        <v xml:space="preserve">  00</v>
      </c>
      <c r="AH899" s="1" t="str">
        <f t="shared" si="446"/>
        <v xml:space="preserve">  0</v>
      </c>
      <c r="AI899" s="1" t="str">
        <f t="shared" si="447"/>
        <v xml:space="preserve">  </v>
      </c>
      <c r="AJ899" s="1" t="str">
        <f t="shared" si="448"/>
        <v xml:space="preserve">   0</v>
      </c>
      <c r="AK899" s="1" t="str">
        <f t="shared" si="449"/>
        <v xml:space="preserve">   00</v>
      </c>
      <c r="AL899" s="1" t="str">
        <f t="shared" si="450"/>
        <v xml:space="preserve">   </v>
      </c>
      <c r="AM899" s="1" t="str">
        <f t="shared" si="451"/>
        <v xml:space="preserve">    00</v>
      </c>
      <c r="AN899" s="1" t="str">
        <f t="shared" ref="AN899:AN962" si="465">Q899&amp;" "&amp;AH899</f>
        <v xml:space="preserve">    0</v>
      </c>
      <c r="AO899" s="1" t="str">
        <f t="shared" si="452"/>
        <v xml:space="preserve">    </v>
      </c>
      <c r="AP899" s="1" t="str">
        <f t="shared" si="453"/>
        <v>0</v>
      </c>
      <c r="AQ899" s="1">
        <f t="shared" si="454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5"/>
        <v/>
      </c>
      <c r="Q900" s="17" t="str">
        <f t="shared" si="456"/>
        <v xml:space="preserve"> </v>
      </c>
      <c r="R900" s="17" t="str">
        <f t="shared" si="457"/>
        <v>00</v>
      </c>
      <c r="S900" s="17" t="str">
        <f t="shared" si="458"/>
        <v xml:space="preserve"> 00</v>
      </c>
      <c r="T900" s="17" t="str">
        <f t="shared" si="438"/>
        <v xml:space="preserve">  00</v>
      </c>
      <c r="U900" s="4">
        <f t="shared" si="459"/>
        <v>0</v>
      </c>
      <c r="V900" s="17" t="str">
        <f t="shared" si="460"/>
        <v xml:space="preserve"> 0</v>
      </c>
      <c r="W900" s="17" t="str">
        <f t="shared" si="439"/>
        <v xml:space="preserve">  0</v>
      </c>
      <c r="X900" s="1" t="str">
        <f t="shared" si="461"/>
        <v>0 00000</v>
      </c>
      <c r="Y900" s="1" t="str">
        <f t="shared" si="462"/>
        <v xml:space="preserve"> 0 00000</v>
      </c>
      <c r="Z900" s="1" t="str">
        <f t="shared" si="440"/>
        <v xml:space="preserve">  0 00000</v>
      </c>
      <c r="AA900" s="1" t="str">
        <f t="shared" si="441"/>
        <v xml:space="preserve"> 000</v>
      </c>
      <c r="AB900" s="1" t="str">
        <f t="shared" si="463"/>
        <v xml:space="preserve">  000</v>
      </c>
      <c r="AC900" s="1" t="str">
        <f t="shared" si="442"/>
        <v xml:space="preserve">   000</v>
      </c>
      <c r="AD900" s="1" t="str">
        <f t="shared" si="443"/>
        <v xml:space="preserve"> </v>
      </c>
      <c r="AE900" s="1" t="str">
        <f t="shared" si="464"/>
        <v xml:space="preserve">  </v>
      </c>
      <c r="AF900" s="1" t="str">
        <f t="shared" si="444"/>
        <v xml:space="preserve">   </v>
      </c>
      <c r="AG900" s="1" t="str">
        <f t="shared" si="445"/>
        <v xml:space="preserve">  00</v>
      </c>
      <c r="AH900" s="1" t="str">
        <f t="shared" si="446"/>
        <v xml:space="preserve">  0</v>
      </c>
      <c r="AI900" s="1" t="str">
        <f t="shared" si="447"/>
        <v xml:space="preserve">  </v>
      </c>
      <c r="AJ900" s="1" t="str">
        <f t="shared" si="448"/>
        <v xml:space="preserve">   0</v>
      </c>
      <c r="AK900" s="1" t="str">
        <f t="shared" si="449"/>
        <v xml:space="preserve">   00</v>
      </c>
      <c r="AL900" s="1" t="str">
        <f t="shared" si="450"/>
        <v xml:space="preserve">   </v>
      </c>
      <c r="AM900" s="1" t="str">
        <f t="shared" si="451"/>
        <v xml:space="preserve">    00</v>
      </c>
      <c r="AN900" s="1" t="str">
        <f t="shared" si="465"/>
        <v xml:space="preserve">    0</v>
      </c>
      <c r="AO900" s="1" t="str">
        <f t="shared" si="452"/>
        <v xml:space="preserve">    </v>
      </c>
      <c r="AP900" s="1" t="str">
        <f t="shared" si="453"/>
        <v>0</v>
      </c>
      <c r="AQ900" s="1">
        <f t="shared" si="454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5"/>
        <v/>
      </c>
      <c r="Q901" s="17" t="str">
        <f t="shared" si="456"/>
        <v xml:space="preserve"> </v>
      </c>
      <c r="R901" s="17" t="str">
        <f t="shared" si="457"/>
        <v>00</v>
      </c>
      <c r="S901" s="17" t="str">
        <f t="shared" si="458"/>
        <v xml:space="preserve"> 00</v>
      </c>
      <c r="T901" s="17" t="str">
        <f t="shared" si="438"/>
        <v xml:space="preserve">  00</v>
      </c>
      <c r="U901" s="4">
        <f t="shared" si="459"/>
        <v>0</v>
      </c>
      <c r="V901" s="17" t="str">
        <f t="shared" si="460"/>
        <v xml:space="preserve"> 0</v>
      </c>
      <c r="W901" s="17" t="str">
        <f t="shared" si="439"/>
        <v xml:space="preserve">  0</v>
      </c>
      <c r="X901" s="1" t="str">
        <f t="shared" si="461"/>
        <v>0 00000</v>
      </c>
      <c r="Y901" s="1" t="str">
        <f t="shared" si="462"/>
        <v xml:space="preserve"> 0 00000</v>
      </c>
      <c r="Z901" s="1" t="str">
        <f t="shared" si="440"/>
        <v xml:space="preserve">  0 00000</v>
      </c>
      <c r="AA901" s="1" t="str">
        <f t="shared" si="441"/>
        <v xml:space="preserve"> 000</v>
      </c>
      <c r="AB901" s="1" t="str">
        <f t="shared" si="463"/>
        <v xml:space="preserve">  000</v>
      </c>
      <c r="AC901" s="1" t="str">
        <f t="shared" si="442"/>
        <v xml:space="preserve">   000</v>
      </c>
      <c r="AD901" s="1" t="str">
        <f t="shared" si="443"/>
        <v xml:space="preserve"> </v>
      </c>
      <c r="AE901" s="1" t="str">
        <f t="shared" si="464"/>
        <v xml:space="preserve">  </v>
      </c>
      <c r="AF901" s="1" t="str">
        <f t="shared" si="444"/>
        <v xml:space="preserve">   </v>
      </c>
      <c r="AG901" s="1" t="str">
        <f t="shared" si="445"/>
        <v xml:space="preserve">  00</v>
      </c>
      <c r="AH901" s="1" t="str">
        <f t="shared" si="446"/>
        <v xml:space="preserve">  0</v>
      </c>
      <c r="AI901" s="1" t="str">
        <f t="shared" si="447"/>
        <v xml:space="preserve">  </v>
      </c>
      <c r="AJ901" s="1" t="str">
        <f t="shared" si="448"/>
        <v xml:space="preserve">   0</v>
      </c>
      <c r="AK901" s="1" t="str">
        <f t="shared" si="449"/>
        <v xml:space="preserve">   00</v>
      </c>
      <c r="AL901" s="1" t="str">
        <f t="shared" si="450"/>
        <v xml:space="preserve">   </v>
      </c>
      <c r="AM901" s="1" t="str">
        <f t="shared" si="451"/>
        <v xml:space="preserve">    00</v>
      </c>
      <c r="AN901" s="1" t="str">
        <f t="shared" si="465"/>
        <v xml:space="preserve">    0</v>
      </c>
      <c r="AO901" s="1" t="str">
        <f t="shared" si="452"/>
        <v xml:space="preserve">    </v>
      </c>
      <c r="AP901" s="1" t="str">
        <f t="shared" si="453"/>
        <v>0</v>
      </c>
      <c r="AQ901" s="1">
        <f t="shared" si="454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5"/>
        <v/>
      </c>
      <c r="Q902" s="17" t="str">
        <f t="shared" si="456"/>
        <v xml:space="preserve"> </v>
      </c>
      <c r="R902" s="17" t="str">
        <f t="shared" si="457"/>
        <v>00</v>
      </c>
      <c r="S902" s="17" t="str">
        <f t="shared" si="458"/>
        <v xml:space="preserve"> 00</v>
      </c>
      <c r="T902" s="17" t="str">
        <f t="shared" si="438"/>
        <v xml:space="preserve">  00</v>
      </c>
      <c r="U902" s="4">
        <f t="shared" si="459"/>
        <v>0</v>
      </c>
      <c r="V902" s="17" t="str">
        <f t="shared" si="460"/>
        <v xml:space="preserve"> 0</v>
      </c>
      <c r="W902" s="17" t="str">
        <f t="shared" si="439"/>
        <v xml:space="preserve">  0</v>
      </c>
      <c r="X902" s="1" t="str">
        <f t="shared" si="461"/>
        <v>0 00000</v>
      </c>
      <c r="Y902" s="1" t="str">
        <f t="shared" si="462"/>
        <v xml:space="preserve"> 0 00000</v>
      </c>
      <c r="Z902" s="1" t="str">
        <f t="shared" si="440"/>
        <v xml:space="preserve">  0 00000</v>
      </c>
      <c r="AA902" s="1" t="str">
        <f t="shared" si="441"/>
        <v xml:space="preserve"> 000</v>
      </c>
      <c r="AB902" s="1" t="str">
        <f t="shared" si="463"/>
        <v xml:space="preserve">  000</v>
      </c>
      <c r="AC902" s="1" t="str">
        <f t="shared" si="442"/>
        <v xml:space="preserve">   000</v>
      </c>
      <c r="AD902" s="1" t="str">
        <f t="shared" si="443"/>
        <v xml:space="preserve"> </v>
      </c>
      <c r="AE902" s="1" t="str">
        <f t="shared" si="464"/>
        <v xml:space="preserve">  </v>
      </c>
      <c r="AF902" s="1" t="str">
        <f t="shared" si="444"/>
        <v xml:space="preserve">   </v>
      </c>
      <c r="AG902" s="1" t="str">
        <f t="shared" si="445"/>
        <v xml:space="preserve">  00</v>
      </c>
      <c r="AH902" s="1" t="str">
        <f t="shared" si="446"/>
        <v xml:space="preserve">  0</v>
      </c>
      <c r="AI902" s="1" t="str">
        <f t="shared" si="447"/>
        <v xml:space="preserve">  </v>
      </c>
      <c r="AJ902" s="1" t="str">
        <f t="shared" si="448"/>
        <v xml:space="preserve">   0</v>
      </c>
      <c r="AK902" s="1" t="str">
        <f t="shared" si="449"/>
        <v xml:space="preserve">   00</v>
      </c>
      <c r="AL902" s="1" t="str">
        <f t="shared" si="450"/>
        <v xml:space="preserve">   </v>
      </c>
      <c r="AM902" s="1" t="str">
        <f t="shared" si="451"/>
        <v xml:space="preserve">    00</v>
      </c>
      <c r="AN902" s="1" t="str">
        <f t="shared" si="465"/>
        <v xml:space="preserve">    0</v>
      </c>
      <c r="AO902" s="1" t="str">
        <f t="shared" si="452"/>
        <v xml:space="preserve">    </v>
      </c>
      <c r="AP902" s="1" t="str">
        <f t="shared" si="453"/>
        <v>0</v>
      </c>
      <c r="AQ902" s="1">
        <f t="shared" si="454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5"/>
        <v/>
      </c>
      <c r="Q903" s="17" t="str">
        <f t="shared" si="456"/>
        <v xml:space="preserve"> </v>
      </c>
      <c r="R903" s="17" t="str">
        <f t="shared" si="457"/>
        <v>00</v>
      </c>
      <c r="S903" s="17" t="str">
        <f t="shared" si="458"/>
        <v xml:space="preserve"> 00</v>
      </c>
      <c r="T903" s="17" t="str">
        <f t="shared" si="438"/>
        <v xml:space="preserve">  00</v>
      </c>
      <c r="U903" s="4">
        <f t="shared" si="459"/>
        <v>0</v>
      </c>
      <c r="V903" s="17" t="str">
        <f t="shared" si="460"/>
        <v xml:space="preserve"> 0</v>
      </c>
      <c r="W903" s="17" t="str">
        <f t="shared" si="439"/>
        <v xml:space="preserve">  0</v>
      </c>
      <c r="X903" s="1" t="str">
        <f t="shared" si="461"/>
        <v>0 00000</v>
      </c>
      <c r="Y903" s="1" t="str">
        <f t="shared" si="462"/>
        <v xml:space="preserve"> 0 00000</v>
      </c>
      <c r="Z903" s="1" t="str">
        <f t="shared" si="440"/>
        <v xml:space="preserve">  0 00000</v>
      </c>
      <c r="AA903" s="1" t="str">
        <f t="shared" si="441"/>
        <v xml:space="preserve"> 000</v>
      </c>
      <c r="AB903" s="1" t="str">
        <f t="shared" si="463"/>
        <v xml:space="preserve">  000</v>
      </c>
      <c r="AC903" s="1" t="str">
        <f t="shared" si="442"/>
        <v xml:space="preserve">   000</v>
      </c>
      <c r="AD903" s="1" t="str">
        <f t="shared" si="443"/>
        <v xml:space="preserve"> </v>
      </c>
      <c r="AE903" s="1" t="str">
        <f t="shared" si="464"/>
        <v xml:space="preserve">  </v>
      </c>
      <c r="AF903" s="1" t="str">
        <f t="shared" si="444"/>
        <v xml:space="preserve">   </v>
      </c>
      <c r="AG903" s="1" t="str">
        <f t="shared" si="445"/>
        <v xml:space="preserve">  00</v>
      </c>
      <c r="AH903" s="1" t="str">
        <f t="shared" si="446"/>
        <v xml:space="preserve">  0</v>
      </c>
      <c r="AI903" s="1" t="str">
        <f t="shared" si="447"/>
        <v xml:space="preserve">  </v>
      </c>
      <c r="AJ903" s="1" t="str">
        <f t="shared" si="448"/>
        <v xml:space="preserve">   0</v>
      </c>
      <c r="AK903" s="1" t="str">
        <f t="shared" si="449"/>
        <v xml:space="preserve">   00</v>
      </c>
      <c r="AL903" s="1" t="str">
        <f t="shared" si="450"/>
        <v xml:space="preserve">   </v>
      </c>
      <c r="AM903" s="1" t="str">
        <f t="shared" si="451"/>
        <v xml:space="preserve">    00</v>
      </c>
      <c r="AN903" s="1" t="str">
        <f t="shared" si="465"/>
        <v xml:space="preserve">    0</v>
      </c>
      <c r="AO903" s="1" t="str">
        <f t="shared" si="452"/>
        <v xml:space="preserve">    </v>
      </c>
      <c r="AP903" s="1" t="str">
        <f t="shared" si="453"/>
        <v>0</v>
      </c>
      <c r="AQ903" s="1">
        <f t="shared" si="454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5"/>
        <v/>
      </c>
      <c r="Q904" s="17" t="str">
        <f t="shared" si="456"/>
        <v xml:space="preserve"> </v>
      </c>
      <c r="R904" s="17" t="str">
        <f t="shared" si="457"/>
        <v>00</v>
      </c>
      <c r="S904" s="17" t="str">
        <f t="shared" si="458"/>
        <v xml:space="preserve"> 00</v>
      </c>
      <c r="T904" s="17" t="str">
        <f t="shared" si="438"/>
        <v xml:space="preserve">  00</v>
      </c>
      <c r="U904" s="4">
        <f t="shared" si="459"/>
        <v>0</v>
      </c>
      <c r="V904" s="17" t="str">
        <f t="shared" si="460"/>
        <v xml:space="preserve"> 0</v>
      </c>
      <c r="W904" s="17" t="str">
        <f t="shared" si="439"/>
        <v xml:space="preserve">  0</v>
      </c>
      <c r="X904" s="1" t="str">
        <f t="shared" si="461"/>
        <v>0 00000</v>
      </c>
      <c r="Y904" s="1" t="str">
        <f t="shared" si="462"/>
        <v xml:space="preserve"> 0 00000</v>
      </c>
      <c r="Z904" s="1" t="str">
        <f t="shared" si="440"/>
        <v xml:space="preserve">  0 00000</v>
      </c>
      <c r="AA904" s="1" t="str">
        <f t="shared" si="441"/>
        <v xml:space="preserve"> 000</v>
      </c>
      <c r="AB904" s="1" t="str">
        <f t="shared" si="463"/>
        <v xml:space="preserve">  000</v>
      </c>
      <c r="AC904" s="1" t="str">
        <f t="shared" si="442"/>
        <v xml:space="preserve">   000</v>
      </c>
      <c r="AD904" s="1" t="str">
        <f t="shared" si="443"/>
        <v xml:space="preserve"> </v>
      </c>
      <c r="AE904" s="1" t="str">
        <f t="shared" si="464"/>
        <v xml:space="preserve">  </v>
      </c>
      <c r="AF904" s="1" t="str">
        <f t="shared" si="444"/>
        <v xml:space="preserve">   </v>
      </c>
      <c r="AG904" s="1" t="str">
        <f t="shared" si="445"/>
        <v xml:space="preserve">  00</v>
      </c>
      <c r="AH904" s="1" t="str">
        <f t="shared" si="446"/>
        <v xml:space="preserve">  0</v>
      </c>
      <c r="AI904" s="1" t="str">
        <f t="shared" si="447"/>
        <v xml:space="preserve">  </v>
      </c>
      <c r="AJ904" s="1" t="str">
        <f t="shared" si="448"/>
        <v xml:space="preserve">   0</v>
      </c>
      <c r="AK904" s="1" t="str">
        <f t="shared" si="449"/>
        <v xml:space="preserve">   00</v>
      </c>
      <c r="AL904" s="1" t="str">
        <f t="shared" si="450"/>
        <v xml:space="preserve">   </v>
      </c>
      <c r="AM904" s="1" t="str">
        <f t="shared" si="451"/>
        <v xml:space="preserve">    00</v>
      </c>
      <c r="AN904" s="1" t="str">
        <f t="shared" si="465"/>
        <v xml:space="preserve">    0</v>
      </c>
      <c r="AO904" s="1" t="str">
        <f t="shared" si="452"/>
        <v xml:space="preserve">    </v>
      </c>
      <c r="AP904" s="1" t="str">
        <f t="shared" si="453"/>
        <v>0</v>
      </c>
      <c r="AQ904" s="1">
        <f t="shared" si="454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5"/>
        <v/>
      </c>
      <c r="Q905" s="17" t="str">
        <f t="shared" si="456"/>
        <v xml:space="preserve"> </v>
      </c>
      <c r="R905" s="17" t="str">
        <f t="shared" si="457"/>
        <v>00</v>
      </c>
      <c r="S905" s="17" t="str">
        <f t="shared" si="458"/>
        <v xml:space="preserve"> 00</v>
      </c>
      <c r="T905" s="17" t="str">
        <f t="shared" si="438"/>
        <v xml:space="preserve">  00</v>
      </c>
      <c r="U905" s="4">
        <f t="shared" si="459"/>
        <v>0</v>
      </c>
      <c r="V905" s="17" t="str">
        <f t="shared" si="460"/>
        <v xml:space="preserve"> 0</v>
      </c>
      <c r="W905" s="17" t="str">
        <f t="shared" si="439"/>
        <v xml:space="preserve">  0</v>
      </c>
      <c r="X905" s="1" t="str">
        <f t="shared" si="461"/>
        <v>0 00000</v>
      </c>
      <c r="Y905" s="1" t="str">
        <f t="shared" si="462"/>
        <v xml:space="preserve"> 0 00000</v>
      </c>
      <c r="Z905" s="1" t="str">
        <f t="shared" si="440"/>
        <v xml:space="preserve">  0 00000</v>
      </c>
      <c r="AA905" s="1" t="str">
        <f t="shared" si="441"/>
        <v xml:space="preserve"> 000</v>
      </c>
      <c r="AB905" s="1" t="str">
        <f t="shared" si="463"/>
        <v xml:space="preserve">  000</v>
      </c>
      <c r="AC905" s="1" t="str">
        <f t="shared" si="442"/>
        <v xml:space="preserve">   000</v>
      </c>
      <c r="AD905" s="1" t="str">
        <f t="shared" si="443"/>
        <v xml:space="preserve"> </v>
      </c>
      <c r="AE905" s="1" t="str">
        <f t="shared" si="464"/>
        <v xml:space="preserve">  </v>
      </c>
      <c r="AF905" s="1" t="str">
        <f t="shared" si="444"/>
        <v xml:space="preserve">   </v>
      </c>
      <c r="AG905" s="1" t="str">
        <f t="shared" si="445"/>
        <v xml:space="preserve">  00</v>
      </c>
      <c r="AH905" s="1" t="str">
        <f t="shared" si="446"/>
        <v xml:space="preserve">  0</v>
      </c>
      <c r="AI905" s="1" t="str">
        <f t="shared" si="447"/>
        <v xml:space="preserve">  </v>
      </c>
      <c r="AJ905" s="1" t="str">
        <f t="shared" si="448"/>
        <v xml:space="preserve">   0</v>
      </c>
      <c r="AK905" s="1" t="str">
        <f t="shared" si="449"/>
        <v xml:space="preserve">   00</v>
      </c>
      <c r="AL905" s="1" t="str">
        <f t="shared" si="450"/>
        <v xml:space="preserve">   </v>
      </c>
      <c r="AM905" s="1" t="str">
        <f t="shared" si="451"/>
        <v xml:space="preserve">    00</v>
      </c>
      <c r="AN905" s="1" t="str">
        <f t="shared" si="465"/>
        <v xml:space="preserve">    0</v>
      </c>
      <c r="AO905" s="1" t="str">
        <f t="shared" si="452"/>
        <v xml:space="preserve">    </v>
      </c>
      <c r="AP905" s="1" t="str">
        <f t="shared" si="453"/>
        <v>0</v>
      </c>
      <c r="AQ905" s="1">
        <f t="shared" si="454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5"/>
        <v/>
      </c>
      <c r="Q906" s="17" t="str">
        <f t="shared" si="456"/>
        <v xml:space="preserve"> </v>
      </c>
      <c r="R906" s="17" t="str">
        <f t="shared" si="457"/>
        <v>00</v>
      </c>
      <c r="S906" s="17" t="str">
        <f t="shared" si="458"/>
        <v xml:space="preserve"> 00</v>
      </c>
      <c r="T906" s="17" t="str">
        <f t="shared" si="438"/>
        <v xml:space="preserve">  00</v>
      </c>
      <c r="U906" s="4">
        <f t="shared" si="459"/>
        <v>0</v>
      </c>
      <c r="V906" s="17" t="str">
        <f t="shared" si="460"/>
        <v xml:space="preserve"> 0</v>
      </c>
      <c r="W906" s="17" t="str">
        <f t="shared" si="439"/>
        <v xml:space="preserve">  0</v>
      </c>
      <c r="X906" s="1" t="str">
        <f t="shared" si="461"/>
        <v>0 00000</v>
      </c>
      <c r="Y906" s="1" t="str">
        <f t="shared" si="462"/>
        <v xml:space="preserve"> 0 00000</v>
      </c>
      <c r="Z906" s="1" t="str">
        <f t="shared" si="440"/>
        <v xml:space="preserve">  0 00000</v>
      </c>
      <c r="AA906" s="1" t="str">
        <f t="shared" si="441"/>
        <v xml:space="preserve"> 000</v>
      </c>
      <c r="AB906" s="1" t="str">
        <f t="shared" si="463"/>
        <v xml:space="preserve">  000</v>
      </c>
      <c r="AC906" s="1" t="str">
        <f t="shared" si="442"/>
        <v xml:space="preserve">   000</v>
      </c>
      <c r="AD906" s="1" t="str">
        <f t="shared" si="443"/>
        <v xml:space="preserve"> </v>
      </c>
      <c r="AE906" s="1" t="str">
        <f t="shared" si="464"/>
        <v xml:space="preserve">  </v>
      </c>
      <c r="AF906" s="1" t="str">
        <f t="shared" si="444"/>
        <v xml:space="preserve">   </v>
      </c>
      <c r="AG906" s="1" t="str">
        <f t="shared" si="445"/>
        <v xml:space="preserve">  00</v>
      </c>
      <c r="AH906" s="1" t="str">
        <f t="shared" si="446"/>
        <v xml:space="preserve">  0</v>
      </c>
      <c r="AI906" s="1" t="str">
        <f t="shared" si="447"/>
        <v xml:space="preserve">  </v>
      </c>
      <c r="AJ906" s="1" t="str">
        <f t="shared" si="448"/>
        <v xml:space="preserve">   0</v>
      </c>
      <c r="AK906" s="1" t="str">
        <f t="shared" si="449"/>
        <v xml:space="preserve">   00</v>
      </c>
      <c r="AL906" s="1" t="str">
        <f t="shared" si="450"/>
        <v xml:space="preserve">   </v>
      </c>
      <c r="AM906" s="1" t="str">
        <f t="shared" si="451"/>
        <v xml:space="preserve">    00</v>
      </c>
      <c r="AN906" s="1" t="str">
        <f t="shared" si="465"/>
        <v xml:space="preserve">    0</v>
      </c>
      <c r="AO906" s="1" t="str">
        <f t="shared" si="452"/>
        <v xml:space="preserve">    </v>
      </c>
      <c r="AP906" s="1" t="str">
        <f t="shared" si="453"/>
        <v>0</v>
      </c>
      <c r="AQ906" s="1">
        <f t="shared" si="454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5"/>
        <v/>
      </c>
      <c r="Q907" s="17" t="str">
        <f t="shared" si="456"/>
        <v xml:space="preserve"> </v>
      </c>
      <c r="R907" s="17" t="str">
        <f t="shared" si="457"/>
        <v>00</v>
      </c>
      <c r="S907" s="17" t="str">
        <f t="shared" si="458"/>
        <v xml:space="preserve"> 00</v>
      </c>
      <c r="T907" s="17" t="str">
        <f t="shared" si="438"/>
        <v xml:space="preserve">  00</v>
      </c>
      <c r="U907" s="4">
        <f t="shared" si="459"/>
        <v>0</v>
      </c>
      <c r="V907" s="17" t="str">
        <f t="shared" si="460"/>
        <v xml:space="preserve"> 0</v>
      </c>
      <c r="W907" s="17" t="str">
        <f t="shared" si="439"/>
        <v xml:space="preserve">  0</v>
      </c>
      <c r="X907" s="1" t="str">
        <f t="shared" si="461"/>
        <v>0 00000</v>
      </c>
      <c r="Y907" s="1" t="str">
        <f t="shared" si="462"/>
        <v xml:space="preserve"> 0 00000</v>
      </c>
      <c r="Z907" s="1" t="str">
        <f t="shared" si="440"/>
        <v xml:space="preserve">  0 00000</v>
      </c>
      <c r="AA907" s="1" t="str">
        <f t="shared" si="441"/>
        <v xml:space="preserve"> 000</v>
      </c>
      <c r="AB907" s="1" t="str">
        <f t="shared" si="463"/>
        <v xml:space="preserve">  000</v>
      </c>
      <c r="AC907" s="1" t="str">
        <f t="shared" si="442"/>
        <v xml:space="preserve">   000</v>
      </c>
      <c r="AD907" s="1" t="str">
        <f t="shared" si="443"/>
        <v xml:space="preserve"> </v>
      </c>
      <c r="AE907" s="1" t="str">
        <f t="shared" si="464"/>
        <v xml:space="preserve">  </v>
      </c>
      <c r="AF907" s="1" t="str">
        <f t="shared" si="444"/>
        <v xml:space="preserve">   </v>
      </c>
      <c r="AG907" s="1" t="str">
        <f t="shared" si="445"/>
        <v xml:space="preserve">  00</v>
      </c>
      <c r="AH907" s="1" t="str">
        <f t="shared" si="446"/>
        <v xml:space="preserve">  0</v>
      </c>
      <c r="AI907" s="1" t="str">
        <f t="shared" si="447"/>
        <v xml:space="preserve">  </v>
      </c>
      <c r="AJ907" s="1" t="str">
        <f t="shared" si="448"/>
        <v xml:space="preserve">   0</v>
      </c>
      <c r="AK907" s="1" t="str">
        <f t="shared" si="449"/>
        <v xml:space="preserve">   00</v>
      </c>
      <c r="AL907" s="1" t="str">
        <f t="shared" si="450"/>
        <v xml:space="preserve">   </v>
      </c>
      <c r="AM907" s="1" t="str">
        <f t="shared" si="451"/>
        <v xml:space="preserve">    00</v>
      </c>
      <c r="AN907" s="1" t="str">
        <f t="shared" si="465"/>
        <v xml:space="preserve">    0</v>
      </c>
      <c r="AO907" s="1" t="str">
        <f t="shared" si="452"/>
        <v xml:space="preserve">    </v>
      </c>
      <c r="AP907" s="1" t="str">
        <f t="shared" si="453"/>
        <v>0</v>
      </c>
      <c r="AQ907" s="1">
        <f t="shared" si="454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5"/>
        <v/>
      </c>
      <c r="Q908" s="17" t="str">
        <f t="shared" si="456"/>
        <v xml:space="preserve"> </v>
      </c>
      <c r="R908" s="17" t="str">
        <f t="shared" si="457"/>
        <v>00</v>
      </c>
      <c r="S908" s="17" t="str">
        <f t="shared" si="458"/>
        <v xml:space="preserve"> 00</v>
      </c>
      <c r="T908" s="17" t="str">
        <f t="shared" si="438"/>
        <v xml:space="preserve">  00</v>
      </c>
      <c r="U908" s="4">
        <f t="shared" si="459"/>
        <v>0</v>
      </c>
      <c r="V908" s="17" t="str">
        <f t="shared" si="460"/>
        <v xml:space="preserve"> 0</v>
      </c>
      <c r="W908" s="17" t="str">
        <f t="shared" si="439"/>
        <v xml:space="preserve">  0</v>
      </c>
      <c r="X908" s="1" t="str">
        <f t="shared" si="461"/>
        <v>0 00000</v>
      </c>
      <c r="Y908" s="1" t="str">
        <f t="shared" si="462"/>
        <v xml:space="preserve"> 0 00000</v>
      </c>
      <c r="Z908" s="1" t="str">
        <f t="shared" si="440"/>
        <v xml:space="preserve">  0 00000</v>
      </c>
      <c r="AA908" s="1" t="str">
        <f t="shared" si="441"/>
        <v xml:space="preserve"> 000</v>
      </c>
      <c r="AB908" s="1" t="str">
        <f t="shared" si="463"/>
        <v xml:space="preserve">  000</v>
      </c>
      <c r="AC908" s="1" t="str">
        <f t="shared" si="442"/>
        <v xml:space="preserve">   000</v>
      </c>
      <c r="AD908" s="1" t="str">
        <f t="shared" si="443"/>
        <v xml:space="preserve"> </v>
      </c>
      <c r="AE908" s="1" t="str">
        <f t="shared" si="464"/>
        <v xml:space="preserve">  </v>
      </c>
      <c r="AF908" s="1" t="str">
        <f t="shared" si="444"/>
        <v xml:space="preserve">   </v>
      </c>
      <c r="AG908" s="1" t="str">
        <f t="shared" si="445"/>
        <v xml:space="preserve">  00</v>
      </c>
      <c r="AH908" s="1" t="str">
        <f t="shared" si="446"/>
        <v xml:space="preserve">  0</v>
      </c>
      <c r="AI908" s="1" t="str">
        <f t="shared" si="447"/>
        <v xml:space="preserve">  </v>
      </c>
      <c r="AJ908" s="1" t="str">
        <f t="shared" si="448"/>
        <v xml:space="preserve">   0</v>
      </c>
      <c r="AK908" s="1" t="str">
        <f t="shared" si="449"/>
        <v xml:space="preserve">   00</v>
      </c>
      <c r="AL908" s="1" t="str">
        <f t="shared" si="450"/>
        <v xml:space="preserve">   </v>
      </c>
      <c r="AM908" s="1" t="str">
        <f t="shared" si="451"/>
        <v xml:space="preserve">    00</v>
      </c>
      <c r="AN908" s="1" t="str">
        <f t="shared" si="465"/>
        <v xml:space="preserve">    0</v>
      </c>
      <c r="AO908" s="1" t="str">
        <f t="shared" si="452"/>
        <v xml:space="preserve">    </v>
      </c>
      <c r="AP908" s="1" t="str">
        <f t="shared" si="453"/>
        <v>0</v>
      </c>
      <c r="AQ908" s="1">
        <f t="shared" si="454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5"/>
        <v/>
      </c>
      <c r="Q909" s="17" t="str">
        <f t="shared" si="456"/>
        <v xml:space="preserve"> </v>
      </c>
      <c r="R909" s="17" t="str">
        <f t="shared" si="457"/>
        <v>00</v>
      </c>
      <c r="S909" s="17" t="str">
        <f t="shared" si="458"/>
        <v xml:space="preserve"> 00</v>
      </c>
      <c r="T909" s="17" t="str">
        <f t="shared" si="438"/>
        <v xml:space="preserve">  00</v>
      </c>
      <c r="U909" s="4">
        <f t="shared" si="459"/>
        <v>0</v>
      </c>
      <c r="V909" s="17" t="str">
        <f t="shared" si="460"/>
        <v xml:space="preserve"> 0</v>
      </c>
      <c r="W909" s="17" t="str">
        <f t="shared" si="439"/>
        <v xml:space="preserve">  0</v>
      </c>
      <c r="X909" s="1" t="str">
        <f t="shared" si="461"/>
        <v>0 00000</v>
      </c>
      <c r="Y909" s="1" t="str">
        <f t="shared" si="462"/>
        <v xml:space="preserve"> 0 00000</v>
      </c>
      <c r="Z909" s="1" t="str">
        <f t="shared" si="440"/>
        <v xml:space="preserve">  0 00000</v>
      </c>
      <c r="AA909" s="1" t="str">
        <f t="shared" si="441"/>
        <v xml:space="preserve"> 000</v>
      </c>
      <c r="AB909" s="1" t="str">
        <f t="shared" si="463"/>
        <v xml:space="preserve">  000</v>
      </c>
      <c r="AC909" s="1" t="str">
        <f t="shared" si="442"/>
        <v xml:space="preserve">   000</v>
      </c>
      <c r="AD909" s="1" t="str">
        <f t="shared" si="443"/>
        <v xml:space="preserve"> </v>
      </c>
      <c r="AE909" s="1" t="str">
        <f t="shared" si="464"/>
        <v xml:space="preserve">  </v>
      </c>
      <c r="AF909" s="1" t="str">
        <f t="shared" si="444"/>
        <v xml:space="preserve">   </v>
      </c>
      <c r="AG909" s="1" t="str">
        <f t="shared" si="445"/>
        <v xml:space="preserve">  00</v>
      </c>
      <c r="AH909" s="1" t="str">
        <f t="shared" si="446"/>
        <v xml:space="preserve">  0</v>
      </c>
      <c r="AI909" s="1" t="str">
        <f t="shared" si="447"/>
        <v xml:space="preserve">  </v>
      </c>
      <c r="AJ909" s="1" t="str">
        <f t="shared" si="448"/>
        <v xml:space="preserve">   0</v>
      </c>
      <c r="AK909" s="1" t="str">
        <f t="shared" si="449"/>
        <v xml:space="preserve">   00</v>
      </c>
      <c r="AL909" s="1" t="str">
        <f t="shared" si="450"/>
        <v xml:space="preserve">   </v>
      </c>
      <c r="AM909" s="1" t="str">
        <f t="shared" si="451"/>
        <v xml:space="preserve">    00</v>
      </c>
      <c r="AN909" s="1" t="str">
        <f t="shared" si="465"/>
        <v xml:space="preserve">    0</v>
      </c>
      <c r="AO909" s="1" t="str">
        <f t="shared" si="452"/>
        <v xml:space="preserve">    </v>
      </c>
      <c r="AP909" s="1" t="str">
        <f t="shared" si="453"/>
        <v>0</v>
      </c>
      <c r="AQ909" s="1">
        <f t="shared" si="454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5"/>
        <v/>
      </c>
      <c r="Q910" s="17" t="str">
        <f t="shared" si="456"/>
        <v xml:space="preserve"> </v>
      </c>
      <c r="R910" s="17" t="str">
        <f t="shared" si="457"/>
        <v>00</v>
      </c>
      <c r="S910" s="17" t="str">
        <f t="shared" si="458"/>
        <v xml:space="preserve"> 00</v>
      </c>
      <c r="T910" s="17" t="str">
        <f t="shared" si="438"/>
        <v xml:space="preserve">  00</v>
      </c>
      <c r="U910" s="4">
        <f t="shared" si="459"/>
        <v>0</v>
      </c>
      <c r="V910" s="17" t="str">
        <f t="shared" si="460"/>
        <v xml:space="preserve"> 0</v>
      </c>
      <c r="W910" s="17" t="str">
        <f t="shared" si="439"/>
        <v xml:space="preserve">  0</v>
      </c>
      <c r="X910" s="1" t="str">
        <f t="shared" si="461"/>
        <v>0 00000</v>
      </c>
      <c r="Y910" s="1" t="str">
        <f t="shared" si="462"/>
        <v xml:space="preserve"> 0 00000</v>
      </c>
      <c r="Z910" s="1" t="str">
        <f t="shared" si="440"/>
        <v xml:space="preserve">  0 00000</v>
      </c>
      <c r="AA910" s="1" t="str">
        <f t="shared" si="441"/>
        <v xml:space="preserve"> 000</v>
      </c>
      <c r="AB910" s="1" t="str">
        <f t="shared" si="463"/>
        <v xml:space="preserve">  000</v>
      </c>
      <c r="AC910" s="1" t="str">
        <f t="shared" si="442"/>
        <v xml:space="preserve">   000</v>
      </c>
      <c r="AD910" s="1" t="str">
        <f t="shared" si="443"/>
        <v xml:space="preserve"> </v>
      </c>
      <c r="AE910" s="1" t="str">
        <f t="shared" si="464"/>
        <v xml:space="preserve">  </v>
      </c>
      <c r="AF910" s="1" t="str">
        <f t="shared" si="444"/>
        <v xml:space="preserve">   </v>
      </c>
      <c r="AG910" s="1" t="str">
        <f t="shared" si="445"/>
        <v xml:space="preserve">  00</v>
      </c>
      <c r="AH910" s="1" t="str">
        <f t="shared" si="446"/>
        <v xml:space="preserve">  0</v>
      </c>
      <c r="AI910" s="1" t="str">
        <f t="shared" si="447"/>
        <v xml:space="preserve">  </v>
      </c>
      <c r="AJ910" s="1" t="str">
        <f t="shared" si="448"/>
        <v xml:space="preserve">   0</v>
      </c>
      <c r="AK910" s="1" t="str">
        <f t="shared" si="449"/>
        <v xml:space="preserve">   00</v>
      </c>
      <c r="AL910" s="1" t="str">
        <f t="shared" si="450"/>
        <v xml:space="preserve">   </v>
      </c>
      <c r="AM910" s="1" t="str">
        <f t="shared" si="451"/>
        <v xml:space="preserve">    00</v>
      </c>
      <c r="AN910" s="1" t="str">
        <f t="shared" si="465"/>
        <v xml:space="preserve">    0</v>
      </c>
      <c r="AO910" s="1" t="str">
        <f t="shared" si="452"/>
        <v xml:space="preserve">    </v>
      </c>
      <c r="AP910" s="1" t="str">
        <f t="shared" si="453"/>
        <v>0</v>
      </c>
      <c r="AQ910" s="1">
        <f t="shared" si="454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5"/>
        <v/>
      </c>
      <c r="Q911" s="17" t="str">
        <f t="shared" si="456"/>
        <v xml:space="preserve"> </v>
      </c>
      <c r="R911" s="17" t="str">
        <f t="shared" si="457"/>
        <v>00</v>
      </c>
      <c r="S911" s="17" t="str">
        <f t="shared" si="458"/>
        <v xml:space="preserve"> 00</v>
      </c>
      <c r="T911" s="17" t="str">
        <f t="shared" si="438"/>
        <v xml:space="preserve">  00</v>
      </c>
      <c r="U911" s="4">
        <f t="shared" si="459"/>
        <v>0</v>
      </c>
      <c r="V911" s="17" t="str">
        <f t="shared" si="460"/>
        <v xml:space="preserve"> 0</v>
      </c>
      <c r="W911" s="17" t="str">
        <f t="shared" si="439"/>
        <v xml:space="preserve">  0</v>
      </c>
      <c r="X911" s="1" t="str">
        <f t="shared" si="461"/>
        <v>0 00000</v>
      </c>
      <c r="Y911" s="1" t="str">
        <f t="shared" si="462"/>
        <v xml:space="preserve"> 0 00000</v>
      </c>
      <c r="Z911" s="1" t="str">
        <f t="shared" si="440"/>
        <v xml:space="preserve">  0 00000</v>
      </c>
      <c r="AA911" s="1" t="str">
        <f t="shared" si="441"/>
        <v xml:space="preserve"> 000</v>
      </c>
      <c r="AB911" s="1" t="str">
        <f t="shared" si="463"/>
        <v xml:space="preserve">  000</v>
      </c>
      <c r="AC911" s="1" t="str">
        <f t="shared" si="442"/>
        <v xml:space="preserve">   000</v>
      </c>
      <c r="AD911" s="1" t="str">
        <f t="shared" si="443"/>
        <v xml:space="preserve"> </v>
      </c>
      <c r="AE911" s="1" t="str">
        <f t="shared" si="464"/>
        <v xml:space="preserve">  </v>
      </c>
      <c r="AF911" s="1" t="str">
        <f t="shared" si="444"/>
        <v xml:space="preserve">   </v>
      </c>
      <c r="AG911" s="1" t="str">
        <f t="shared" si="445"/>
        <v xml:space="preserve">  00</v>
      </c>
      <c r="AH911" s="1" t="str">
        <f t="shared" si="446"/>
        <v xml:space="preserve">  0</v>
      </c>
      <c r="AI911" s="1" t="str">
        <f t="shared" si="447"/>
        <v xml:space="preserve">  </v>
      </c>
      <c r="AJ911" s="1" t="str">
        <f t="shared" si="448"/>
        <v xml:space="preserve">   0</v>
      </c>
      <c r="AK911" s="1" t="str">
        <f t="shared" si="449"/>
        <v xml:space="preserve">   00</v>
      </c>
      <c r="AL911" s="1" t="str">
        <f t="shared" si="450"/>
        <v xml:space="preserve">   </v>
      </c>
      <c r="AM911" s="1" t="str">
        <f t="shared" si="451"/>
        <v xml:space="preserve">    00</v>
      </c>
      <c r="AN911" s="1" t="str">
        <f t="shared" si="465"/>
        <v xml:space="preserve">    0</v>
      </c>
      <c r="AO911" s="1" t="str">
        <f t="shared" si="452"/>
        <v xml:space="preserve">    </v>
      </c>
      <c r="AP911" s="1" t="str">
        <f t="shared" si="453"/>
        <v>0</v>
      </c>
      <c r="AQ911" s="1">
        <f t="shared" si="454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5"/>
        <v/>
      </c>
      <c r="Q912" s="17" t="str">
        <f t="shared" si="456"/>
        <v xml:space="preserve"> </v>
      </c>
      <c r="R912" s="17" t="str">
        <f t="shared" si="457"/>
        <v>00</v>
      </c>
      <c r="S912" s="17" t="str">
        <f t="shared" si="458"/>
        <v xml:space="preserve"> 00</v>
      </c>
      <c r="T912" s="17" t="str">
        <f t="shared" si="438"/>
        <v xml:space="preserve">  00</v>
      </c>
      <c r="U912" s="4">
        <f t="shared" si="459"/>
        <v>0</v>
      </c>
      <c r="V912" s="17" t="str">
        <f t="shared" si="460"/>
        <v xml:space="preserve"> 0</v>
      </c>
      <c r="W912" s="17" t="str">
        <f t="shared" si="439"/>
        <v xml:space="preserve">  0</v>
      </c>
      <c r="X912" s="1" t="str">
        <f t="shared" si="461"/>
        <v>0 00000</v>
      </c>
      <c r="Y912" s="1" t="str">
        <f t="shared" si="462"/>
        <v xml:space="preserve"> 0 00000</v>
      </c>
      <c r="Z912" s="1" t="str">
        <f t="shared" si="440"/>
        <v xml:space="preserve">  0 00000</v>
      </c>
      <c r="AA912" s="1" t="str">
        <f t="shared" si="441"/>
        <v xml:space="preserve"> 000</v>
      </c>
      <c r="AB912" s="1" t="str">
        <f t="shared" si="463"/>
        <v xml:space="preserve">  000</v>
      </c>
      <c r="AC912" s="1" t="str">
        <f t="shared" si="442"/>
        <v xml:space="preserve">   000</v>
      </c>
      <c r="AD912" s="1" t="str">
        <f t="shared" si="443"/>
        <v xml:space="preserve"> </v>
      </c>
      <c r="AE912" s="1" t="str">
        <f t="shared" si="464"/>
        <v xml:space="preserve">  </v>
      </c>
      <c r="AF912" s="1" t="str">
        <f t="shared" si="444"/>
        <v xml:space="preserve">   </v>
      </c>
      <c r="AG912" s="1" t="str">
        <f t="shared" si="445"/>
        <v xml:space="preserve">  00</v>
      </c>
      <c r="AH912" s="1" t="str">
        <f t="shared" si="446"/>
        <v xml:space="preserve">  0</v>
      </c>
      <c r="AI912" s="1" t="str">
        <f t="shared" si="447"/>
        <v xml:space="preserve">  </v>
      </c>
      <c r="AJ912" s="1" t="str">
        <f t="shared" si="448"/>
        <v xml:space="preserve">   0</v>
      </c>
      <c r="AK912" s="1" t="str">
        <f t="shared" si="449"/>
        <v xml:space="preserve">   00</v>
      </c>
      <c r="AL912" s="1" t="str">
        <f t="shared" si="450"/>
        <v xml:space="preserve">   </v>
      </c>
      <c r="AM912" s="1" t="str">
        <f t="shared" si="451"/>
        <v xml:space="preserve">    00</v>
      </c>
      <c r="AN912" s="1" t="str">
        <f t="shared" si="465"/>
        <v xml:space="preserve">    0</v>
      </c>
      <c r="AO912" s="1" t="str">
        <f t="shared" si="452"/>
        <v xml:space="preserve">    </v>
      </c>
      <c r="AP912" s="1" t="str">
        <f t="shared" si="453"/>
        <v>0</v>
      </c>
      <c r="AQ912" s="1">
        <f t="shared" si="454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5"/>
        <v/>
      </c>
      <c r="Q913" s="17" t="str">
        <f t="shared" si="456"/>
        <v xml:space="preserve"> </v>
      </c>
      <c r="R913" s="17" t="str">
        <f t="shared" si="457"/>
        <v>00</v>
      </c>
      <c r="S913" s="17" t="str">
        <f t="shared" si="458"/>
        <v xml:space="preserve"> 00</v>
      </c>
      <c r="T913" s="17" t="str">
        <f t="shared" si="438"/>
        <v xml:space="preserve">  00</v>
      </c>
      <c r="U913" s="4">
        <f t="shared" si="459"/>
        <v>0</v>
      </c>
      <c r="V913" s="17" t="str">
        <f t="shared" si="460"/>
        <v xml:space="preserve"> 0</v>
      </c>
      <c r="W913" s="17" t="str">
        <f t="shared" si="439"/>
        <v xml:space="preserve">  0</v>
      </c>
      <c r="X913" s="1" t="str">
        <f t="shared" si="461"/>
        <v>0 00000</v>
      </c>
      <c r="Y913" s="1" t="str">
        <f t="shared" si="462"/>
        <v xml:space="preserve"> 0 00000</v>
      </c>
      <c r="Z913" s="1" t="str">
        <f t="shared" si="440"/>
        <v xml:space="preserve">  0 00000</v>
      </c>
      <c r="AA913" s="1" t="str">
        <f t="shared" si="441"/>
        <v xml:space="preserve"> 000</v>
      </c>
      <c r="AB913" s="1" t="str">
        <f t="shared" si="463"/>
        <v xml:space="preserve">  000</v>
      </c>
      <c r="AC913" s="1" t="str">
        <f t="shared" si="442"/>
        <v xml:space="preserve">   000</v>
      </c>
      <c r="AD913" s="1" t="str">
        <f t="shared" si="443"/>
        <v xml:space="preserve"> </v>
      </c>
      <c r="AE913" s="1" t="str">
        <f t="shared" si="464"/>
        <v xml:space="preserve">  </v>
      </c>
      <c r="AF913" s="1" t="str">
        <f t="shared" si="444"/>
        <v xml:space="preserve">   </v>
      </c>
      <c r="AG913" s="1" t="str">
        <f t="shared" si="445"/>
        <v xml:space="preserve">  00</v>
      </c>
      <c r="AH913" s="1" t="str">
        <f t="shared" si="446"/>
        <v xml:space="preserve">  0</v>
      </c>
      <c r="AI913" s="1" t="str">
        <f t="shared" si="447"/>
        <v xml:space="preserve">  </v>
      </c>
      <c r="AJ913" s="1" t="str">
        <f t="shared" si="448"/>
        <v xml:space="preserve">   0</v>
      </c>
      <c r="AK913" s="1" t="str">
        <f t="shared" si="449"/>
        <v xml:space="preserve">   00</v>
      </c>
      <c r="AL913" s="1" t="str">
        <f t="shared" si="450"/>
        <v xml:space="preserve">   </v>
      </c>
      <c r="AM913" s="1" t="str">
        <f t="shared" si="451"/>
        <v xml:space="preserve">    00</v>
      </c>
      <c r="AN913" s="1" t="str">
        <f t="shared" si="465"/>
        <v xml:space="preserve">    0</v>
      </c>
      <c r="AO913" s="1" t="str">
        <f t="shared" si="452"/>
        <v xml:space="preserve">    </v>
      </c>
      <c r="AP913" s="1" t="str">
        <f t="shared" si="453"/>
        <v>0</v>
      </c>
      <c r="AQ913" s="1">
        <f t="shared" si="454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5"/>
        <v/>
      </c>
      <c r="Q914" s="17" t="str">
        <f t="shared" si="456"/>
        <v xml:space="preserve"> </v>
      </c>
      <c r="R914" s="17" t="str">
        <f t="shared" si="457"/>
        <v>00</v>
      </c>
      <c r="S914" s="17" t="str">
        <f t="shared" si="458"/>
        <v xml:space="preserve"> 00</v>
      </c>
      <c r="T914" s="17" t="str">
        <f t="shared" si="438"/>
        <v xml:space="preserve">  00</v>
      </c>
      <c r="U914" s="4">
        <f t="shared" si="459"/>
        <v>0</v>
      </c>
      <c r="V914" s="17" t="str">
        <f t="shared" si="460"/>
        <v xml:space="preserve"> 0</v>
      </c>
      <c r="W914" s="17" t="str">
        <f t="shared" si="439"/>
        <v xml:space="preserve">  0</v>
      </c>
      <c r="X914" s="1" t="str">
        <f t="shared" si="461"/>
        <v>0 00000</v>
      </c>
      <c r="Y914" s="1" t="str">
        <f t="shared" si="462"/>
        <v xml:space="preserve"> 0 00000</v>
      </c>
      <c r="Z914" s="1" t="str">
        <f t="shared" si="440"/>
        <v xml:space="preserve">  0 00000</v>
      </c>
      <c r="AA914" s="1" t="str">
        <f t="shared" si="441"/>
        <v xml:space="preserve"> 000</v>
      </c>
      <c r="AB914" s="1" t="str">
        <f t="shared" si="463"/>
        <v xml:space="preserve">  000</v>
      </c>
      <c r="AC914" s="1" t="str">
        <f t="shared" si="442"/>
        <v xml:space="preserve">   000</v>
      </c>
      <c r="AD914" s="1" t="str">
        <f t="shared" si="443"/>
        <v xml:space="preserve"> </v>
      </c>
      <c r="AE914" s="1" t="str">
        <f t="shared" si="464"/>
        <v xml:space="preserve">  </v>
      </c>
      <c r="AF914" s="1" t="str">
        <f t="shared" si="444"/>
        <v xml:space="preserve">   </v>
      </c>
      <c r="AG914" s="1" t="str">
        <f t="shared" si="445"/>
        <v xml:space="preserve">  00</v>
      </c>
      <c r="AH914" s="1" t="str">
        <f t="shared" si="446"/>
        <v xml:space="preserve">  0</v>
      </c>
      <c r="AI914" s="1" t="str">
        <f t="shared" si="447"/>
        <v xml:space="preserve">  </v>
      </c>
      <c r="AJ914" s="1" t="str">
        <f t="shared" si="448"/>
        <v xml:space="preserve">   0</v>
      </c>
      <c r="AK914" s="1" t="str">
        <f t="shared" si="449"/>
        <v xml:space="preserve">   00</v>
      </c>
      <c r="AL914" s="1" t="str">
        <f t="shared" si="450"/>
        <v xml:space="preserve">   </v>
      </c>
      <c r="AM914" s="1" t="str">
        <f t="shared" si="451"/>
        <v xml:space="preserve">    00</v>
      </c>
      <c r="AN914" s="1" t="str">
        <f t="shared" si="465"/>
        <v xml:space="preserve">    0</v>
      </c>
      <c r="AO914" s="1" t="str">
        <f t="shared" si="452"/>
        <v xml:space="preserve">    </v>
      </c>
      <c r="AP914" s="1" t="str">
        <f t="shared" si="453"/>
        <v>0</v>
      </c>
      <c r="AQ914" s="1">
        <f t="shared" si="454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5"/>
        <v/>
      </c>
      <c r="Q915" s="17" t="str">
        <f t="shared" si="456"/>
        <v xml:space="preserve"> </v>
      </c>
      <c r="R915" s="17" t="str">
        <f t="shared" si="457"/>
        <v>00</v>
      </c>
      <c r="S915" s="17" t="str">
        <f t="shared" si="458"/>
        <v xml:space="preserve"> 00</v>
      </c>
      <c r="T915" s="17" t="str">
        <f t="shared" si="438"/>
        <v xml:space="preserve">  00</v>
      </c>
      <c r="U915" s="4">
        <f t="shared" si="459"/>
        <v>0</v>
      </c>
      <c r="V915" s="17" t="str">
        <f t="shared" si="460"/>
        <v xml:space="preserve"> 0</v>
      </c>
      <c r="W915" s="17" t="str">
        <f t="shared" si="439"/>
        <v xml:space="preserve">  0</v>
      </c>
      <c r="X915" s="1" t="str">
        <f t="shared" si="461"/>
        <v>0 00000</v>
      </c>
      <c r="Y915" s="1" t="str">
        <f t="shared" si="462"/>
        <v xml:space="preserve"> 0 00000</v>
      </c>
      <c r="Z915" s="1" t="str">
        <f t="shared" si="440"/>
        <v xml:space="preserve">  0 00000</v>
      </c>
      <c r="AA915" s="1" t="str">
        <f t="shared" si="441"/>
        <v xml:space="preserve"> 000</v>
      </c>
      <c r="AB915" s="1" t="str">
        <f t="shared" si="463"/>
        <v xml:space="preserve">  000</v>
      </c>
      <c r="AC915" s="1" t="str">
        <f t="shared" si="442"/>
        <v xml:space="preserve">   000</v>
      </c>
      <c r="AD915" s="1" t="str">
        <f t="shared" si="443"/>
        <v xml:space="preserve"> </v>
      </c>
      <c r="AE915" s="1" t="str">
        <f t="shared" si="464"/>
        <v xml:space="preserve">  </v>
      </c>
      <c r="AF915" s="1" t="str">
        <f t="shared" si="444"/>
        <v xml:space="preserve">   </v>
      </c>
      <c r="AG915" s="1" t="str">
        <f t="shared" si="445"/>
        <v xml:space="preserve">  00</v>
      </c>
      <c r="AH915" s="1" t="str">
        <f t="shared" si="446"/>
        <v xml:space="preserve">  0</v>
      </c>
      <c r="AI915" s="1" t="str">
        <f t="shared" si="447"/>
        <v xml:space="preserve">  </v>
      </c>
      <c r="AJ915" s="1" t="str">
        <f t="shared" si="448"/>
        <v xml:space="preserve">   0</v>
      </c>
      <c r="AK915" s="1" t="str">
        <f t="shared" si="449"/>
        <v xml:space="preserve">   00</v>
      </c>
      <c r="AL915" s="1" t="str">
        <f t="shared" si="450"/>
        <v xml:space="preserve">   </v>
      </c>
      <c r="AM915" s="1" t="str">
        <f t="shared" si="451"/>
        <v xml:space="preserve">    00</v>
      </c>
      <c r="AN915" s="1" t="str">
        <f t="shared" si="465"/>
        <v xml:space="preserve">    0</v>
      </c>
      <c r="AO915" s="1" t="str">
        <f t="shared" si="452"/>
        <v xml:space="preserve">    </v>
      </c>
      <c r="AP915" s="1" t="str">
        <f t="shared" si="453"/>
        <v>0</v>
      </c>
      <c r="AQ915" s="1">
        <f t="shared" si="454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5"/>
        <v/>
      </c>
      <c r="Q916" s="17" t="str">
        <f t="shared" si="456"/>
        <v xml:space="preserve"> </v>
      </c>
      <c r="R916" s="17" t="str">
        <f t="shared" si="457"/>
        <v>00</v>
      </c>
      <c r="S916" s="17" t="str">
        <f t="shared" si="458"/>
        <v xml:space="preserve"> 00</v>
      </c>
      <c r="T916" s="17" t="str">
        <f t="shared" si="438"/>
        <v xml:space="preserve">  00</v>
      </c>
      <c r="U916" s="4">
        <f t="shared" si="459"/>
        <v>0</v>
      </c>
      <c r="V916" s="17" t="str">
        <f t="shared" si="460"/>
        <v xml:space="preserve"> 0</v>
      </c>
      <c r="W916" s="17" t="str">
        <f t="shared" si="439"/>
        <v xml:space="preserve">  0</v>
      </c>
      <c r="X916" s="1" t="str">
        <f t="shared" si="461"/>
        <v>0 00000</v>
      </c>
      <c r="Y916" s="1" t="str">
        <f t="shared" si="462"/>
        <v xml:space="preserve"> 0 00000</v>
      </c>
      <c r="Z916" s="1" t="str">
        <f t="shared" si="440"/>
        <v xml:space="preserve">  0 00000</v>
      </c>
      <c r="AA916" s="1" t="str">
        <f t="shared" si="441"/>
        <v xml:space="preserve"> 000</v>
      </c>
      <c r="AB916" s="1" t="str">
        <f t="shared" si="463"/>
        <v xml:space="preserve">  000</v>
      </c>
      <c r="AC916" s="1" t="str">
        <f t="shared" si="442"/>
        <v xml:space="preserve">   000</v>
      </c>
      <c r="AD916" s="1" t="str">
        <f t="shared" si="443"/>
        <v xml:space="preserve"> </v>
      </c>
      <c r="AE916" s="1" t="str">
        <f t="shared" si="464"/>
        <v xml:space="preserve">  </v>
      </c>
      <c r="AF916" s="1" t="str">
        <f t="shared" si="444"/>
        <v xml:space="preserve">   </v>
      </c>
      <c r="AG916" s="1" t="str">
        <f t="shared" si="445"/>
        <v xml:space="preserve">  00</v>
      </c>
      <c r="AH916" s="1" t="str">
        <f t="shared" si="446"/>
        <v xml:space="preserve">  0</v>
      </c>
      <c r="AI916" s="1" t="str">
        <f t="shared" si="447"/>
        <v xml:space="preserve">  </v>
      </c>
      <c r="AJ916" s="1" t="str">
        <f t="shared" si="448"/>
        <v xml:space="preserve">   0</v>
      </c>
      <c r="AK916" s="1" t="str">
        <f t="shared" si="449"/>
        <v xml:space="preserve">   00</v>
      </c>
      <c r="AL916" s="1" t="str">
        <f t="shared" si="450"/>
        <v xml:space="preserve">   </v>
      </c>
      <c r="AM916" s="1" t="str">
        <f t="shared" si="451"/>
        <v xml:space="preserve">    00</v>
      </c>
      <c r="AN916" s="1" t="str">
        <f t="shared" si="465"/>
        <v xml:space="preserve">    0</v>
      </c>
      <c r="AO916" s="1" t="str">
        <f t="shared" si="452"/>
        <v xml:space="preserve">    </v>
      </c>
      <c r="AP916" s="1" t="str">
        <f t="shared" si="453"/>
        <v>0</v>
      </c>
      <c r="AQ916" s="1">
        <f t="shared" si="454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5"/>
        <v/>
      </c>
      <c r="Q917" s="17" t="str">
        <f t="shared" si="456"/>
        <v xml:space="preserve"> </v>
      </c>
      <c r="R917" s="17" t="str">
        <f t="shared" si="457"/>
        <v>00</v>
      </c>
      <c r="S917" s="17" t="str">
        <f t="shared" si="458"/>
        <v xml:space="preserve"> 00</v>
      </c>
      <c r="T917" s="17" t="str">
        <f t="shared" si="438"/>
        <v xml:space="preserve">  00</v>
      </c>
      <c r="U917" s="4">
        <f t="shared" si="459"/>
        <v>0</v>
      </c>
      <c r="V917" s="17" t="str">
        <f t="shared" si="460"/>
        <v xml:space="preserve"> 0</v>
      </c>
      <c r="W917" s="17" t="str">
        <f t="shared" si="439"/>
        <v xml:space="preserve">  0</v>
      </c>
      <c r="X917" s="1" t="str">
        <f t="shared" si="461"/>
        <v>0 00000</v>
      </c>
      <c r="Y917" s="1" t="str">
        <f t="shared" si="462"/>
        <v xml:space="preserve"> 0 00000</v>
      </c>
      <c r="Z917" s="1" t="str">
        <f t="shared" si="440"/>
        <v xml:space="preserve">  0 00000</v>
      </c>
      <c r="AA917" s="1" t="str">
        <f t="shared" si="441"/>
        <v xml:space="preserve"> 000</v>
      </c>
      <c r="AB917" s="1" t="str">
        <f t="shared" si="463"/>
        <v xml:space="preserve">  000</v>
      </c>
      <c r="AC917" s="1" t="str">
        <f t="shared" si="442"/>
        <v xml:space="preserve">   000</v>
      </c>
      <c r="AD917" s="1" t="str">
        <f t="shared" si="443"/>
        <v xml:space="preserve"> </v>
      </c>
      <c r="AE917" s="1" t="str">
        <f t="shared" si="464"/>
        <v xml:space="preserve">  </v>
      </c>
      <c r="AF917" s="1" t="str">
        <f t="shared" si="444"/>
        <v xml:space="preserve">   </v>
      </c>
      <c r="AG917" s="1" t="str">
        <f t="shared" si="445"/>
        <v xml:space="preserve">  00</v>
      </c>
      <c r="AH917" s="1" t="str">
        <f t="shared" si="446"/>
        <v xml:space="preserve">  0</v>
      </c>
      <c r="AI917" s="1" t="str">
        <f t="shared" si="447"/>
        <v xml:space="preserve">  </v>
      </c>
      <c r="AJ917" s="1" t="str">
        <f t="shared" si="448"/>
        <v xml:space="preserve">   0</v>
      </c>
      <c r="AK917" s="1" t="str">
        <f t="shared" si="449"/>
        <v xml:space="preserve">   00</v>
      </c>
      <c r="AL917" s="1" t="str">
        <f t="shared" si="450"/>
        <v xml:space="preserve">   </v>
      </c>
      <c r="AM917" s="1" t="str">
        <f t="shared" si="451"/>
        <v xml:space="preserve">    00</v>
      </c>
      <c r="AN917" s="1" t="str">
        <f t="shared" si="465"/>
        <v xml:space="preserve">    0</v>
      </c>
      <c r="AO917" s="1" t="str">
        <f t="shared" si="452"/>
        <v xml:space="preserve">    </v>
      </c>
      <c r="AP917" s="1" t="str">
        <f t="shared" si="453"/>
        <v>0</v>
      </c>
      <c r="AQ917" s="1">
        <f t="shared" si="454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5"/>
        <v/>
      </c>
      <c r="Q918" s="17" t="str">
        <f t="shared" si="456"/>
        <v xml:space="preserve"> </v>
      </c>
      <c r="R918" s="17" t="str">
        <f t="shared" si="457"/>
        <v>00</v>
      </c>
      <c r="S918" s="17" t="str">
        <f t="shared" si="458"/>
        <v xml:space="preserve"> 00</v>
      </c>
      <c r="T918" s="17" t="str">
        <f t="shared" si="438"/>
        <v xml:space="preserve">  00</v>
      </c>
      <c r="U918" s="4">
        <f t="shared" si="459"/>
        <v>0</v>
      </c>
      <c r="V918" s="17" t="str">
        <f t="shared" si="460"/>
        <v xml:space="preserve"> 0</v>
      </c>
      <c r="W918" s="17" t="str">
        <f t="shared" si="439"/>
        <v xml:space="preserve">  0</v>
      </c>
      <c r="X918" s="1" t="str">
        <f t="shared" si="461"/>
        <v>0 00000</v>
      </c>
      <c r="Y918" s="1" t="str">
        <f t="shared" si="462"/>
        <v xml:space="preserve"> 0 00000</v>
      </c>
      <c r="Z918" s="1" t="str">
        <f t="shared" si="440"/>
        <v xml:space="preserve">  0 00000</v>
      </c>
      <c r="AA918" s="1" t="str">
        <f t="shared" si="441"/>
        <v xml:space="preserve"> 000</v>
      </c>
      <c r="AB918" s="1" t="str">
        <f t="shared" si="463"/>
        <v xml:space="preserve">  000</v>
      </c>
      <c r="AC918" s="1" t="str">
        <f t="shared" si="442"/>
        <v xml:space="preserve">   000</v>
      </c>
      <c r="AD918" s="1" t="str">
        <f t="shared" si="443"/>
        <v xml:space="preserve"> </v>
      </c>
      <c r="AE918" s="1" t="str">
        <f t="shared" si="464"/>
        <v xml:space="preserve">  </v>
      </c>
      <c r="AF918" s="1" t="str">
        <f t="shared" si="444"/>
        <v xml:space="preserve">   </v>
      </c>
      <c r="AG918" s="1" t="str">
        <f t="shared" si="445"/>
        <v xml:space="preserve">  00</v>
      </c>
      <c r="AH918" s="1" t="str">
        <f t="shared" si="446"/>
        <v xml:space="preserve">  0</v>
      </c>
      <c r="AI918" s="1" t="str">
        <f t="shared" si="447"/>
        <v xml:space="preserve">  </v>
      </c>
      <c r="AJ918" s="1" t="str">
        <f t="shared" si="448"/>
        <v xml:space="preserve">   0</v>
      </c>
      <c r="AK918" s="1" t="str">
        <f t="shared" si="449"/>
        <v xml:space="preserve">   00</v>
      </c>
      <c r="AL918" s="1" t="str">
        <f t="shared" si="450"/>
        <v xml:space="preserve">   </v>
      </c>
      <c r="AM918" s="1" t="str">
        <f t="shared" si="451"/>
        <v xml:space="preserve">    00</v>
      </c>
      <c r="AN918" s="1" t="str">
        <f t="shared" si="465"/>
        <v xml:space="preserve">    0</v>
      </c>
      <c r="AO918" s="1" t="str">
        <f t="shared" si="452"/>
        <v xml:space="preserve">    </v>
      </c>
      <c r="AP918" s="1" t="str">
        <f t="shared" si="453"/>
        <v>0</v>
      </c>
      <c r="AQ918" s="1">
        <f t="shared" si="454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5"/>
        <v/>
      </c>
      <c r="Q919" s="17" t="str">
        <f t="shared" si="456"/>
        <v xml:space="preserve"> </v>
      </c>
      <c r="R919" s="17" t="str">
        <f t="shared" si="457"/>
        <v>00</v>
      </c>
      <c r="S919" s="17" t="str">
        <f t="shared" si="458"/>
        <v xml:space="preserve"> 00</v>
      </c>
      <c r="T919" s="17" t="str">
        <f t="shared" si="438"/>
        <v xml:space="preserve">  00</v>
      </c>
      <c r="U919" s="4">
        <f t="shared" si="459"/>
        <v>0</v>
      </c>
      <c r="V919" s="17" t="str">
        <f t="shared" si="460"/>
        <v xml:space="preserve"> 0</v>
      </c>
      <c r="W919" s="17" t="str">
        <f t="shared" si="439"/>
        <v xml:space="preserve">  0</v>
      </c>
      <c r="X919" s="1" t="str">
        <f t="shared" si="461"/>
        <v>0 00000</v>
      </c>
      <c r="Y919" s="1" t="str">
        <f t="shared" si="462"/>
        <v xml:space="preserve"> 0 00000</v>
      </c>
      <c r="Z919" s="1" t="str">
        <f t="shared" si="440"/>
        <v xml:space="preserve">  0 00000</v>
      </c>
      <c r="AA919" s="1" t="str">
        <f t="shared" si="441"/>
        <v xml:space="preserve"> 000</v>
      </c>
      <c r="AB919" s="1" t="str">
        <f t="shared" si="463"/>
        <v xml:space="preserve">  000</v>
      </c>
      <c r="AC919" s="1" t="str">
        <f t="shared" si="442"/>
        <v xml:space="preserve">   000</v>
      </c>
      <c r="AD919" s="1" t="str">
        <f t="shared" si="443"/>
        <v xml:space="preserve"> </v>
      </c>
      <c r="AE919" s="1" t="str">
        <f t="shared" si="464"/>
        <v xml:space="preserve">  </v>
      </c>
      <c r="AF919" s="1" t="str">
        <f t="shared" si="444"/>
        <v xml:space="preserve">   </v>
      </c>
      <c r="AG919" s="1" t="str">
        <f t="shared" si="445"/>
        <v xml:space="preserve">  00</v>
      </c>
      <c r="AH919" s="1" t="str">
        <f t="shared" si="446"/>
        <v xml:space="preserve">  0</v>
      </c>
      <c r="AI919" s="1" t="str">
        <f t="shared" si="447"/>
        <v xml:space="preserve">  </v>
      </c>
      <c r="AJ919" s="1" t="str">
        <f t="shared" si="448"/>
        <v xml:space="preserve">   0</v>
      </c>
      <c r="AK919" s="1" t="str">
        <f t="shared" si="449"/>
        <v xml:space="preserve">   00</v>
      </c>
      <c r="AL919" s="1" t="str">
        <f t="shared" si="450"/>
        <v xml:space="preserve">   </v>
      </c>
      <c r="AM919" s="1" t="str">
        <f t="shared" si="451"/>
        <v xml:space="preserve">    00</v>
      </c>
      <c r="AN919" s="1" t="str">
        <f t="shared" si="465"/>
        <v xml:space="preserve">    0</v>
      </c>
      <c r="AO919" s="1" t="str">
        <f t="shared" si="452"/>
        <v xml:space="preserve">    </v>
      </c>
      <c r="AP919" s="1" t="str">
        <f t="shared" si="453"/>
        <v>0</v>
      </c>
      <c r="AQ919" s="1">
        <f t="shared" si="454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5"/>
        <v/>
      </c>
      <c r="Q920" s="17" t="str">
        <f t="shared" si="456"/>
        <v xml:space="preserve"> </v>
      </c>
      <c r="R920" s="17" t="str">
        <f t="shared" si="457"/>
        <v>00</v>
      </c>
      <c r="S920" s="17" t="str">
        <f t="shared" si="458"/>
        <v xml:space="preserve"> 00</v>
      </c>
      <c r="T920" s="17" t="str">
        <f t="shared" si="438"/>
        <v xml:space="preserve">  00</v>
      </c>
      <c r="U920" s="4">
        <f t="shared" si="459"/>
        <v>0</v>
      </c>
      <c r="V920" s="17" t="str">
        <f t="shared" si="460"/>
        <v xml:space="preserve"> 0</v>
      </c>
      <c r="W920" s="17" t="str">
        <f t="shared" si="439"/>
        <v xml:space="preserve">  0</v>
      </c>
      <c r="X920" s="1" t="str">
        <f t="shared" si="461"/>
        <v>0 00000</v>
      </c>
      <c r="Y920" s="1" t="str">
        <f t="shared" si="462"/>
        <v xml:space="preserve"> 0 00000</v>
      </c>
      <c r="Z920" s="1" t="str">
        <f t="shared" si="440"/>
        <v xml:space="preserve">  0 00000</v>
      </c>
      <c r="AA920" s="1" t="str">
        <f t="shared" si="441"/>
        <v xml:space="preserve"> 000</v>
      </c>
      <c r="AB920" s="1" t="str">
        <f t="shared" si="463"/>
        <v xml:space="preserve">  000</v>
      </c>
      <c r="AC920" s="1" t="str">
        <f t="shared" si="442"/>
        <v xml:space="preserve">   000</v>
      </c>
      <c r="AD920" s="1" t="str">
        <f t="shared" si="443"/>
        <v xml:space="preserve"> </v>
      </c>
      <c r="AE920" s="1" t="str">
        <f t="shared" si="464"/>
        <v xml:space="preserve">  </v>
      </c>
      <c r="AF920" s="1" t="str">
        <f t="shared" si="444"/>
        <v xml:space="preserve">   </v>
      </c>
      <c r="AG920" s="1" t="str">
        <f t="shared" si="445"/>
        <v xml:space="preserve">  00</v>
      </c>
      <c r="AH920" s="1" t="str">
        <f t="shared" si="446"/>
        <v xml:space="preserve">  0</v>
      </c>
      <c r="AI920" s="1" t="str">
        <f t="shared" si="447"/>
        <v xml:space="preserve">  </v>
      </c>
      <c r="AJ920" s="1" t="str">
        <f t="shared" si="448"/>
        <v xml:space="preserve">   0</v>
      </c>
      <c r="AK920" s="1" t="str">
        <f t="shared" si="449"/>
        <v xml:space="preserve">   00</v>
      </c>
      <c r="AL920" s="1" t="str">
        <f t="shared" si="450"/>
        <v xml:space="preserve">   </v>
      </c>
      <c r="AM920" s="1" t="str">
        <f t="shared" si="451"/>
        <v xml:space="preserve">    00</v>
      </c>
      <c r="AN920" s="1" t="str">
        <f t="shared" si="465"/>
        <v xml:space="preserve">    0</v>
      </c>
      <c r="AO920" s="1" t="str">
        <f t="shared" si="452"/>
        <v xml:space="preserve">    </v>
      </c>
      <c r="AP920" s="1" t="str">
        <f t="shared" si="453"/>
        <v>0</v>
      </c>
      <c r="AQ920" s="1">
        <f t="shared" si="454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5"/>
        <v/>
      </c>
      <c r="Q921" s="17" t="str">
        <f t="shared" si="456"/>
        <v xml:space="preserve"> </v>
      </c>
      <c r="R921" s="17" t="str">
        <f t="shared" si="457"/>
        <v>00</v>
      </c>
      <c r="S921" s="17" t="str">
        <f t="shared" si="458"/>
        <v xml:space="preserve"> 00</v>
      </c>
      <c r="T921" s="17" t="str">
        <f t="shared" si="438"/>
        <v xml:space="preserve">  00</v>
      </c>
      <c r="U921" s="4">
        <f t="shared" si="459"/>
        <v>0</v>
      </c>
      <c r="V921" s="17" t="str">
        <f t="shared" si="460"/>
        <v xml:space="preserve"> 0</v>
      </c>
      <c r="W921" s="17" t="str">
        <f t="shared" si="439"/>
        <v xml:space="preserve">  0</v>
      </c>
      <c r="X921" s="1" t="str">
        <f t="shared" si="461"/>
        <v>0 00000</v>
      </c>
      <c r="Y921" s="1" t="str">
        <f t="shared" si="462"/>
        <v xml:space="preserve"> 0 00000</v>
      </c>
      <c r="Z921" s="1" t="str">
        <f t="shared" si="440"/>
        <v xml:space="preserve">  0 00000</v>
      </c>
      <c r="AA921" s="1" t="str">
        <f t="shared" si="441"/>
        <v xml:space="preserve"> 000</v>
      </c>
      <c r="AB921" s="1" t="str">
        <f t="shared" si="463"/>
        <v xml:space="preserve">  000</v>
      </c>
      <c r="AC921" s="1" t="str">
        <f t="shared" si="442"/>
        <v xml:space="preserve">   000</v>
      </c>
      <c r="AD921" s="1" t="str">
        <f t="shared" si="443"/>
        <v xml:space="preserve"> </v>
      </c>
      <c r="AE921" s="1" t="str">
        <f t="shared" si="464"/>
        <v xml:space="preserve">  </v>
      </c>
      <c r="AF921" s="1" t="str">
        <f t="shared" si="444"/>
        <v xml:space="preserve">   </v>
      </c>
      <c r="AG921" s="1" t="str">
        <f t="shared" si="445"/>
        <v xml:space="preserve">  00</v>
      </c>
      <c r="AH921" s="1" t="str">
        <f t="shared" si="446"/>
        <v xml:space="preserve">  0</v>
      </c>
      <c r="AI921" s="1" t="str">
        <f t="shared" si="447"/>
        <v xml:space="preserve">  </v>
      </c>
      <c r="AJ921" s="1" t="str">
        <f t="shared" si="448"/>
        <v xml:space="preserve">   0</v>
      </c>
      <c r="AK921" s="1" t="str">
        <f t="shared" si="449"/>
        <v xml:space="preserve">   00</v>
      </c>
      <c r="AL921" s="1" t="str">
        <f t="shared" si="450"/>
        <v xml:space="preserve">   </v>
      </c>
      <c r="AM921" s="1" t="str">
        <f t="shared" si="451"/>
        <v xml:space="preserve">    00</v>
      </c>
      <c r="AN921" s="1" t="str">
        <f t="shared" si="465"/>
        <v xml:space="preserve">    0</v>
      </c>
      <c r="AO921" s="1" t="str">
        <f t="shared" si="452"/>
        <v xml:space="preserve">    </v>
      </c>
      <c r="AP921" s="1" t="str">
        <f t="shared" si="453"/>
        <v>0</v>
      </c>
      <c r="AQ921" s="1">
        <f t="shared" si="454"/>
        <v>0</v>
      </c>
    </row>
    <row r="922" spans="3:43" x14ac:dyDescent="0.2">
      <c r="C922" s="140"/>
      <c r="L922" s="47"/>
      <c r="M922" s="47"/>
      <c r="N922" s="115"/>
      <c r="P922" s="113" t="str">
        <f t="shared" si="455"/>
        <v/>
      </c>
      <c r="Q922" s="17" t="str">
        <f t="shared" si="456"/>
        <v xml:space="preserve"> </v>
      </c>
      <c r="R922" s="17" t="str">
        <f t="shared" si="457"/>
        <v>00</v>
      </c>
      <c r="S922" s="17" t="str">
        <f t="shared" si="458"/>
        <v xml:space="preserve"> 00</v>
      </c>
      <c r="T922" s="17" t="str">
        <f t="shared" si="438"/>
        <v xml:space="preserve">  00</v>
      </c>
      <c r="U922" s="4">
        <f t="shared" si="459"/>
        <v>0</v>
      </c>
      <c r="V922" s="17" t="str">
        <f t="shared" si="460"/>
        <v xml:space="preserve"> 0</v>
      </c>
      <c r="W922" s="17" t="str">
        <f t="shared" si="439"/>
        <v xml:space="preserve">  0</v>
      </c>
      <c r="X922" s="1" t="str">
        <f t="shared" si="461"/>
        <v>0 00000</v>
      </c>
      <c r="Y922" s="1" t="str">
        <f t="shared" si="462"/>
        <v xml:space="preserve"> 0 00000</v>
      </c>
      <c r="Z922" s="1" t="str">
        <f t="shared" si="440"/>
        <v xml:space="preserve">  0 00000</v>
      </c>
      <c r="AA922" s="1" t="str">
        <f t="shared" si="441"/>
        <v xml:space="preserve"> 000</v>
      </c>
      <c r="AB922" s="1" t="str">
        <f t="shared" si="463"/>
        <v xml:space="preserve">  000</v>
      </c>
      <c r="AC922" s="1" t="str">
        <f t="shared" si="442"/>
        <v xml:space="preserve">   000</v>
      </c>
      <c r="AD922" s="1" t="str">
        <f t="shared" si="443"/>
        <v xml:space="preserve"> </v>
      </c>
      <c r="AE922" s="1" t="str">
        <f t="shared" si="464"/>
        <v xml:space="preserve">  </v>
      </c>
      <c r="AF922" s="1" t="str">
        <f t="shared" si="444"/>
        <v xml:space="preserve">   </v>
      </c>
      <c r="AG922" s="1" t="str">
        <f t="shared" si="445"/>
        <v xml:space="preserve">  00</v>
      </c>
      <c r="AH922" s="1" t="str">
        <f t="shared" si="446"/>
        <v xml:space="preserve">  0</v>
      </c>
      <c r="AI922" s="1" t="str">
        <f t="shared" si="447"/>
        <v xml:space="preserve">  </v>
      </c>
      <c r="AJ922" s="1" t="str">
        <f t="shared" si="448"/>
        <v xml:space="preserve">   0</v>
      </c>
      <c r="AK922" s="1" t="str">
        <f t="shared" si="449"/>
        <v xml:space="preserve">   00</v>
      </c>
      <c r="AL922" s="1" t="str">
        <f t="shared" si="450"/>
        <v xml:space="preserve">   </v>
      </c>
      <c r="AM922" s="1" t="str">
        <f t="shared" si="451"/>
        <v xml:space="preserve">    00</v>
      </c>
      <c r="AN922" s="1" t="str">
        <f t="shared" si="465"/>
        <v xml:space="preserve">    0</v>
      </c>
      <c r="AO922" s="1" t="str">
        <f t="shared" si="452"/>
        <v xml:space="preserve">    </v>
      </c>
      <c r="AP922" s="1" t="str">
        <f t="shared" si="453"/>
        <v>0</v>
      </c>
      <c r="AQ922" s="1">
        <f t="shared" si="454"/>
        <v>0</v>
      </c>
    </row>
    <row r="923" spans="3:43" x14ac:dyDescent="0.2">
      <c r="C923" s="140"/>
      <c r="L923" s="47"/>
      <c r="M923" s="47"/>
      <c r="N923" s="115"/>
      <c r="P923" s="113" t="str">
        <f t="shared" si="455"/>
        <v/>
      </c>
      <c r="Q923" s="17" t="str">
        <f t="shared" si="456"/>
        <v xml:space="preserve"> </v>
      </c>
      <c r="R923" s="17" t="str">
        <f t="shared" si="457"/>
        <v>00</v>
      </c>
      <c r="S923" s="17" t="str">
        <f t="shared" si="458"/>
        <v xml:space="preserve"> 00</v>
      </c>
      <c r="T923" s="17" t="str">
        <f t="shared" si="438"/>
        <v xml:space="preserve">  00</v>
      </c>
      <c r="U923" s="4">
        <f t="shared" si="459"/>
        <v>0</v>
      </c>
      <c r="V923" s="17" t="str">
        <f t="shared" si="460"/>
        <v xml:space="preserve"> 0</v>
      </c>
      <c r="W923" s="17" t="str">
        <f t="shared" si="439"/>
        <v xml:space="preserve">  0</v>
      </c>
      <c r="X923" s="1" t="str">
        <f t="shared" si="461"/>
        <v>0 00000</v>
      </c>
      <c r="Y923" s="1" t="str">
        <f t="shared" si="462"/>
        <v xml:space="preserve"> 0 00000</v>
      </c>
      <c r="Z923" s="1" t="str">
        <f t="shared" si="440"/>
        <v xml:space="preserve">  0 00000</v>
      </c>
      <c r="AA923" s="1" t="str">
        <f t="shared" si="441"/>
        <v xml:space="preserve"> 000</v>
      </c>
      <c r="AB923" s="1" t="str">
        <f t="shared" si="463"/>
        <v xml:space="preserve">  000</v>
      </c>
      <c r="AC923" s="1" t="str">
        <f t="shared" si="442"/>
        <v xml:space="preserve">   000</v>
      </c>
      <c r="AD923" s="1" t="str">
        <f t="shared" si="443"/>
        <v xml:space="preserve"> </v>
      </c>
      <c r="AE923" s="1" t="str">
        <f t="shared" si="464"/>
        <v xml:space="preserve">  </v>
      </c>
      <c r="AF923" s="1" t="str">
        <f t="shared" si="444"/>
        <v xml:space="preserve">   </v>
      </c>
      <c r="AG923" s="1" t="str">
        <f t="shared" si="445"/>
        <v xml:space="preserve">  00</v>
      </c>
      <c r="AH923" s="1" t="str">
        <f t="shared" si="446"/>
        <v xml:space="preserve">  0</v>
      </c>
      <c r="AI923" s="1" t="str">
        <f t="shared" si="447"/>
        <v xml:space="preserve">  </v>
      </c>
      <c r="AJ923" s="1" t="str">
        <f t="shared" si="448"/>
        <v xml:space="preserve">   0</v>
      </c>
      <c r="AK923" s="1" t="str">
        <f t="shared" si="449"/>
        <v xml:space="preserve">   00</v>
      </c>
      <c r="AL923" s="1" t="str">
        <f t="shared" si="450"/>
        <v xml:space="preserve">   </v>
      </c>
      <c r="AM923" s="1" t="str">
        <f t="shared" si="451"/>
        <v xml:space="preserve">    00</v>
      </c>
      <c r="AN923" s="1" t="str">
        <f t="shared" si="465"/>
        <v xml:space="preserve">    0</v>
      </c>
      <c r="AO923" s="1" t="str">
        <f t="shared" si="452"/>
        <v xml:space="preserve">    </v>
      </c>
      <c r="AP923" s="1" t="str">
        <f t="shared" si="453"/>
        <v>0</v>
      </c>
      <c r="AQ923" s="1">
        <f t="shared" si="454"/>
        <v>0</v>
      </c>
    </row>
    <row r="924" spans="3:43" x14ac:dyDescent="0.2">
      <c r="C924" s="140"/>
      <c r="L924" s="47"/>
      <c r="M924" s="47"/>
      <c r="N924" s="115"/>
      <c r="P924" s="113" t="str">
        <f t="shared" si="455"/>
        <v/>
      </c>
      <c r="Q924" s="17" t="str">
        <f t="shared" si="456"/>
        <v xml:space="preserve"> </v>
      </c>
      <c r="R924" s="17" t="str">
        <f t="shared" si="457"/>
        <v>00</v>
      </c>
      <c r="S924" s="17" t="str">
        <f t="shared" si="458"/>
        <v xml:space="preserve"> 00</v>
      </c>
      <c r="T924" s="17" t="str">
        <f t="shared" si="438"/>
        <v xml:space="preserve">  00</v>
      </c>
      <c r="U924" s="4">
        <f t="shared" si="459"/>
        <v>0</v>
      </c>
      <c r="V924" s="17" t="str">
        <f t="shared" si="460"/>
        <v xml:space="preserve"> 0</v>
      </c>
      <c r="W924" s="17" t="str">
        <f t="shared" si="439"/>
        <v xml:space="preserve">  0</v>
      </c>
      <c r="X924" s="1" t="str">
        <f t="shared" si="461"/>
        <v>0 00000</v>
      </c>
      <c r="Y924" s="1" t="str">
        <f t="shared" si="462"/>
        <v xml:space="preserve"> 0 00000</v>
      </c>
      <c r="Z924" s="1" t="str">
        <f t="shared" si="440"/>
        <v xml:space="preserve">  0 00000</v>
      </c>
      <c r="AA924" s="1" t="str">
        <f t="shared" si="441"/>
        <v xml:space="preserve"> 000</v>
      </c>
      <c r="AB924" s="1" t="str">
        <f t="shared" si="463"/>
        <v xml:space="preserve">  000</v>
      </c>
      <c r="AC924" s="1" t="str">
        <f t="shared" si="442"/>
        <v xml:space="preserve">   000</v>
      </c>
      <c r="AD924" s="1" t="str">
        <f t="shared" si="443"/>
        <v xml:space="preserve"> </v>
      </c>
      <c r="AE924" s="1" t="str">
        <f t="shared" si="464"/>
        <v xml:space="preserve">  </v>
      </c>
      <c r="AF924" s="1" t="str">
        <f t="shared" si="444"/>
        <v xml:space="preserve">   </v>
      </c>
      <c r="AG924" s="1" t="str">
        <f t="shared" si="445"/>
        <v xml:space="preserve">  00</v>
      </c>
      <c r="AH924" s="1" t="str">
        <f t="shared" si="446"/>
        <v xml:space="preserve">  0</v>
      </c>
      <c r="AI924" s="1" t="str">
        <f t="shared" si="447"/>
        <v xml:space="preserve">  </v>
      </c>
      <c r="AJ924" s="1" t="str">
        <f t="shared" si="448"/>
        <v xml:space="preserve">   0</v>
      </c>
      <c r="AK924" s="1" t="str">
        <f t="shared" si="449"/>
        <v xml:space="preserve">   00</v>
      </c>
      <c r="AL924" s="1" t="str">
        <f t="shared" si="450"/>
        <v xml:space="preserve">   </v>
      </c>
      <c r="AM924" s="1" t="str">
        <f t="shared" si="451"/>
        <v xml:space="preserve">    00</v>
      </c>
      <c r="AN924" s="1" t="str">
        <f t="shared" si="465"/>
        <v xml:space="preserve">    0</v>
      </c>
      <c r="AO924" s="1" t="str">
        <f t="shared" si="452"/>
        <v xml:space="preserve">    </v>
      </c>
      <c r="AP924" s="1" t="str">
        <f t="shared" si="453"/>
        <v>0</v>
      </c>
      <c r="AQ924" s="1">
        <f t="shared" si="454"/>
        <v>0</v>
      </c>
    </row>
    <row r="925" spans="3:43" x14ac:dyDescent="0.2">
      <c r="C925" s="140"/>
      <c r="L925" s="47"/>
      <c r="M925" s="47"/>
      <c r="N925" s="115"/>
      <c r="P925" s="113" t="str">
        <f t="shared" si="455"/>
        <v/>
      </c>
      <c r="Q925" s="17" t="str">
        <f t="shared" si="456"/>
        <v xml:space="preserve"> </v>
      </c>
      <c r="R925" s="17" t="str">
        <f t="shared" si="457"/>
        <v>00</v>
      </c>
      <c r="S925" s="17" t="str">
        <f t="shared" si="458"/>
        <v xml:space="preserve"> 00</v>
      </c>
      <c r="T925" s="17" t="str">
        <f t="shared" si="438"/>
        <v xml:space="preserve">  00</v>
      </c>
      <c r="U925" s="4">
        <f t="shared" si="459"/>
        <v>0</v>
      </c>
      <c r="V925" s="17" t="str">
        <f t="shared" si="460"/>
        <v xml:space="preserve"> 0</v>
      </c>
      <c r="W925" s="17" t="str">
        <f t="shared" si="439"/>
        <v xml:space="preserve">  0</v>
      </c>
      <c r="X925" s="1" t="str">
        <f t="shared" si="461"/>
        <v>0 00000</v>
      </c>
      <c r="Y925" s="1" t="str">
        <f t="shared" si="462"/>
        <v xml:space="preserve"> 0 00000</v>
      </c>
      <c r="Z925" s="1" t="str">
        <f t="shared" si="440"/>
        <v xml:space="preserve">  0 00000</v>
      </c>
      <c r="AA925" s="1" t="str">
        <f t="shared" si="441"/>
        <v xml:space="preserve"> 000</v>
      </c>
      <c r="AB925" s="1" t="str">
        <f t="shared" si="463"/>
        <v xml:space="preserve">  000</v>
      </c>
      <c r="AC925" s="1" t="str">
        <f t="shared" si="442"/>
        <v xml:space="preserve">   000</v>
      </c>
      <c r="AD925" s="1" t="str">
        <f t="shared" si="443"/>
        <v xml:space="preserve"> </v>
      </c>
      <c r="AE925" s="1" t="str">
        <f t="shared" si="464"/>
        <v xml:space="preserve">  </v>
      </c>
      <c r="AF925" s="1" t="str">
        <f t="shared" si="444"/>
        <v xml:space="preserve">   </v>
      </c>
      <c r="AG925" s="1" t="str">
        <f t="shared" si="445"/>
        <v xml:space="preserve">  00</v>
      </c>
      <c r="AH925" s="1" t="str">
        <f t="shared" si="446"/>
        <v xml:space="preserve">  0</v>
      </c>
      <c r="AI925" s="1" t="str">
        <f t="shared" si="447"/>
        <v xml:space="preserve">  </v>
      </c>
      <c r="AJ925" s="1" t="str">
        <f t="shared" si="448"/>
        <v xml:space="preserve">   0</v>
      </c>
      <c r="AK925" s="1" t="str">
        <f t="shared" si="449"/>
        <v xml:space="preserve">   00</v>
      </c>
      <c r="AL925" s="1" t="str">
        <f t="shared" si="450"/>
        <v xml:space="preserve">   </v>
      </c>
      <c r="AM925" s="1" t="str">
        <f t="shared" si="451"/>
        <v xml:space="preserve">    00</v>
      </c>
      <c r="AN925" s="1" t="str">
        <f t="shared" si="465"/>
        <v xml:space="preserve">    0</v>
      </c>
      <c r="AO925" s="1" t="str">
        <f t="shared" si="452"/>
        <v xml:space="preserve">    </v>
      </c>
      <c r="AP925" s="1" t="str">
        <f t="shared" si="453"/>
        <v>0</v>
      </c>
      <c r="AQ925" s="1">
        <f t="shared" si="454"/>
        <v>0</v>
      </c>
    </row>
    <row r="926" spans="3:43" x14ac:dyDescent="0.2">
      <c r="C926" s="140"/>
      <c r="L926" s="47"/>
      <c r="M926" s="47"/>
      <c r="N926" s="115"/>
      <c r="P926" s="113" t="str">
        <f t="shared" si="455"/>
        <v/>
      </c>
      <c r="Q926" s="17" t="str">
        <f t="shared" si="456"/>
        <v xml:space="preserve"> </v>
      </c>
      <c r="R926" s="17" t="str">
        <f t="shared" si="457"/>
        <v>00</v>
      </c>
      <c r="S926" s="17" t="str">
        <f t="shared" si="458"/>
        <v xml:space="preserve"> 00</v>
      </c>
      <c r="T926" s="17" t="str">
        <f t="shared" si="438"/>
        <v xml:space="preserve">  00</v>
      </c>
      <c r="U926" s="4">
        <f t="shared" si="459"/>
        <v>0</v>
      </c>
      <c r="V926" s="17" t="str">
        <f t="shared" si="460"/>
        <v xml:space="preserve"> 0</v>
      </c>
      <c r="W926" s="17" t="str">
        <f t="shared" si="439"/>
        <v xml:space="preserve">  0</v>
      </c>
      <c r="X926" s="1" t="str">
        <f t="shared" si="461"/>
        <v>0 00000</v>
      </c>
      <c r="Y926" s="1" t="str">
        <f t="shared" si="462"/>
        <v xml:space="preserve"> 0 00000</v>
      </c>
      <c r="Z926" s="1" t="str">
        <f t="shared" si="440"/>
        <v xml:space="preserve">  0 00000</v>
      </c>
      <c r="AA926" s="1" t="str">
        <f t="shared" si="441"/>
        <v xml:space="preserve"> 000</v>
      </c>
      <c r="AB926" s="1" t="str">
        <f t="shared" si="463"/>
        <v xml:space="preserve">  000</v>
      </c>
      <c r="AC926" s="1" t="str">
        <f t="shared" si="442"/>
        <v xml:space="preserve">   000</v>
      </c>
      <c r="AD926" s="1" t="str">
        <f t="shared" si="443"/>
        <v xml:space="preserve"> </v>
      </c>
      <c r="AE926" s="1" t="str">
        <f t="shared" si="464"/>
        <v xml:space="preserve">  </v>
      </c>
      <c r="AF926" s="1" t="str">
        <f t="shared" si="444"/>
        <v xml:space="preserve">   </v>
      </c>
      <c r="AG926" s="1" t="str">
        <f t="shared" si="445"/>
        <v xml:space="preserve">  00</v>
      </c>
      <c r="AH926" s="1" t="str">
        <f t="shared" si="446"/>
        <v xml:space="preserve">  0</v>
      </c>
      <c r="AI926" s="1" t="str">
        <f t="shared" si="447"/>
        <v xml:space="preserve">  </v>
      </c>
      <c r="AJ926" s="1" t="str">
        <f t="shared" si="448"/>
        <v xml:space="preserve">   0</v>
      </c>
      <c r="AK926" s="1" t="str">
        <f t="shared" si="449"/>
        <v xml:space="preserve">   00</v>
      </c>
      <c r="AL926" s="1" t="str">
        <f t="shared" si="450"/>
        <v xml:space="preserve">   </v>
      </c>
      <c r="AM926" s="1" t="str">
        <f t="shared" si="451"/>
        <v xml:space="preserve">    00</v>
      </c>
      <c r="AN926" s="1" t="str">
        <f t="shared" si="465"/>
        <v xml:space="preserve">    0</v>
      </c>
      <c r="AO926" s="1" t="str">
        <f t="shared" si="452"/>
        <v xml:space="preserve">    </v>
      </c>
      <c r="AP926" s="1" t="str">
        <f t="shared" si="453"/>
        <v>0</v>
      </c>
      <c r="AQ926" s="1">
        <f t="shared" si="454"/>
        <v>0</v>
      </c>
    </row>
    <row r="927" spans="3:43" x14ac:dyDescent="0.2">
      <c r="C927" s="140"/>
      <c r="L927" s="47"/>
      <c r="M927" s="47"/>
      <c r="N927" s="115"/>
      <c r="P927" s="113" t="str">
        <f t="shared" si="455"/>
        <v/>
      </c>
      <c r="Q927" s="17" t="str">
        <f t="shared" si="456"/>
        <v xml:space="preserve"> </v>
      </c>
      <c r="R927" s="17" t="str">
        <f t="shared" si="457"/>
        <v>00</v>
      </c>
      <c r="S927" s="17" t="str">
        <f t="shared" si="458"/>
        <v xml:space="preserve"> 00</v>
      </c>
      <c r="T927" s="17" t="str">
        <f t="shared" si="438"/>
        <v xml:space="preserve">  00</v>
      </c>
      <c r="U927" s="4">
        <f t="shared" si="459"/>
        <v>0</v>
      </c>
      <c r="V927" s="17" t="str">
        <f t="shared" si="460"/>
        <v xml:space="preserve"> 0</v>
      </c>
      <c r="W927" s="17" t="str">
        <f t="shared" si="439"/>
        <v xml:space="preserve">  0</v>
      </c>
      <c r="X927" s="1" t="str">
        <f t="shared" si="461"/>
        <v>0 00000</v>
      </c>
      <c r="Y927" s="1" t="str">
        <f t="shared" si="462"/>
        <v xml:space="preserve"> 0 00000</v>
      </c>
      <c r="Z927" s="1" t="str">
        <f t="shared" si="440"/>
        <v xml:space="preserve">  0 00000</v>
      </c>
      <c r="AA927" s="1" t="str">
        <f t="shared" si="441"/>
        <v xml:space="preserve"> 000</v>
      </c>
      <c r="AB927" s="1" t="str">
        <f t="shared" si="463"/>
        <v xml:space="preserve">  000</v>
      </c>
      <c r="AC927" s="1" t="str">
        <f t="shared" si="442"/>
        <v xml:space="preserve">   000</v>
      </c>
      <c r="AD927" s="1" t="str">
        <f t="shared" si="443"/>
        <v xml:space="preserve"> </v>
      </c>
      <c r="AE927" s="1" t="str">
        <f t="shared" si="464"/>
        <v xml:space="preserve">  </v>
      </c>
      <c r="AF927" s="1" t="str">
        <f t="shared" si="444"/>
        <v xml:space="preserve">   </v>
      </c>
      <c r="AG927" s="1" t="str">
        <f t="shared" si="445"/>
        <v xml:space="preserve">  00</v>
      </c>
      <c r="AH927" s="1" t="str">
        <f t="shared" si="446"/>
        <v xml:space="preserve">  0</v>
      </c>
      <c r="AI927" s="1" t="str">
        <f t="shared" si="447"/>
        <v xml:space="preserve">  </v>
      </c>
      <c r="AJ927" s="1" t="str">
        <f t="shared" si="448"/>
        <v xml:space="preserve">   0</v>
      </c>
      <c r="AK927" s="1" t="str">
        <f t="shared" si="449"/>
        <v xml:space="preserve">   00</v>
      </c>
      <c r="AL927" s="1" t="str">
        <f t="shared" si="450"/>
        <v xml:space="preserve">   </v>
      </c>
      <c r="AM927" s="1" t="str">
        <f t="shared" si="451"/>
        <v xml:space="preserve">    00</v>
      </c>
      <c r="AN927" s="1" t="str">
        <f t="shared" si="465"/>
        <v xml:space="preserve">    0</v>
      </c>
      <c r="AO927" s="1" t="str">
        <f t="shared" si="452"/>
        <v xml:space="preserve">    </v>
      </c>
      <c r="AP927" s="1" t="str">
        <f t="shared" si="453"/>
        <v>0</v>
      </c>
      <c r="AQ927" s="1">
        <f t="shared" si="454"/>
        <v>0</v>
      </c>
    </row>
    <row r="928" spans="3:43" x14ac:dyDescent="0.2">
      <c r="C928" s="140"/>
      <c r="L928" s="47"/>
      <c r="M928" s="47"/>
      <c r="N928" s="115"/>
      <c r="P928" s="113" t="str">
        <f t="shared" si="455"/>
        <v/>
      </c>
      <c r="Q928" s="17" t="str">
        <f t="shared" si="456"/>
        <v xml:space="preserve"> </v>
      </c>
      <c r="R928" s="17" t="str">
        <f t="shared" si="457"/>
        <v>00</v>
      </c>
      <c r="S928" s="17" t="str">
        <f t="shared" si="458"/>
        <v xml:space="preserve"> 00</v>
      </c>
      <c r="T928" s="17" t="str">
        <f t="shared" ref="T928:T991" si="466">Q928&amp;" "&amp;R928</f>
        <v xml:space="preserve">  00</v>
      </c>
      <c r="U928" s="4">
        <f t="shared" si="459"/>
        <v>0</v>
      </c>
      <c r="V928" s="17" t="str">
        <f t="shared" si="460"/>
        <v xml:space="preserve"> 0</v>
      </c>
      <c r="W928" s="17" t="str">
        <f t="shared" ref="W928:W991" si="467">Q928&amp;" "&amp;U928</f>
        <v xml:space="preserve">  0</v>
      </c>
      <c r="X928" s="1" t="str">
        <f t="shared" si="461"/>
        <v>0 00000</v>
      </c>
      <c r="Y928" s="1" t="str">
        <f t="shared" si="462"/>
        <v xml:space="preserve"> 0 00000</v>
      </c>
      <c r="Z928" s="1" t="str">
        <f t="shared" ref="Z928:Z991" si="468">Q928&amp;" "&amp;X928</f>
        <v xml:space="preserve">  0 00000</v>
      </c>
      <c r="AA928" s="1" t="str">
        <f t="shared" ref="AA928:AA991" si="469">E928&amp;" "&amp;F928&amp;LEFT(G928,2)&amp;"000"</f>
        <v xml:space="preserve"> 000</v>
      </c>
      <c r="AB928" s="1" t="str">
        <f t="shared" si="463"/>
        <v xml:space="preserve">  000</v>
      </c>
      <c r="AC928" s="1" t="str">
        <f t="shared" ref="AC928:AC991" si="470">Q928&amp;" "&amp;AA928</f>
        <v xml:space="preserve">   000</v>
      </c>
      <c r="AD928" s="1" t="str">
        <f t="shared" ref="AD928:AD991" si="471">E928&amp;" "&amp;F928&amp;G928</f>
        <v xml:space="preserve"> </v>
      </c>
      <c r="AE928" s="1" t="str">
        <f t="shared" si="464"/>
        <v xml:space="preserve">  </v>
      </c>
      <c r="AF928" s="1" t="str">
        <f t="shared" ref="AF928:AF991" si="472">Q928&amp;" "&amp;AD928</f>
        <v xml:space="preserve">   </v>
      </c>
      <c r="AG928" s="1" t="str">
        <f t="shared" si="445"/>
        <v xml:space="preserve">  00</v>
      </c>
      <c r="AH928" s="1" t="str">
        <f t="shared" si="446"/>
        <v xml:space="preserve">  0</v>
      </c>
      <c r="AI928" s="1" t="str">
        <f t="shared" si="447"/>
        <v xml:space="preserve">  </v>
      </c>
      <c r="AJ928" s="1" t="str">
        <f t="shared" si="448"/>
        <v xml:space="preserve">   0</v>
      </c>
      <c r="AK928" s="1" t="str">
        <f t="shared" si="449"/>
        <v xml:space="preserve">   00</v>
      </c>
      <c r="AL928" s="1" t="str">
        <f t="shared" si="450"/>
        <v xml:space="preserve">   </v>
      </c>
      <c r="AM928" s="1" t="str">
        <f t="shared" si="451"/>
        <v xml:space="preserve">    00</v>
      </c>
      <c r="AN928" s="1" t="str">
        <f t="shared" si="465"/>
        <v xml:space="preserve">    0</v>
      </c>
      <c r="AO928" s="1" t="str">
        <f t="shared" si="452"/>
        <v xml:space="preserve">    </v>
      </c>
      <c r="AP928" s="1" t="str">
        <f t="shared" si="453"/>
        <v>0</v>
      </c>
      <c r="AQ928" s="1">
        <f t="shared" si="454"/>
        <v>0</v>
      </c>
    </row>
    <row r="929" spans="3:43" x14ac:dyDescent="0.2">
      <c r="C929" s="140"/>
      <c r="L929" s="47"/>
      <c r="M929" s="47"/>
      <c r="N929" s="115"/>
      <c r="P929" s="113" t="str">
        <f t="shared" si="455"/>
        <v/>
      </c>
      <c r="Q929" s="17" t="str">
        <f t="shared" si="456"/>
        <v xml:space="preserve"> </v>
      </c>
      <c r="R929" s="17" t="str">
        <f t="shared" si="457"/>
        <v>00</v>
      </c>
      <c r="S929" s="17" t="str">
        <f t="shared" si="458"/>
        <v xml:space="preserve"> 00</v>
      </c>
      <c r="T929" s="17" t="str">
        <f t="shared" si="466"/>
        <v xml:space="preserve">  00</v>
      </c>
      <c r="U929" s="4">
        <f t="shared" si="459"/>
        <v>0</v>
      </c>
      <c r="V929" s="17" t="str">
        <f t="shared" si="460"/>
        <v xml:space="preserve"> 0</v>
      </c>
      <c r="W929" s="17" t="str">
        <f t="shared" si="467"/>
        <v xml:space="preserve">  0</v>
      </c>
      <c r="X929" s="1" t="str">
        <f t="shared" si="461"/>
        <v>0 00000</v>
      </c>
      <c r="Y929" s="1" t="str">
        <f t="shared" si="462"/>
        <v xml:space="preserve"> 0 00000</v>
      </c>
      <c r="Z929" s="1" t="str">
        <f t="shared" si="468"/>
        <v xml:space="preserve">  0 00000</v>
      </c>
      <c r="AA929" s="1" t="str">
        <f t="shared" si="469"/>
        <v xml:space="preserve"> 000</v>
      </c>
      <c r="AB929" s="1" t="str">
        <f t="shared" si="463"/>
        <v xml:space="preserve">  000</v>
      </c>
      <c r="AC929" s="1" t="str">
        <f t="shared" si="470"/>
        <v xml:space="preserve">   000</v>
      </c>
      <c r="AD929" s="1" t="str">
        <f t="shared" si="471"/>
        <v xml:space="preserve"> </v>
      </c>
      <c r="AE929" s="1" t="str">
        <f t="shared" si="464"/>
        <v xml:space="preserve">  </v>
      </c>
      <c r="AF929" s="1" t="str">
        <f t="shared" si="472"/>
        <v xml:space="preserve">   </v>
      </c>
      <c r="AG929" s="1" t="str">
        <f t="shared" si="445"/>
        <v xml:space="preserve">  00</v>
      </c>
      <c r="AH929" s="1" t="str">
        <f t="shared" si="446"/>
        <v xml:space="preserve">  0</v>
      </c>
      <c r="AI929" s="1" t="str">
        <f t="shared" si="447"/>
        <v xml:space="preserve">  </v>
      </c>
      <c r="AJ929" s="1" t="str">
        <f t="shared" si="448"/>
        <v xml:space="preserve">   0</v>
      </c>
      <c r="AK929" s="1" t="str">
        <f t="shared" si="449"/>
        <v xml:space="preserve">   00</v>
      </c>
      <c r="AL929" s="1" t="str">
        <f t="shared" si="450"/>
        <v xml:space="preserve">   </v>
      </c>
      <c r="AM929" s="1" t="str">
        <f t="shared" si="451"/>
        <v xml:space="preserve">    00</v>
      </c>
      <c r="AN929" s="1" t="str">
        <f t="shared" si="465"/>
        <v xml:space="preserve">    0</v>
      </c>
      <c r="AO929" s="1" t="str">
        <f t="shared" si="452"/>
        <v xml:space="preserve">    </v>
      </c>
      <c r="AP929" s="1" t="str">
        <f t="shared" si="453"/>
        <v>0</v>
      </c>
      <c r="AQ929" s="1">
        <f t="shared" si="454"/>
        <v>0</v>
      </c>
    </row>
    <row r="930" spans="3:43" x14ac:dyDescent="0.2">
      <c r="C930" s="140"/>
      <c r="L930" s="47"/>
      <c r="M930" s="47"/>
      <c r="N930" s="115"/>
      <c r="P930" s="113" t="str">
        <f t="shared" si="455"/>
        <v/>
      </c>
      <c r="Q930" s="17" t="str">
        <f t="shared" si="456"/>
        <v xml:space="preserve"> </v>
      </c>
      <c r="R930" s="17" t="str">
        <f t="shared" si="457"/>
        <v>00</v>
      </c>
      <c r="S930" s="17" t="str">
        <f t="shared" si="458"/>
        <v xml:space="preserve"> 00</v>
      </c>
      <c r="T930" s="17" t="str">
        <f t="shared" si="466"/>
        <v xml:space="preserve">  00</v>
      </c>
      <c r="U930" s="4">
        <f t="shared" si="459"/>
        <v>0</v>
      </c>
      <c r="V930" s="17" t="str">
        <f t="shared" si="460"/>
        <v xml:space="preserve"> 0</v>
      </c>
      <c r="W930" s="17" t="str">
        <f t="shared" si="467"/>
        <v xml:space="preserve">  0</v>
      </c>
      <c r="X930" s="1" t="str">
        <f t="shared" si="461"/>
        <v>0 00000</v>
      </c>
      <c r="Y930" s="1" t="str">
        <f t="shared" si="462"/>
        <v xml:space="preserve"> 0 00000</v>
      </c>
      <c r="Z930" s="1" t="str">
        <f t="shared" si="468"/>
        <v xml:space="preserve">  0 00000</v>
      </c>
      <c r="AA930" s="1" t="str">
        <f t="shared" si="469"/>
        <v xml:space="preserve"> 000</v>
      </c>
      <c r="AB930" s="1" t="str">
        <f t="shared" si="463"/>
        <v xml:space="preserve">  000</v>
      </c>
      <c r="AC930" s="1" t="str">
        <f t="shared" si="470"/>
        <v xml:space="preserve">   000</v>
      </c>
      <c r="AD930" s="1" t="str">
        <f t="shared" si="471"/>
        <v xml:space="preserve"> </v>
      </c>
      <c r="AE930" s="1" t="str">
        <f t="shared" si="464"/>
        <v xml:space="preserve">  </v>
      </c>
      <c r="AF930" s="1" t="str">
        <f t="shared" si="472"/>
        <v xml:space="preserve">   </v>
      </c>
      <c r="AG930" s="1" t="str">
        <f t="shared" si="445"/>
        <v xml:space="preserve">  00</v>
      </c>
      <c r="AH930" s="1" t="str">
        <f t="shared" si="446"/>
        <v xml:space="preserve">  0</v>
      </c>
      <c r="AI930" s="1" t="str">
        <f t="shared" si="447"/>
        <v xml:space="preserve">  </v>
      </c>
      <c r="AJ930" s="1" t="str">
        <f t="shared" si="448"/>
        <v xml:space="preserve">   0</v>
      </c>
      <c r="AK930" s="1" t="str">
        <f t="shared" si="449"/>
        <v xml:space="preserve">   00</v>
      </c>
      <c r="AL930" s="1" t="str">
        <f t="shared" si="450"/>
        <v xml:space="preserve">   </v>
      </c>
      <c r="AM930" s="1" t="str">
        <f t="shared" si="451"/>
        <v xml:space="preserve">    00</v>
      </c>
      <c r="AN930" s="1" t="str">
        <f t="shared" si="465"/>
        <v xml:space="preserve">    0</v>
      </c>
      <c r="AO930" s="1" t="str">
        <f t="shared" si="452"/>
        <v xml:space="preserve">    </v>
      </c>
      <c r="AP930" s="1" t="str">
        <f t="shared" si="453"/>
        <v>0</v>
      </c>
      <c r="AQ930" s="1">
        <f t="shared" si="454"/>
        <v>0</v>
      </c>
    </row>
    <row r="931" spans="3:43" x14ac:dyDescent="0.2">
      <c r="C931" s="140"/>
      <c r="L931" s="47"/>
      <c r="M931" s="47"/>
      <c r="N931" s="115"/>
      <c r="P931" s="113" t="str">
        <f t="shared" si="455"/>
        <v/>
      </c>
      <c r="Q931" s="17" t="str">
        <f t="shared" si="456"/>
        <v xml:space="preserve"> </v>
      </c>
      <c r="R931" s="17" t="str">
        <f t="shared" si="457"/>
        <v>00</v>
      </c>
      <c r="S931" s="17" t="str">
        <f t="shared" si="458"/>
        <v xml:space="preserve"> 00</v>
      </c>
      <c r="T931" s="17" t="str">
        <f t="shared" si="466"/>
        <v xml:space="preserve">  00</v>
      </c>
      <c r="U931" s="4">
        <f t="shared" si="459"/>
        <v>0</v>
      </c>
      <c r="V931" s="17" t="str">
        <f t="shared" si="460"/>
        <v xml:space="preserve"> 0</v>
      </c>
      <c r="W931" s="17" t="str">
        <f t="shared" si="467"/>
        <v xml:space="preserve">  0</v>
      </c>
      <c r="X931" s="1" t="str">
        <f t="shared" si="461"/>
        <v>0 00000</v>
      </c>
      <c r="Y931" s="1" t="str">
        <f t="shared" si="462"/>
        <v xml:space="preserve"> 0 00000</v>
      </c>
      <c r="Z931" s="1" t="str">
        <f t="shared" si="468"/>
        <v xml:space="preserve">  0 00000</v>
      </c>
      <c r="AA931" s="1" t="str">
        <f t="shared" si="469"/>
        <v xml:space="preserve"> 000</v>
      </c>
      <c r="AB931" s="1" t="str">
        <f t="shared" si="463"/>
        <v xml:space="preserve">  000</v>
      </c>
      <c r="AC931" s="1" t="str">
        <f t="shared" si="470"/>
        <v xml:space="preserve">   000</v>
      </c>
      <c r="AD931" s="1" t="str">
        <f t="shared" si="471"/>
        <v xml:space="preserve"> </v>
      </c>
      <c r="AE931" s="1" t="str">
        <f t="shared" si="464"/>
        <v xml:space="preserve">  </v>
      </c>
      <c r="AF931" s="1" t="str">
        <f t="shared" si="472"/>
        <v xml:space="preserve">   </v>
      </c>
      <c r="AG931" s="1" t="str">
        <f t="shared" si="445"/>
        <v xml:space="preserve">  00</v>
      </c>
      <c r="AH931" s="1" t="str">
        <f t="shared" si="446"/>
        <v xml:space="preserve">  0</v>
      </c>
      <c r="AI931" s="1" t="str">
        <f t="shared" si="447"/>
        <v xml:space="preserve">  </v>
      </c>
      <c r="AJ931" s="1" t="str">
        <f t="shared" si="448"/>
        <v xml:space="preserve">   0</v>
      </c>
      <c r="AK931" s="1" t="str">
        <f t="shared" si="449"/>
        <v xml:space="preserve">   00</v>
      </c>
      <c r="AL931" s="1" t="str">
        <f t="shared" si="450"/>
        <v xml:space="preserve">   </v>
      </c>
      <c r="AM931" s="1" t="str">
        <f t="shared" si="451"/>
        <v xml:space="preserve">    00</v>
      </c>
      <c r="AN931" s="1" t="str">
        <f t="shared" si="465"/>
        <v xml:space="preserve">    0</v>
      </c>
      <c r="AO931" s="1" t="str">
        <f t="shared" si="452"/>
        <v xml:space="preserve">    </v>
      </c>
      <c r="AP931" s="1" t="str">
        <f t="shared" si="453"/>
        <v>0</v>
      </c>
      <c r="AQ931" s="1">
        <f t="shared" si="454"/>
        <v>0</v>
      </c>
    </row>
    <row r="932" spans="3:43" x14ac:dyDescent="0.2">
      <c r="C932" s="140"/>
      <c r="L932" s="47"/>
      <c r="M932" s="47"/>
      <c r="N932" s="115"/>
      <c r="P932" s="113" t="str">
        <f t="shared" si="455"/>
        <v/>
      </c>
      <c r="Q932" s="17" t="str">
        <f t="shared" si="456"/>
        <v xml:space="preserve"> </v>
      </c>
      <c r="R932" s="17" t="str">
        <f t="shared" si="457"/>
        <v>00</v>
      </c>
      <c r="S932" s="17" t="str">
        <f t="shared" si="458"/>
        <v xml:space="preserve"> 00</v>
      </c>
      <c r="T932" s="17" t="str">
        <f t="shared" si="466"/>
        <v xml:space="preserve">  00</v>
      </c>
      <c r="U932" s="4">
        <f t="shared" si="459"/>
        <v>0</v>
      </c>
      <c r="V932" s="17" t="str">
        <f t="shared" si="460"/>
        <v xml:space="preserve"> 0</v>
      </c>
      <c r="W932" s="17" t="str">
        <f t="shared" si="467"/>
        <v xml:space="preserve">  0</v>
      </c>
      <c r="X932" s="1" t="str">
        <f t="shared" si="461"/>
        <v>0 00000</v>
      </c>
      <c r="Y932" s="1" t="str">
        <f t="shared" si="462"/>
        <v xml:space="preserve"> 0 00000</v>
      </c>
      <c r="Z932" s="1" t="str">
        <f t="shared" si="468"/>
        <v xml:space="preserve">  0 00000</v>
      </c>
      <c r="AA932" s="1" t="str">
        <f t="shared" si="469"/>
        <v xml:space="preserve"> 000</v>
      </c>
      <c r="AB932" s="1" t="str">
        <f t="shared" si="463"/>
        <v xml:space="preserve">  000</v>
      </c>
      <c r="AC932" s="1" t="str">
        <f t="shared" si="470"/>
        <v xml:space="preserve">   000</v>
      </c>
      <c r="AD932" s="1" t="str">
        <f t="shared" si="471"/>
        <v xml:space="preserve"> </v>
      </c>
      <c r="AE932" s="1" t="str">
        <f t="shared" si="464"/>
        <v xml:space="preserve">  </v>
      </c>
      <c r="AF932" s="1" t="str">
        <f t="shared" si="472"/>
        <v xml:space="preserve">   </v>
      </c>
      <c r="AG932" s="1" t="str">
        <f t="shared" si="445"/>
        <v xml:space="preserve">  00</v>
      </c>
      <c r="AH932" s="1" t="str">
        <f t="shared" si="446"/>
        <v xml:space="preserve">  0</v>
      </c>
      <c r="AI932" s="1" t="str">
        <f t="shared" si="447"/>
        <v xml:space="preserve">  </v>
      </c>
      <c r="AJ932" s="1" t="str">
        <f t="shared" si="448"/>
        <v xml:space="preserve">   0</v>
      </c>
      <c r="AK932" s="1" t="str">
        <f t="shared" si="449"/>
        <v xml:space="preserve">   00</v>
      </c>
      <c r="AL932" s="1" t="str">
        <f t="shared" si="450"/>
        <v xml:space="preserve">   </v>
      </c>
      <c r="AM932" s="1" t="str">
        <f t="shared" si="451"/>
        <v xml:space="preserve">    00</v>
      </c>
      <c r="AN932" s="1" t="str">
        <f t="shared" si="465"/>
        <v xml:space="preserve">    0</v>
      </c>
      <c r="AO932" s="1" t="str">
        <f t="shared" si="452"/>
        <v xml:space="preserve">    </v>
      </c>
      <c r="AP932" s="1" t="str">
        <f t="shared" si="453"/>
        <v>0</v>
      </c>
      <c r="AQ932" s="1">
        <f t="shared" si="454"/>
        <v>0</v>
      </c>
    </row>
    <row r="933" spans="3:43" x14ac:dyDescent="0.2">
      <c r="C933" s="140"/>
      <c r="L933" s="47"/>
      <c r="M933" s="47"/>
      <c r="N933" s="115"/>
      <c r="P933" s="113" t="str">
        <f t="shared" si="455"/>
        <v/>
      </c>
      <c r="Q933" s="17" t="str">
        <f t="shared" si="456"/>
        <v xml:space="preserve"> </v>
      </c>
      <c r="R933" s="17" t="str">
        <f t="shared" si="457"/>
        <v>00</v>
      </c>
      <c r="S933" s="17" t="str">
        <f t="shared" si="458"/>
        <v xml:space="preserve"> 00</v>
      </c>
      <c r="T933" s="17" t="str">
        <f t="shared" si="466"/>
        <v xml:space="preserve">  00</v>
      </c>
      <c r="U933" s="4">
        <f t="shared" si="459"/>
        <v>0</v>
      </c>
      <c r="V933" s="17" t="str">
        <f t="shared" si="460"/>
        <v xml:space="preserve"> 0</v>
      </c>
      <c r="W933" s="17" t="str">
        <f t="shared" si="467"/>
        <v xml:space="preserve">  0</v>
      </c>
      <c r="X933" s="1" t="str">
        <f t="shared" si="461"/>
        <v>0 00000</v>
      </c>
      <c r="Y933" s="1" t="str">
        <f t="shared" si="462"/>
        <v xml:space="preserve"> 0 00000</v>
      </c>
      <c r="Z933" s="1" t="str">
        <f t="shared" si="468"/>
        <v xml:space="preserve">  0 00000</v>
      </c>
      <c r="AA933" s="1" t="str">
        <f t="shared" si="469"/>
        <v xml:space="preserve"> 000</v>
      </c>
      <c r="AB933" s="1" t="str">
        <f t="shared" si="463"/>
        <v xml:space="preserve">  000</v>
      </c>
      <c r="AC933" s="1" t="str">
        <f t="shared" si="470"/>
        <v xml:space="preserve">   000</v>
      </c>
      <c r="AD933" s="1" t="str">
        <f t="shared" si="471"/>
        <v xml:space="preserve"> </v>
      </c>
      <c r="AE933" s="1" t="str">
        <f t="shared" si="464"/>
        <v xml:space="preserve">  </v>
      </c>
      <c r="AF933" s="1" t="str">
        <f t="shared" si="472"/>
        <v xml:space="preserve">   </v>
      </c>
      <c r="AG933" s="1" t="str">
        <f t="shared" si="445"/>
        <v xml:space="preserve">  00</v>
      </c>
      <c r="AH933" s="1" t="str">
        <f t="shared" si="446"/>
        <v xml:space="preserve">  0</v>
      </c>
      <c r="AI933" s="1" t="str">
        <f t="shared" si="447"/>
        <v xml:space="preserve">  </v>
      </c>
      <c r="AJ933" s="1" t="str">
        <f t="shared" si="448"/>
        <v xml:space="preserve">   0</v>
      </c>
      <c r="AK933" s="1" t="str">
        <f t="shared" si="449"/>
        <v xml:space="preserve">   00</v>
      </c>
      <c r="AL933" s="1" t="str">
        <f t="shared" si="450"/>
        <v xml:space="preserve">   </v>
      </c>
      <c r="AM933" s="1" t="str">
        <f t="shared" si="451"/>
        <v xml:space="preserve">    00</v>
      </c>
      <c r="AN933" s="1" t="str">
        <f t="shared" si="465"/>
        <v xml:space="preserve">    0</v>
      </c>
      <c r="AO933" s="1" t="str">
        <f t="shared" si="452"/>
        <v xml:space="preserve">    </v>
      </c>
      <c r="AP933" s="1" t="str">
        <f t="shared" si="453"/>
        <v>0</v>
      </c>
      <c r="AQ933" s="1">
        <f t="shared" si="454"/>
        <v>0</v>
      </c>
    </row>
    <row r="934" spans="3:43" x14ac:dyDescent="0.2">
      <c r="C934" s="140"/>
      <c r="L934" s="47"/>
      <c r="M934" s="47"/>
      <c r="N934" s="115"/>
      <c r="P934" s="113" t="str">
        <f t="shared" si="455"/>
        <v/>
      </c>
      <c r="Q934" s="17" t="str">
        <f t="shared" si="456"/>
        <v xml:space="preserve"> </v>
      </c>
      <c r="R934" s="17" t="str">
        <f t="shared" si="457"/>
        <v>00</v>
      </c>
      <c r="S934" s="17" t="str">
        <f t="shared" si="458"/>
        <v xml:space="preserve"> 00</v>
      </c>
      <c r="T934" s="17" t="str">
        <f t="shared" si="466"/>
        <v xml:space="preserve">  00</v>
      </c>
      <c r="U934" s="4">
        <f t="shared" si="459"/>
        <v>0</v>
      </c>
      <c r="V934" s="17" t="str">
        <f t="shared" si="460"/>
        <v xml:space="preserve"> 0</v>
      </c>
      <c r="W934" s="17" t="str">
        <f t="shared" si="467"/>
        <v xml:space="preserve">  0</v>
      </c>
      <c r="X934" s="1" t="str">
        <f t="shared" si="461"/>
        <v>0 00000</v>
      </c>
      <c r="Y934" s="1" t="str">
        <f t="shared" si="462"/>
        <v xml:space="preserve"> 0 00000</v>
      </c>
      <c r="Z934" s="1" t="str">
        <f t="shared" si="468"/>
        <v xml:space="preserve">  0 00000</v>
      </c>
      <c r="AA934" s="1" t="str">
        <f t="shared" si="469"/>
        <v xml:space="preserve"> 000</v>
      </c>
      <c r="AB934" s="1" t="str">
        <f t="shared" si="463"/>
        <v xml:space="preserve">  000</v>
      </c>
      <c r="AC934" s="1" t="str">
        <f t="shared" si="470"/>
        <v xml:space="preserve">   000</v>
      </c>
      <c r="AD934" s="1" t="str">
        <f t="shared" si="471"/>
        <v xml:space="preserve"> </v>
      </c>
      <c r="AE934" s="1" t="str">
        <f t="shared" si="464"/>
        <v xml:space="preserve">  </v>
      </c>
      <c r="AF934" s="1" t="str">
        <f t="shared" si="472"/>
        <v xml:space="preserve">   </v>
      </c>
      <c r="AG934" s="1" t="str">
        <f t="shared" si="445"/>
        <v xml:space="preserve">  00</v>
      </c>
      <c r="AH934" s="1" t="str">
        <f t="shared" si="446"/>
        <v xml:space="preserve">  0</v>
      </c>
      <c r="AI934" s="1" t="str">
        <f t="shared" si="447"/>
        <v xml:space="preserve">  </v>
      </c>
      <c r="AJ934" s="1" t="str">
        <f t="shared" si="448"/>
        <v xml:space="preserve">   0</v>
      </c>
      <c r="AK934" s="1" t="str">
        <f t="shared" si="449"/>
        <v xml:space="preserve">   00</v>
      </c>
      <c r="AL934" s="1" t="str">
        <f t="shared" si="450"/>
        <v xml:space="preserve">   </v>
      </c>
      <c r="AM934" s="1" t="str">
        <f t="shared" si="451"/>
        <v xml:space="preserve">    00</v>
      </c>
      <c r="AN934" s="1" t="str">
        <f t="shared" si="465"/>
        <v xml:space="preserve">    0</v>
      </c>
      <c r="AO934" s="1" t="str">
        <f t="shared" si="452"/>
        <v xml:space="preserve">    </v>
      </c>
      <c r="AP934" s="1" t="str">
        <f t="shared" si="453"/>
        <v>0</v>
      </c>
      <c r="AQ934" s="1">
        <f t="shared" si="454"/>
        <v>0</v>
      </c>
    </row>
    <row r="935" spans="3:43" x14ac:dyDescent="0.2">
      <c r="C935" s="140"/>
      <c r="L935" s="47"/>
      <c r="M935" s="47"/>
      <c r="N935" s="115"/>
      <c r="P935" s="113" t="str">
        <f t="shared" si="455"/>
        <v/>
      </c>
      <c r="Q935" s="17" t="str">
        <f t="shared" si="456"/>
        <v xml:space="preserve"> </v>
      </c>
      <c r="R935" s="17" t="str">
        <f t="shared" si="457"/>
        <v>00</v>
      </c>
      <c r="S935" s="17" t="str">
        <f t="shared" si="458"/>
        <v xml:space="preserve"> 00</v>
      </c>
      <c r="T935" s="17" t="str">
        <f t="shared" si="466"/>
        <v xml:space="preserve">  00</v>
      </c>
      <c r="U935" s="4">
        <f t="shared" si="459"/>
        <v>0</v>
      </c>
      <c r="V935" s="17" t="str">
        <f t="shared" si="460"/>
        <v xml:space="preserve"> 0</v>
      </c>
      <c r="W935" s="17" t="str">
        <f t="shared" si="467"/>
        <v xml:space="preserve">  0</v>
      </c>
      <c r="X935" s="1" t="str">
        <f t="shared" si="461"/>
        <v>0 00000</v>
      </c>
      <c r="Y935" s="1" t="str">
        <f t="shared" si="462"/>
        <v xml:space="preserve"> 0 00000</v>
      </c>
      <c r="Z935" s="1" t="str">
        <f t="shared" si="468"/>
        <v xml:space="preserve">  0 00000</v>
      </c>
      <c r="AA935" s="1" t="str">
        <f t="shared" si="469"/>
        <v xml:space="preserve"> 000</v>
      </c>
      <c r="AB935" s="1" t="str">
        <f t="shared" si="463"/>
        <v xml:space="preserve">  000</v>
      </c>
      <c r="AC935" s="1" t="str">
        <f t="shared" si="470"/>
        <v xml:space="preserve">   000</v>
      </c>
      <c r="AD935" s="1" t="str">
        <f t="shared" si="471"/>
        <v xml:space="preserve"> </v>
      </c>
      <c r="AE935" s="1" t="str">
        <f t="shared" si="464"/>
        <v xml:space="preserve">  </v>
      </c>
      <c r="AF935" s="1" t="str">
        <f t="shared" si="472"/>
        <v xml:space="preserve">   </v>
      </c>
      <c r="AG935" s="1" t="str">
        <f t="shared" si="445"/>
        <v xml:space="preserve">  00</v>
      </c>
      <c r="AH935" s="1" t="str">
        <f t="shared" si="446"/>
        <v xml:space="preserve">  0</v>
      </c>
      <c r="AI935" s="1" t="str">
        <f t="shared" si="447"/>
        <v xml:space="preserve">  </v>
      </c>
      <c r="AJ935" s="1" t="str">
        <f t="shared" si="448"/>
        <v xml:space="preserve">   0</v>
      </c>
      <c r="AK935" s="1" t="str">
        <f t="shared" si="449"/>
        <v xml:space="preserve">   00</v>
      </c>
      <c r="AL935" s="1" t="str">
        <f t="shared" si="450"/>
        <v xml:space="preserve">   </v>
      </c>
      <c r="AM935" s="1" t="str">
        <f t="shared" si="451"/>
        <v xml:space="preserve">    00</v>
      </c>
      <c r="AN935" s="1" t="str">
        <f t="shared" si="465"/>
        <v xml:space="preserve">    0</v>
      </c>
      <c r="AO935" s="1" t="str">
        <f t="shared" si="452"/>
        <v xml:space="preserve">    </v>
      </c>
      <c r="AP935" s="1" t="str">
        <f t="shared" si="453"/>
        <v>0</v>
      </c>
      <c r="AQ935" s="1">
        <f t="shared" si="454"/>
        <v>0</v>
      </c>
    </row>
    <row r="936" spans="3:43" x14ac:dyDescent="0.2">
      <c r="C936" s="140"/>
      <c r="L936" s="47"/>
      <c r="M936" s="47"/>
      <c r="N936" s="115"/>
      <c r="P936" s="113" t="str">
        <f t="shared" si="455"/>
        <v/>
      </c>
      <c r="Q936" s="17" t="str">
        <f t="shared" si="456"/>
        <v xml:space="preserve"> </v>
      </c>
      <c r="R936" s="17" t="str">
        <f t="shared" si="457"/>
        <v>00</v>
      </c>
      <c r="S936" s="17" t="str">
        <f t="shared" si="458"/>
        <v xml:space="preserve"> 00</v>
      </c>
      <c r="T936" s="17" t="str">
        <f t="shared" si="466"/>
        <v xml:space="preserve">  00</v>
      </c>
      <c r="U936" s="4">
        <f t="shared" si="459"/>
        <v>0</v>
      </c>
      <c r="V936" s="17" t="str">
        <f t="shared" si="460"/>
        <v xml:space="preserve"> 0</v>
      </c>
      <c r="W936" s="17" t="str">
        <f t="shared" si="467"/>
        <v xml:space="preserve">  0</v>
      </c>
      <c r="X936" s="1" t="str">
        <f t="shared" si="461"/>
        <v>0 00000</v>
      </c>
      <c r="Y936" s="1" t="str">
        <f t="shared" si="462"/>
        <v xml:space="preserve"> 0 00000</v>
      </c>
      <c r="Z936" s="1" t="str">
        <f t="shared" si="468"/>
        <v xml:space="preserve">  0 00000</v>
      </c>
      <c r="AA936" s="1" t="str">
        <f t="shared" si="469"/>
        <v xml:space="preserve"> 000</v>
      </c>
      <c r="AB936" s="1" t="str">
        <f t="shared" si="463"/>
        <v xml:space="preserve">  000</v>
      </c>
      <c r="AC936" s="1" t="str">
        <f t="shared" si="470"/>
        <v xml:space="preserve">   000</v>
      </c>
      <c r="AD936" s="1" t="str">
        <f t="shared" si="471"/>
        <v xml:space="preserve"> </v>
      </c>
      <c r="AE936" s="1" t="str">
        <f t="shared" si="464"/>
        <v xml:space="preserve">  </v>
      </c>
      <c r="AF936" s="1" t="str">
        <f t="shared" si="472"/>
        <v xml:space="preserve">   </v>
      </c>
      <c r="AG936" s="1" t="str">
        <f t="shared" si="445"/>
        <v xml:space="preserve">  00</v>
      </c>
      <c r="AH936" s="1" t="str">
        <f t="shared" si="446"/>
        <v xml:space="preserve">  0</v>
      </c>
      <c r="AI936" s="1" t="str">
        <f t="shared" si="447"/>
        <v xml:space="preserve">  </v>
      </c>
      <c r="AJ936" s="1" t="str">
        <f t="shared" si="448"/>
        <v xml:space="preserve">   0</v>
      </c>
      <c r="AK936" s="1" t="str">
        <f t="shared" si="449"/>
        <v xml:space="preserve">   00</v>
      </c>
      <c r="AL936" s="1" t="str">
        <f t="shared" si="450"/>
        <v xml:space="preserve">   </v>
      </c>
      <c r="AM936" s="1" t="str">
        <f t="shared" si="451"/>
        <v xml:space="preserve">    00</v>
      </c>
      <c r="AN936" s="1" t="str">
        <f t="shared" si="465"/>
        <v xml:space="preserve">    0</v>
      </c>
      <c r="AO936" s="1" t="str">
        <f t="shared" si="452"/>
        <v xml:space="preserve">    </v>
      </c>
      <c r="AP936" s="1" t="str">
        <f t="shared" si="453"/>
        <v>0</v>
      </c>
      <c r="AQ936" s="1">
        <f t="shared" si="454"/>
        <v>0</v>
      </c>
    </row>
    <row r="937" spans="3:43" x14ac:dyDescent="0.2">
      <c r="C937" s="140"/>
      <c r="L937" s="47"/>
      <c r="M937" s="47"/>
      <c r="N937" s="115"/>
      <c r="P937" s="113" t="str">
        <f t="shared" si="455"/>
        <v/>
      </c>
      <c r="Q937" s="17" t="str">
        <f t="shared" si="456"/>
        <v xml:space="preserve"> </v>
      </c>
      <c r="R937" s="17" t="str">
        <f t="shared" si="457"/>
        <v>00</v>
      </c>
      <c r="S937" s="17" t="str">
        <f t="shared" si="458"/>
        <v xml:space="preserve"> 00</v>
      </c>
      <c r="T937" s="17" t="str">
        <f t="shared" si="466"/>
        <v xml:space="preserve">  00</v>
      </c>
      <c r="U937" s="4">
        <f t="shared" si="459"/>
        <v>0</v>
      </c>
      <c r="V937" s="17" t="str">
        <f t="shared" si="460"/>
        <v xml:space="preserve"> 0</v>
      </c>
      <c r="W937" s="17" t="str">
        <f t="shared" si="467"/>
        <v xml:space="preserve">  0</v>
      </c>
      <c r="X937" s="1" t="str">
        <f t="shared" si="461"/>
        <v>0 00000</v>
      </c>
      <c r="Y937" s="1" t="str">
        <f t="shared" si="462"/>
        <v xml:space="preserve"> 0 00000</v>
      </c>
      <c r="Z937" s="1" t="str">
        <f t="shared" si="468"/>
        <v xml:space="preserve">  0 00000</v>
      </c>
      <c r="AA937" s="1" t="str">
        <f t="shared" si="469"/>
        <v xml:space="preserve"> 000</v>
      </c>
      <c r="AB937" s="1" t="str">
        <f t="shared" si="463"/>
        <v xml:space="preserve">  000</v>
      </c>
      <c r="AC937" s="1" t="str">
        <f t="shared" si="470"/>
        <v xml:space="preserve">   000</v>
      </c>
      <c r="AD937" s="1" t="str">
        <f t="shared" si="471"/>
        <v xml:space="preserve"> </v>
      </c>
      <c r="AE937" s="1" t="str">
        <f t="shared" si="464"/>
        <v xml:space="preserve">  </v>
      </c>
      <c r="AF937" s="1" t="str">
        <f t="shared" si="472"/>
        <v xml:space="preserve">   </v>
      </c>
      <c r="AG937" s="1" t="str">
        <f t="shared" si="445"/>
        <v xml:space="preserve">  00</v>
      </c>
      <c r="AH937" s="1" t="str">
        <f t="shared" si="446"/>
        <v xml:space="preserve">  0</v>
      </c>
      <c r="AI937" s="1" t="str">
        <f t="shared" si="447"/>
        <v xml:space="preserve">  </v>
      </c>
      <c r="AJ937" s="1" t="str">
        <f t="shared" si="448"/>
        <v xml:space="preserve">   0</v>
      </c>
      <c r="AK937" s="1" t="str">
        <f t="shared" si="449"/>
        <v xml:space="preserve">   00</v>
      </c>
      <c r="AL937" s="1" t="str">
        <f t="shared" si="450"/>
        <v xml:space="preserve">   </v>
      </c>
      <c r="AM937" s="1" t="str">
        <f t="shared" si="451"/>
        <v xml:space="preserve">    00</v>
      </c>
      <c r="AN937" s="1" t="str">
        <f t="shared" si="465"/>
        <v xml:space="preserve">    0</v>
      </c>
      <c r="AO937" s="1" t="str">
        <f t="shared" si="452"/>
        <v xml:space="preserve">    </v>
      </c>
      <c r="AP937" s="1" t="str">
        <f t="shared" si="453"/>
        <v>0</v>
      </c>
      <c r="AQ937" s="1">
        <f t="shared" si="454"/>
        <v>0</v>
      </c>
    </row>
    <row r="938" spans="3:43" x14ac:dyDescent="0.2">
      <c r="C938" s="140"/>
      <c r="L938" s="47"/>
      <c r="M938" s="47"/>
      <c r="N938" s="115"/>
      <c r="P938" s="113" t="str">
        <f t="shared" si="455"/>
        <v/>
      </c>
      <c r="Q938" s="17" t="str">
        <f t="shared" si="456"/>
        <v xml:space="preserve"> </v>
      </c>
      <c r="R938" s="17" t="str">
        <f t="shared" si="457"/>
        <v>00</v>
      </c>
      <c r="S938" s="17" t="str">
        <f t="shared" si="458"/>
        <v xml:space="preserve"> 00</v>
      </c>
      <c r="T938" s="17" t="str">
        <f t="shared" si="466"/>
        <v xml:space="preserve">  00</v>
      </c>
      <c r="U938" s="4">
        <f t="shared" si="459"/>
        <v>0</v>
      </c>
      <c r="V938" s="17" t="str">
        <f t="shared" si="460"/>
        <v xml:space="preserve"> 0</v>
      </c>
      <c r="W938" s="17" t="str">
        <f t="shared" si="467"/>
        <v xml:space="preserve">  0</v>
      </c>
      <c r="X938" s="1" t="str">
        <f t="shared" si="461"/>
        <v>0 00000</v>
      </c>
      <c r="Y938" s="1" t="str">
        <f t="shared" si="462"/>
        <v xml:space="preserve"> 0 00000</v>
      </c>
      <c r="Z938" s="1" t="str">
        <f t="shared" si="468"/>
        <v xml:space="preserve">  0 00000</v>
      </c>
      <c r="AA938" s="1" t="str">
        <f t="shared" si="469"/>
        <v xml:space="preserve"> 000</v>
      </c>
      <c r="AB938" s="1" t="str">
        <f t="shared" si="463"/>
        <v xml:space="preserve">  000</v>
      </c>
      <c r="AC938" s="1" t="str">
        <f t="shared" si="470"/>
        <v xml:space="preserve">   000</v>
      </c>
      <c r="AD938" s="1" t="str">
        <f t="shared" si="471"/>
        <v xml:space="preserve"> </v>
      </c>
      <c r="AE938" s="1" t="str">
        <f t="shared" si="464"/>
        <v xml:space="preserve">  </v>
      </c>
      <c r="AF938" s="1" t="str">
        <f t="shared" si="472"/>
        <v xml:space="preserve">   </v>
      </c>
      <c r="AG938" s="1" t="str">
        <f t="shared" si="445"/>
        <v xml:space="preserve">  00</v>
      </c>
      <c r="AH938" s="1" t="str">
        <f t="shared" si="446"/>
        <v xml:space="preserve">  0</v>
      </c>
      <c r="AI938" s="1" t="str">
        <f t="shared" si="447"/>
        <v xml:space="preserve">  </v>
      </c>
      <c r="AJ938" s="1" t="str">
        <f t="shared" si="448"/>
        <v xml:space="preserve">   0</v>
      </c>
      <c r="AK938" s="1" t="str">
        <f t="shared" si="449"/>
        <v xml:space="preserve">   00</v>
      </c>
      <c r="AL938" s="1" t="str">
        <f t="shared" si="450"/>
        <v xml:space="preserve">   </v>
      </c>
      <c r="AM938" s="1" t="str">
        <f t="shared" si="451"/>
        <v xml:space="preserve">    00</v>
      </c>
      <c r="AN938" s="1" t="str">
        <f t="shared" si="465"/>
        <v xml:space="preserve">    0</v>
      </c>
      <c r="AO938" s="1" t="str">
        <f t="shared" si="452"/>
        <v xml:space="preserve">    </v>
      </c>
      <c r="AP938" s="1" t="str">
        <f t="shared" si="453"/>
        <v>0</v>
      </c>
      <c r="AQ938" s="1">
        <f t="shared" si="454"/>
        <v>0</v>
      </c>
    </row>
    <row r="939" spans="3:43" x14ac:dyDescent="0.2">
      <c r="C939" s="140"/>
      <c r="L939" s="47"/>
      <c r="M939" s="47"/>
      <c r="N939" s="115"/>
      <c r="P939" s="113" t="str">
        <f t="shared" si="455"/>
        <v/>
      </c>
      <c r="Q939" s="17" t="str">
        <f t="shared" si="456"/>
        <v xml:space="preserve"> </v>
      </c>
      <c r="R939" s="17" t="str">
        <f t="shared" si="457"/>
        <v>00</v>
      </c>
      <c r="S939" s="17" t="str">
        <f t="shared" si="458"/>
        <v xml:space="preserve"> 00</v>
      </c>
      <c r="T939" s="17" t="str">
        <f t="shared" si="466"/>
        <v xml:space="preserve">  00</v>
      </c>
      <c r="U939" s="4">
        <f t="shared" si="459"/>
        <v>0</v>
      </c>
      <c r="V939" s="17" t="str">
        <f t="shared" si="460"/>
        <v xml:space="preserve"> 0</v>
      </c>
      <c r="W939" s="17" t="str">
        <f t="shared" si="467"/>
        <v xml:space="preserve">  0</v>
      </c>
      <c r="X939" s="1" t="str">
        <f t="shared" si="461"/>
        <v>0 00000</v>
      </c>
      <c r="Y939" s="1" t="str">
        <f t="shared" si="462"/>
        <v xml:space="preserve"> 0 00000</v>
      </c>
      <c r="Z939" s="1" t="str">
        <f t="shared" si="468"/>
        <v xml:space="preserve">  0 00000</v>
      </c>
      <c r="AA939" s="1" t="str">
        <f t="shared" si="469"/>
        <v xml:space="preserve"> 000</v>
      </c>
      <c r="AB939" s="1" t="str">
        <f t="shared" si="463"/>
        <v xml:space="preserve">  000</v>
      </c>
      <c r="AC939" s="1" t="str">
        <f t="shared" si="470"/>
        <v xml:space="preserve">   000</v>
      </c>
      <c r="AD939" s="1" t="str">
        <f t="shared" si="471"/>
        <v xml:space="preserve"> </v>
      </c>
      <c r="AE939" s="1" t="str">
        <f t="shared" si="464"/>
        <v xml:space="preserve">  </v>
      </c>
      <c r="AF939" s="1" t="str">
        <f t="shared" si="472"/>
        <v xml:space="preserve">   </v>
      </c>
      <c r="AG939" s="1" t="str">
        <f t="shared" si="445"/>
        <v xml:space="preserve">  00</v>
      </c>
      <c r="AH939" s="1" t="str">
        <f t="shared" si="446"/>
        <v xml:space="preserve">  0</v>
      </c>
      <c r="AI939" s="1" t="str">
        <f t="shared" si="447"/>
        <v xml:space="preserve">  </v>
      </c>
      <c r="AJ939" s="1" t="str">
        <f t="shared" si="448"/>
        <v xml:space="preserve">   0</v>
      </c>
      <c r="AK939" s="1" t="str">
        <f t="shared" si="449"/>
        <v xml:space="preserve">   00</v>
      </c>
      <c r="AL939" s="1" t="str">
        <f t="shared" si="450"/>
        <v xml:space="preserve">   </v>
      </c>
      <c r="AM939" s="1" t="str">
        <f t="shared" si="451"/>
        <v xml:space="preserve">    00</v>
      </c>
      <c r="AN939" s="1" t="str">
        <f t="shared" si="465"/>
        <v xml:space="preserve">    0</v>
      </c>
      <c r="AO939" s="1" t="str">
        <f t="shared" si="452"/>
        <v xml:space="preserve">    </v>
      </c>
      <c r="AP939" s="1" t="str">
        <f t="shared" si="453"/>
        <v>0</v>
      </c>
      <c r="AQ939" s="1">
        <f t="shared" si="454"/>
        <v>0</v>
      </c>
    </row>
    <row r="940" spans="3:43" x14ac:dyDescent="0.2">
      <c r="C940" s="140"/>
      <c r="L940" s="47"/>
      <c r="M940" s="47"/>
      <c r="N940" s="115"/>
      <c r="P940" s="113" t="str">
        <f t="shared" si="455"/>
        <v/>
      </c>
      <c r="Q940" s="17" t="str">
        <f t="shared" si="456"/>
        <v xml:space="preserve"> </v>
      </c>
      <c r="R940" s="17" t="str">
        <f t="shared" si="457"/>
        <v>00</v>
      </c>
      <c r="S940" s="17" t="str">
        <f t="shared" si="458"/>
        <v xml:space="preserve"> 00</v>
      </c>
      <c r="T940" s="17" t="str">
        <f t="shared" si="466"/>
        <v xml:space="preserve">  00</v>
      </c>
      <c r="U940" s="4">
        <f t="shared" si="459"/>
        <v>0</v>
      </c>
      <c r="V940" s="17" t="str">
        <f t="shared" si="460"/>
        <v xml:space="preserve"> 0</v>
      </c>
      <c r="W940" s="17" t="str">
        <f t="shared" si="467"/>
        <v xml:space="preserve">  0</v>
      </c>
      <c r="X940" s="1" t="str">
        <f t="shared" si="461"/>
        <v>0 00000</v>
      </c>
      <c r="Y940" s="1" t="str">
        <f t="shared" si="462"/>
        <v xml:space="preserve"> 0 00000</v>
      </c>
      <c r="Z940" s="1" t="str">
        <f t="shared" si="468"/>
        <v xml:space="preserve">  0 00000</v>
      </c>
      <c r="AA940" s="1" t="str">
        <f t="shared" si="469"/>
        <v xml:space="preserve"> 000</v>
      </c>
      <c r="AB940" s="1" t="str">
        <f t="shared" si="463"/>
        <v xml:space="preserve">  000</v>
      </c>
      <c r="AC940" s="1" t="str">
        <f t="shared" si="470"/>
        <v xml:space="preserve">   000</v>
      </c>
      <c r="AD940" s="1" t="str">
        <f t="shared" si="471"/>
        <v xml:space="preserve"> </v>
      </c>
      <c r="AE940" s="1" t="str">
        <f t="shared" si="464"/>
        <v xml:space="preserve">  </v>
      </c>
      <c r="AF940" s="1" t="str">
        <f t="shared" si="472"/>
        <v xml:space="preserve">   </v>
      </c>
      <c r="AG940" s="1" t="str">
        <f t="shared" si="445"/>
        <v xml:space="preserve">  00</v>
      </c>
      <c r="AH940" s="1" t="str">
        <f t="shared" si="446"/>
        <v xml:space="preserve">  0</v>
      </c>
      <c r="AI940" s="1" t="str">
        <f t="shared" si="447"/>
        <v xml:space="preserve">  </v>
      </c>
      <c r="AJ940" s="1" t="str">
        <f t="shared" si="448"/>
        <v xml:space="preserve">   0</v>
      </c>
      <c r="AK940" s="1" t="str">
        <f t="shared" si="449"/>
        <v xml:space="preserve">   00</v>
      </c>
      <c r="AL940" s="1" t="str">
        <f t="shared" si="450"/>
        <v xml:space="preserve">   </v>
      </c>
      <c r="AM940" s="1" t="str">
        <f t="shared" si="451"/>
        <v xml:space="preserve">    00</v>
      </c>
      <c r="AN940" s="1" t="str">
        <f t="shared" si="465"/>
        <v xml:space="preserve">    0</v>
      </c>
      <c r="AO940" s="1" t="str">
        <f t="shared" si="452"/>
        <v xml:space="preserve">    </v>
      </c>
      <c r="AP940" s="1" t="str">
        <f t="shared" si="453"/>
        <v>0</v>
      </c>
      <c r="AQ940" s="1">
        <f t="shared" si="454"/>
        <v>0</v>
      </c>
    </row>
    <row r="941" spans="3:43" x14ac:dyDescent="0.2">
      <c r="C941" s="140"/>
      <c r="L941" s="47"/>
      <c r="M941" s="47"/>
      <c r="N941" s="115"/>
      <c r="P941" s="113" t="str">
        <f t="shared" si="455"/>
        <v/>
      </c>
      <c r="Q941" s="17" t="str">
        <f t="shared" si="456"/>
        <v xml:space="preserve"> </v>
      </c>
      <c r="R941" s="17" t="str">
        <f t="shared" si="457"/>
        <v>00</v>
      </c>
      <c r="S941" s="17" t="str">
        <f t="shared" si="458"/>
        <v xml:space="preserve"> 00</v>
      </c>
      <c r="T941" s="17" t="str">
        <f t="shared" si="466"/>
        <v xml:space="preserve">  00</v>
      </c>
      <c r="U941" s="4">
        <f t="shared" si="459"/>
        <v>0</v>
      </c>
      <c r="V941" s="17" t="str">
        <f t="shared" si="460"/>
        <v xml:space="preserve"> 0</v>
      </c>
      <c r="W941" s="17" t="str">
        <f t="shared" si="467"/>
        <v xml:space="preserve">  0</v>
      </c>
      <c r="X941" s="1" t="str">
        <f t="shared" si="461"/>
        <v>0 00000</v>
      </c>
      <c r="Y941" s="1" t="str">
        <f t="shared" si="462"/>
        <v xml:space="preserve"> 0 00000</v>
      </c>
      <c r="Z941" s="1" t="str">
        <f t="shared" si="468"/>
        <v xml:space="preserve">  0 00000</v>
      </c>
      <c r="AA941" s="1" t="str">
        <f t="shared" si="469"/>
        <v xml:space="preserve"> 000</v>
      </c>
      <c r="AB941" s="1" t="str">
        <f t="shared" si="463"/>
        <v xml:space="preserve">  000</v>
      </c>
      <c r="AC941" s="1" t="str">
        <f t="shared" si="470"/>
        <v xml:space="preserve">   000</v>
      </c>
      <c r="AD941" s="1" t="str">
        <f t="shared" si="471"/>
        <v xml:space="preserve"> </v>
      </c>
      <c r="AE941" s="1" t="str">
        <f t="shared" si="464"/>
        <v xml:space="preserve">  </v>
      </c>
      <c r="AF941" s="1" t="str">
        <f t="shared" si="472"/>
        <v xml:space="preserve">   </v>
      </c>
      <c r="AG941" s="1" t="str">
        <f t="shared" si="445"/>
        <v xml:space="preserve">  00</v>
      </c>
      <c r="AH941" s="1" t="str">
        <f t="shared" si="446"/>
        <v xml:space="preserve">  0</v>
      </c>
      <c r="AI941" s="1" t="str">
        <f t="shared" si="447"/>
        <v xml:space="preserve">  </v>
      </c>
      <c r="AJ941" s="1" t="str">
        <f t="shared" si="448"/>
        <v xml:space="preserve">   0</v>
      </c>
      <c r="AK941" s="1" t="str">
        <f t="shared" si="449"/>
        <v xml:space="preserve">   00</v>
      </c>
      <c r="AL941" s="1" t="str">
        <f t="shared" si="450"/>
        <v xml:space="preserve">   </v>
      </c>
      <c r="AM941" s="1" t="str">
        <f t="shared" si="451"/>
        <v xml:space="preserve">    00</v>
      </c>
      <c r="AN941" s="1" t="str">
        <f t="shared" si="465"/>
        <v xml:space="preserve">    0</v>
      </c>
      <c r="AO941" s="1" t="str">
        <f t="shared" si="452"/>
        <v xml:space="preserve">    </v>
      </c>
      <c r="AP941" s="1" t="str">
        <f t="shared" si="453"/>
        <v>0</v>
      </c>
      <c r="AQ941" s="1">
        <f t="shared" si="454"/>
        <v>0</v>
      </c>
    </row>
    <row r="942" spans="3:43" x14ac:dyDescent="0.2">
      <c r="C942" s="140"/>
      <c r="L942" s="47"/>
      <c r="M942" s="47"/>
      <c r="N942" s="115"/>
      <c r="P942" s="113" t="str">
        <f t="shared" si="455"/>
        <v/>
      </c>
      <c r="Q942" s="17" t="str">
        <f t="shared" si="456"/>
        <v xml:space="preserve"> </v>
      </c>
      <c r="R942" s="17" t="str">
        <f t="shared" si="457"/>
        <v>00</v>
      </c>
      <c r="S942" s="17" t="str">
        <f t="shared" si="458"/>
        <v xml:space="preserve"> 00</v>
      </c>
      <c r="T942" s="17" t="str">
        <f t="shared" si="466"/>
        <v xml:space="preserve">  00</v>
      </c>
      <c r="U942" s="4">
        <f t="shared" si="459"/>
        <v>0</v>
      </c>
      <c r="V942" s="17" t="str">
        <f t="shared" si="460"/>
        <v xml:space="preserve"> 0</v>
      </c>
      <c r="W942" s="17" t="str">
        <f t="shared" si="467"/>
        <v xml:space="preserve">  0</v>
      </c>
      <c r="X942" s="1" t="str">
        <f t="shared" si="461"/>
        <v>0 00000</v>
      </c>
      <c r="Y942" s="1" t="str">
        <f t="shared" si="462"/>
        <v xml:space="preserve"> 0 00000</v>
      </c>
      <c r="Z942" s="1" t="str">
        <f t="shared" si="468"/>
        <v xml:space="preserve">  0 00000</v>
      </c>
      <c r="AA942" s="1" t="str">
        <f t="shared" si="469"/>
        <v xml:space="preserve"> 000</v>
      </c>
      <c r="AB942" s="1" t="str">
        <f t="shared" si="463"/>
        <v xml:space="preserve">  000</v>
      </c>
      <c r="AC942" s="1" t="str">
        <f t="shared" si="470"/>
        <v xml:space="preserve">   000</v>
      </c>
      <c r="AD942" s="1" t="str">
        <f t="shared" si="471"/>
        <v xml:space="preserve"> </v>
      </c>
      <c r="AE942" s="1" t="str">
        <f t="shared" si="464"/>
        <v xml:space="preserve">  </v>
      </c>
      <c r="AF942" s="1" t="str">
        <f t="shared" si="472"/>
        <v xml:space="preserve">   </v>
      </c>
      <c r="AG942" s="1" t="str">
        <f t="shared" si="445"/>
        <v xml:space="preserve">  00</v>
      </c>
      <c r="AH942" s="1" t="str">
        <f t="shared" si="446"/>
        <v xml:space="preserve">  0</v>
      </c>
      <c r="AI942" s="1" t="str">
        <f t="shared" si="447"/>
        <v xml:space="preserve">  </v>
      </c>
      <c r="AJ942" s="1" t="str">
        <f t="shared" si="448"/>
        <v xml:space="preserve">   0</v>
      </c>
      <c r="AK942" s="1" t="str">
        <f t="shared" si="449"/>
        <v xml:space="preserve">   00</v>
      </c>
      <c r="AL942" s="1" t="str">
        <f t="shared" si="450"/>
        <v xml:space="preserve">   </v>
      </c>
      <c r="AM942" s="1" t="str">
        <f t="shared" si="451"/>
        <v xml:space="preserve">    00</v>
      </c>
      <c r="AN942" s="1" t="str">
        <f t="shared" si="465"/>
        <v xml:space="preserve">    0</v>
      </c>
      <c r="AO942" s="1" t="str">
        <f t="shared" si="452"/>
        <v xml:space="preserve">    </v>
      </c>
      <c r="AP942" s="1" t="str">
        <f t="shared" si="453"/>
        <v>0</v>
      </c>
      <c r="AQ942" s="1">
        <f t="shared" si="454"/>
        <v>0</v>
      </c>
    </row>
    <row r="943" spans="3:43" x14ac:dyDescent="0.2">
      <c r="C943" s="140"/>
      <c r="L943" s="47"/>
      <c r="M943" s="47"/>
      <c r="N943" s="115"/>
      <c r="P943" s="113" t="str">
        <f t="shared" si="455"/>
        <v/>
      </c>
      <c r="Q943" s="17" t="str">
        <f t="shared" si="456"/>
        <v xml:space="preserve"> </v>
      </c>
      <c r="R943" s="17" t="str">
        <f t="shared" si="457"/>
        <v>00</v>
      </c>
      <c r="S943" s="17" t="str">
        <f t="shared" si="458"/>
        <v xml:space="preserve"> 00</v>
      </c>
      <c r="T943" s="17" t="str">
        <f t="shared" si="466"/>
        <v xml:space="preserve">  00</v>
      </c>
      <c r="U943" s="4">
        <f t="shared" si="459"/>
        <v>0</v>
      </c>
      <c r="V943" s="17" t="str">
        <f t="shared" si="460"/>
        <v xml:space="preserve"> 0</v>
      </c>
      <c r="W943" s="17" t="str">
        <f t="shared" si="467"/>
        <v xml:space="preserve">  0</v>
      </c>
      <c r="X943" s="1" t="str">
        <f t="shared" si="461"/>
        <v>0 00000</v>
      </c>
      <c r="Y943" s="1" t="str">
        <f t="shared" si="462"/>
        <v xml:space="preserve"> 0 00000</v>
      </c>
      <c r="Z943" s="1" t="str">
        <f t="shared" si="468"/>
        <v xml:space="preserve">  0 00000</v>
      </c>
      <c r="AA943" s="1" t="str">
        <f t="shared" si="469"/>
        <v xml:space="preserve"> 000</v>
      </c>
      <c r="AB943" s="1" t="str">
        <f t="shared" si="463"/>
        <v xml:space="preserve">  000</v>
      </c>
      <c r="AC943" s="1" t="str">
        <f t="shared" si="470"/>
        <v xml:space="preserve">   000</v>
      </c>
      <c r="AD943" s="1" t="str">
        <f t="shared" si="471"/>
        <v xml:space="preserve"> </v>
      </c>
      <c r="AE943" s="1" t="str">
        <f t="shared" si="464"/>
        <v xml:space="preserve">  </v>
      </c>
      <c r="AF943" s="1" t="str">
        <f t="shared" si="472"/>
        <v xml:space="preserve">   </v>
      </c>
      <c r="AG943" s="1" t="str">
        <f t="shared" si="445"/>
        <v xml:space="preserve">  00</v>
      </c>
      <c r="AH943" s="1" t="str">
        <f t="shared" si="446"/>
        <v xml:space="preserve">  0</v>
      </c>
      <c r="AI943" s="1" t="str">
        <f t="shared" si="447"/>
        <v xml:space="preserve">  </v>
      </c>
      <c r="AJ943" s="1" t="str">
        <f t="shared" si="448"/>
        <v xml:space="preserve">   0</v>
      </c>
      <c r="AK943" s="1" t="str">
        <f t="shared" si="449"/>
        <v xml:space="preserve">   00</v>
      </c>
      <c r="AL943" s="1" t="str">
        <f t="shared" si="450"/>
        <v xml:space="preserve">   </v>
      </c>
      <c r="AM943" s="1" t="str">
        <f t="shared" si="451"/>
        <v xml:space="preserve">    00</v>
      </c>
      <c r="AN943" s="1" t="str">
        <f t="shared" si="465"/>
        <v xml:space="preserve">    0</v>
      </c>
      <c r="AO943" s="1" t="str">
        <f t="shared" si="452"/>
        <v xml:space="preserve">    </v>
      </c>
      <c r="AP943" s="1" t="str">
        <f t="shared" si="453"/>
        <v>0</v>
      </c>
      <c r="AQ943" s="1">
        <f t="shared" si="454"/>
        <v>0</v>
      </c>
    </row>
    <row r="944" spans="3:43" x14ac:dyDescent="0.2">
      <c r="C944" s="140"/>
      <c r="L944" s="47"/>
      <c r="M944" s="47"/>
      <c r="N944" s="115"/>
      <c r="P944" s="113" t="str">
        <f t="shared" si="455"/>
        <v/>
      </c>
      <c r="Q944" s="17" t="str">
        <f t="shared" si="456"/>
        <v xml:space="preserve"> </v>
      </c>
      <c r="R944" s="17" t="str">
        <f t="shared" si="457"/>
        <v>00</v>
      </c>
      <c r="S944" s="17" t="str">
        <f t="shared" si="458"/>
        <v xml:space="preserve"> 00</v>
      </c>
      <c r="T944" s="17" t="str">
        <f t="shared" si="466"/>
        <v xml:space="preserve">  00</v>
      </c>
      <c r="U944" s="4">
        <f t="shared" si="459"/>
        <v>0</v>
      </c>
      <c r="V944" s="17" t="str">
        <f t="shared" si="460"/>
        <v xml:space="preserve"> 0</v>
      </c>
      <c r="W944" s="17" t="str">
        <f t="shared" si="467"/>
        <v xml:space="preserve">  0</v>
      </c>
      <c r="X944" s="1" t="str">
        <f t="shared" si="461"/>
        <v>0 00000</v>
      </c>
      <c r="Y944" s="1" t="str">
        <f t="shared" si="462"/>
        <v xml:space="preserve"> 0 00000</v>
      </c>
      <c r="Z944" s="1" t="str">
        <f t="shared" si="468"/>
        <v xml:space="preserve">  0 00000</v>
      </c>
      <c r="AA944" s="1" t="str">
        <f t="shared" si="469"/>
        <v xml:space="preserve"> 000</v>
      </c>
      <c r="AB944" s="1" t="str">
        <f t="shared" si="463"/>
        <v xml:space="preserve">  000</v>
      </c>
      <c r="AC944" s="1" t="str">
        <f t="shared" si="470"/>
        <v xml:space="preserve">   000</v>
      </c>
      <c r="AD944" s="1" t="str">
        <f t="shared" si="471"/>
        <v xml:space="preserve"> </v>
      </c>
      <c r="AE944" s="1" t="str">
        <f t="shared" si="464"/>
        <v xml:space="preserve">  </v>
      </c>
      <c r="AF944" s="1" t="str">
        <f t="shared" si="472"/>
        <v xml:space="preserve">   </v>
      </c>
      <c r="AG944" s="1" t="str">
        <f t="shared" si="445"/>
        <v xml:space="preserve">  00</v>
      </c>
      <c r="AH944" s="1" t="str">
        <f t="shared" si="446"/>
        <v xml:space="preserve">  0</v>
      </c>
      <c r="AI944" s="1" t="str">
        <f t="shared" si="447"/>
        <v xml:space="preserve">  </v>
      </c>
      <c r="AJ944" s="1" t="str">
        <f t="shared" si="448"/>
        <v xml:space="preserve">   0</v>
      </c>
      <c r="AK944" s="1" t="str">
        <f t="shared" si="449"/>
        <v xml:space="preserve">   00</v>
      </c>
      <c r="AL944" s="1" t="str">
        <f t="shared" si="450"/>
        <v xml:space="preserve">   </v>
      </c>
      <c r="AM944" s="1" t="str">
        <f t="shared" si="451"/>
        <v xml:space="preserve">    00</v>
      </c>
      <c r="AN944" s="1" t="str">
        <f t="shared" si="465"/>
        <v xml:space="preserve">    0</v>
      </c>
      <c r="AO944" s="1" t="str">
        <f t="shared" si="452"/>
        <v xml:space="preserve">    </v>
      </c>
      <c r="AP944" s="1" t="str">
        <f t="shared" si="453"/>
        <v>0</v>
      </c>
      <c r="AQ944" s="1">
        <f t="shared" si="454"/>
        <v>0</v>
      </c>
    </row>
    <row r="945" spans="3:43" x14ac:dyDescent="0.2">
      <c r="C945" s="140"/>
      <c r="L945" s="47"/>
      <c r="M945" s="47"/>
      <c r="N945" s="115"/>
      <c r="P945" s="113" t="str">
        <f t="shared" si="455"/>
        <v/>
      </c>
      <c r="Q945" s="17" t="str">
        <f t="shared" si="456"/>
        <v xml:space="preserve"> </v>
      </c>
      <c r="R945" s="17" t="str">
        <f t="shared" si="457"/>
        <v>00</v>
      </c>
      <c r="S945" s="17" t="str">
        <f t="shared" si="458"/>
        <v xml:space="preserve"> 00</v>
      </c>
      <c r="T945" s="17" t="str">
        <f t="shared" si="466"/>
        <v xml:space="preserve">  00</v>
      </c>
      <c r="U945" s="4">
        <f t="shared" si="459"/>
        <v>0</v>
      </c>
      <c r="V945" s="17" t="str">
        <f t="shared" si="460"/>
        <v xml:space="preserve"> 0</v>
      </c>
      <c r="W945" s="17" t="str">
        <f t="shared" si="467"/>
        <v xml:space="preserve">  0</v>
      </c>
      <c r="X945" s="1" t="str">
        <f t="shared" si="461"/>
        <v>0 00000</v>
      </c>
      <c r="Y945" s="1" t="str">
        <f t="shared" si="462"/>
        <v xml:space="preserve"> 0 00000</v>
      </c>
      <c r="Z945" s="1" t="str">
        <f t="shared" si="468"/>
        <v xml:space="preserve">  0 00000</v>
      </c>
      <c r="AA945" s="1" t="str">
        <f t="shared" si="469"/>
        <v xml:space="preserve"> 000</v>
      </c>
      <c r="AB945" s="1" t="str">
        <f t="shared" si="463"/>
        <v xml:space="preserve">  000</v>
      </c>
      <c r="AC945" s="1" t="str">
        <f t="shared" si="470"/>
        <v xml:space="preserve">   000</v>
      </c>
      <c r="AD945" s="1" t="str">
        <f t="shared" si="471"/>
        <v xml:space="preserve"> </v>
      </c>
      <c r="AE945" s="1" t="str">
        <f t="shared" si="464"/>
        <v xml:space="preserve">  </v>
      </c>
      <c r="AF945" s="1" t="str">
        <f t="shared" si="472"/>
        <v xml:space="preserve">   </v>
      </c>
      <c r="AG945" s="1" t="str">
        <f t="shared" si="445"/>
        <v xml:space="preserve">  00</v>
      </c>
      <c r="AH945" s="1" t="str">
        <f t="shared" si="446"/>
        <v xml:space="preserve">  0</v>
      </c>
      <c r="AI945" s="1" t="str">
        <f t="shared" si="447"/>
        <v xml:space="preserve">  </v>
      </c>
      <c r="AJ945" s="1" t="str">
        <f t="shared" si="448"/>
        <v xml:space="preserve">   0</v>
      </c>
      <c r="AK945" s="1" t="str">
        <f t="shared" si="449"/>
        <v xml:space="preserve">   00</v>
      </c>
      <c r="AL945" s="1" t="str">
        <f t="shared" si="450"/>
        <v xml:space="preserve">   </v>
      </c>
      <c r="AM945" s="1" t="str">
        <f t="shared" si="451"/>
        <v xml:space="preserve">    00</v>
      </c>
      <c r="AN945" s="1" t="str">
        <f t="shared" si="465"/>
        <v xml:space="preserve">    0</v>
      </c>
      <c r="AO945" s="1" t="str">
        <f t="shared" si="452"/>
        <v xml:space="preserve">    </v>
      </c>
      <c r="AP945" s="1" t="str">
        <f t="shared" si="453"/>
        <v>0</v>
      </c>
      <c r="AQ945" s="1">
        <f t="shared" si="454"/>
        <v>0</v>
      </c>
    </row>
    <row r="946" spans="3:43" x14ac:dyDescent="0.2">
      <c r="C946" s="140"/>
      <c r="L946" s="47"/>
      <c r="M946" s="47"/>
      <c r="N946" s="115"/>
      <c r="P946" s="113" t="str">
        <f t="shared" si="455"/>
        <v/>
      </c>
      <c r="Q946" s="17" t="str">
        <f t="shared" si="456"/>
        <v xml:space="preserve"> </v>
      </c>
      <c r="R946" s="17" t="str">
        <f t="shared" si="457"/>
        <v>00</v>
      </c>
      <c r="S946" s="17" t="str">
        <f t="shared" si="458"/>
        <v xml:space="preserve"> 00</v>
      </c>
      <c r="T946" s="17" t="str">
        <f t="shared" si="466"/>
        <v xml:space="preserve">  00</v>
      </c>
      <c r="U946" s="4">
        <f t="shared" si="459"/>
        <v>0</v>
      </c>
      <c r="V946" s="17" t="str">
        <f t="shared" si="460"/>
        <v xml:space="preserve"> 0</v>
      </c>
      <c r="W946" s="17" t="str">
        <f t="shared" si="467"/>
        <v xml:space="preserve">  0</v>
      </c>
      <c r="X946" s="1" t="str">
        <f t="shared" si="461"/>
        <v>0 00000</v>
      </c>
      <c r="Y946" s="1" t="str">
        <f t="shared" si="462"/>
        <v xml:space="preserve"> 0 00000</v>
      </c>
      <c r="Z946" s="1" t="str">
        <f t="shared" si="468"/>
        <v xml:space="preserve">  0 00000</v>
      </c>
      <c r="AA946" s="1" t="str">
        <f t="shared" si="469"/>
        <v xml:space="preserve"> 000</v>
      </c>
      <c r="AB946" s="1" t="str">
        <f t="shared" si="463"/>
        <v xml:space="preserve">  000</v>
      </c>
      <c r="AC946" s="1" t="str">
        <f t="shared" si="470"/>
        <v xml:space="preserve">   000</v>
      </c>
      <c r="AD946" s="1" t="str">
        <f t="shared" si="471"/>
        <v xml:space="preserve"> </v>
      </c>
      <c r="AE946" s="1" t="str">
        <f t="shared" si="464"/>
        <v xml:space="preserve">  </v>
      </c>
      <c r="AF946" s="1" t="str">
        <f t="shared" si="472"/>
        <v xml:space="preserve">   </v>
      </c>
      <c r="AG946" s="1" t="str">
        <f t="shared" si="445"/>
        <v xml:space="preserve">  00</v>
      </c>
      <c r="AH946" s="1" t="str">
        <f t="shared" si="446"/>
        <v xml:space="preserve">  0</v>
      </c>
      <c r="AI946" s="1" t="str">
        <f t="shared" si="447"/>
        <v xml:space="preserve">  </v>
      </c>
      <c r="AJ946" s="1" t="str">
        <f t="shared" si="448"/>
        <v xml:space="preserve">   0</v>
      </c>
      <c r="AK946" s="1" t="str">
        <f t="shared" si="449"/>
        <v xml:space="preserve">   00</v>
      </c>
      <c r="AL946" s="1" t="str">
        <f t="shared" si="450"/>
        <v xml:space="preserve">   </v>
      </c>
      <c r="AM946" s="1" t="str">
        <f t="shared" si="451"/>
        <v xml:space="preserve">    00</v>
      </c>
      <c r="AN946" s="1" t="str">
        <f t="shared" si="465"/>
        <v xml:space="preserve">    0</v>
      </c>
      <c r="AO946" s="1" t="str">
        <f t="shared" si="452"/>
        <v xml:space="preserve">    </v>
      </c>
      <c r="AP946" s="1" t="str">
        <f t="shared" si="453"/>
        <v>0</v>
      </c>
      <c r="AQ946" s="1">
        <f t="shared" si="454"/>
        <v>0</v>
      </c>
    </row>
    <row r="947" spans="3:43" x14ac:dyDescent="0.2">
      <c r="C947" s="140"/>
      <c r="L947" s="47"/>
      <c r="M947" s="47"/>
      <c r="N947" s="115"/>
      <c r="P947" s="113" t="str">
        <f t="shared" si="455"/>
        <v/>
      </c>
      <c r="Q947" s="17" t="str">
        <f t="shared" si="456"/>
        <v xml:space="preserve"> </v>
      </c>
      <c r="R947" s="17" t="str">
        <f t="shared" si="457"/>
        <v>00</v>
      </c>
      <c r="S947" s="17" t="str">
        <f t="shared" si="458"/>
        <v xml:space="preserve"> 00</v>
      </c>
      <c r="T947" s="17" t="str">
        <f t="shared" si="466"/>
        <v xml:space="preserve">  00</v>
      </c>
      <c r="U947" s="4">
        <f t="shared" si="459"/>
        <v>0</v>
      </c>
      <c r="V947" s="17" t="str">
        <f t="shared" si="460"/>
        <v xml:space="preserve"> 0</v>
      </c>
      <c r="W947" s="17" t="str">
        <f t="shared" si="467"/>
        <v xml:space="preserve">  0</v>
      </c>
      <c r="X947" s="1" t="str">
        <f t="shared" si="461"/>
        <v>0 00000</v>
      </c>
      <c r="Y947" s="1" t="str">
        <f t="shared" si="462"/>
        <v xml:space="preserve"> 0 00000</v>
      </c>
      <c r="Z947" s="1" t="str">
        <f t="shared" si="468"/>
        <v xml:space="preserve">  0 00000</v>
      </c>
      <c r="AA947" s="1" t="str">
        <f t="shared" si="469"/>
        <v xml:space="preserve"> 000</v>
      </c>
      <c r="AB947" s="1" t="str">
        <f t="shared" si="463"/>
        <v xml:space="preserve">  000</v>
      </c>
      <c r="AC947" s="1" t="str">
        <f t="shared" si="470"/>
        <v xml:space="preserve">   000</v>
      </c>
      <c r="AD947" s="1" t="str">
        <f t="shared" si="471"/>
        <v xml:space="preserve"> </v>
      </c>
      <c r="AE947" s="1" t="str">
        <f t="shared" si="464"/>
        <v xml:space="preserve">  </v>
      </c>
      <c r="AF947" s="1" t="str">
        <f t="shared" si="472"/>
        <v xml:space="preserve">   </v>
      </c>
      <c r="AG947" s="1" t="str">
        <f t="shared" si="445"/>
        <v xml:space="preserve">  00</v>
      </c>
      <c r="AH947" s="1" t="str">
        <f t="shared" si="446"/>
        <v xml:space="preserve">  0</v>
      </c>
      <c r="AI947" s="1" t="str">
        <f t="shared" si="447"/>
        <v xml:space="preserve">  </v>
      </c>
      <c r="AJ947" s="1" t="str">
        <f t="shared" si="448"/>
        <v xml:space="preserve">   0</v>
      </c>
      <c r="AK947" s="1" t="str">
        <f t="shared" si="449"/>
        <v xml:space="preserve">   00</v>
      </c>
      <c r="AL947" s="1" t="str">
        <f t="shared" si="450"/>
        <v xml:space="preserve">   </v>
      </c>
      <c r="AM947" s="1" t="str">
        <f t="shared" si="451"/>
        <v xml:space="preserve">    00</v>
      </c>
      <c r="AN947" s="1" t="str">
        <f t="shared" si="465"/>
        <v xml:space="preserve">    0</v>
      </c>
      <c r="AO947" s="1" t="str">
        <f t="shared" si="452"/>
        <v xml:space="preserve">    </v>
      </c>
      <c r="AP947" s="1" t="str">
        <f t="shared" si="453"/>
        <v>0</v>
      </c>
      <c r="AQ947" s="1">
        <f t="shared" si="454"/>
        <v>0</v>
      </c>
    </row>
    <row r="948" spans="3:43" x14ac:dyDescent="0.2">
      <c r="C948" s="140"/>
      <c r="L948" s="47"/>
      <c r="M948" s="47"/>
      <c r="N948" s="115"/>
      <c r="P948" s="113" t="str">
        <f t="shared" si="455"/>
        <v/>
      </c>
      <c r="Q948" s="17" t="str">
        <f t="shared" si="456"/>
        <v xml:space="preserve"> </v>
      </c>
      <c r="R948" s="17" t="str">
        <f t="shared" si="457"/>
        <v>00</v>
      </c>
      <c r="S948" s="17" t="str">
        <f t="shared" si="458"/>
        <v xml:space="preserve"> 00</v>
      </c>
      <c r="T948" s="17" t="str">
        <f t="shared" si="466"/>
        <v xml:space="preserve">  00</v>
      </c>
      <c r="U948" s="4">
        <f t="shared" si="459"/>
        <v>0</v>
      </c>
      <c r="V948" s="17" t="str">
        <f t="shared" si="460"/>
        <v xml:space="preserve"> 0</v>
      </c>
      <c r="W948" s="17" t="str">
        <f t="shared" si="467"/>
        <v xml:space="preserve">  0</v>
      </c>
      <c r="X948" s="1" t="str">
        <f t="shared" si="461"/>
        <v>0 00000</v>
      </c>
      <c r="Y948" s="1" t="str">
        <f t="shared" si="462"/>
        <v xml:space="preserve"> 0 00000</v>
      </c>
      <c r="Z948" s="1" t="str">
        <f t="shared" si="468"/>
        <v xml:space="preserve">  0 00000</v>
      </c>
      <c r="AA948" s="1" t="str">
        <f t="shared" si="469"/>
        <v xml:space="preserve"> 000</v>
      </c>
      <c r="AB948" s="1" t="str">
        <f t="shared" si="463"/>
        <v xml:space="preserve">  000</v>
      </c>
      <c r="AC948" s="1" t="str">
        <f t="shared" si="470"/>
        <v xml:space="preserve">   000</v>
      </c>
      <c r="AD948" s="1" t="str">
        <f t="shared" si="471"/>
        <v xml:space="preserve"> </v>
      </c>
      <c r="AE948" s="1" t="str">
        <f t="shared" si="464"/>
        <v xml:space="preserve">  </v>
      </c>
      <c r="AF948" s="1" t="str">
        <f t="shared" si="472"/>
        <v xml:space="preserve">   </v>
      </c>
      <c r="AG948" s="1" t="str">
        <f t="shared" si="445"/>
        <v xml:space="preserve">  00</v>
      </c>
      <c r="AH948" s="1" t="str">
        <f t="shared" si="446"/>
        <v xml:space="preserve">  0</v>
      </c>
      <c r="AI948" s="1" t="str">
        <f t="shared" si="447"/>
        <v xml:space="preserve">  </v>
      </c>
      <c r="AJ948" s="1" t="str">
        <f t="shared" si="448"/>
        <v xml:space="preserve">   0</v>
      </c>
      <c r="AK948" s="1" t="str">
        <f t="shared" si="449"/>
        <v xml:space="preserve">   00</v>
      </c>
      <c r="AL948" s="1" t="str">
        <f t="shared" si="450"/>
        <v xml:space="preserve">   </v>
      </c>
      <c r="AM948" s="1" t="str">
        <f t="shared" si="451"/>
        <v xml:space="preserve">    00</v>
      </c>
      <c r="AN948" s="1" t="str">
        <f t="shared" si="465"/>
        <v xml:space="preserve">    0</v>
      </c>
      <c r="AO948" s="1" t="str">
        <f t="shared" si="452"/>
        <v xml:space="preserve">    </v>
      </c>
      <c r="AP948" s="1" t="str">
        <f t="shared" si="453"/>
        <v>0</v>
      </c>
      <c r="AQ948" s="1">
        <f t="shared" si="454"/>
        <v>0</v>
      </c>
    </row>
    <row r="949" spans="3:43" x14ac:dyDescent="0.2">
      <c r="C949" s="140"/>
      <c r="L949" s="47"/>
      <c r="M949" s="47"/>
      <c r="N949" s="115"/>
      <c r="P949" s="113" t="str">
        <f t="shared" si="455"/>
        <v/>
      </c>
      <c r="Q949" s="17" t="str">
        <f t="shared" si="456"/>
        <v xml:space="preserve"> </v>
      </c>
      <c r="R949" s="17" t="str">
        <f t="shared" si="457"/>
        <v>00</v>
      </c>
      <c r="S949" s="17" t="str">
        <f t="shared" si="458"/>
        <v xml:space="preserve"> 00</v>
      </c>
      <c r="T949" s="17" t="str">
        <f t="shared" si="466"/>
        <v xml:space="preserve">  00</v>
      </c>
      <c r="U949" s="4">
        <f t="shared" si="459"/>
        <v>0</v>
      </c>
      <c r="V949" s="17" t="str">
        <f t="shared" si="460"/>
        <v xml:space="preserve"> 0</v>
      </c>
      <c r="W949" s="17" t="str">
        <f t="shared" si="467"/>
        <v xml:space="preserve">  0</v>
      </c>
      <c r="X949" s="1" t="str">
        <f t="shared" si="461"/>
        <v>0 00000</v>
      </c>
      <c r="Y949" s="1" t="str">
        <f t="shared" si="462"/>
        <v xml:space="preserve"> 0 00000</v>
      </c>
      <c r="Z949" s="1" t="str">
        <f t="shared" si="468"/>
        <v xml:space="preserve">  0 00000</v>
      </c>
      <c r="AA949" s="1" t="str">
        <f t="shared" si="469"/>
        <v xml:space="preserve"> 000</v>
      </c>
      <c r="AB949" s="1" t="str">
        <f t="shared" si="463"/>
        <v xml:space="preserve">  000</v>
      </c>
      <c r="AC949" s="1" t="str">
        <f t="shared" si="470"/>
        <v xml:space="preserve">   000</v>
      </c>
      <c r="AD949" s="1" t="str">
        <f t="shared" si="471"/>
        <v xml:space="preserve"> </v>
      </c>
      <c r="AE949" s="1" t="str">
        <f t="shared" si="464"/>
        <v xml:space="preserve">  </v>
      </c>
      <c r="AF949" s="1" t="str">
        <f t="shared" si="472"/>
        <v xml:space="preserve">   </v>
      </c>
      <c r="AG949" s="1" t="str">
        <f t="shared" si="445"/>
        <v xml:space="preserve">  00</v>
      </c>
      <c r="AH949" s="1" t="str">
        <f t="shared" si="446"/>
        <v xml:space="preserve">  0</v>
      </c>
      <c r="AI949" s="1" t="str">
        <f t="shared" si="447"/>
        <v xml:space="preserve">  </v>
      </c>
      <c r="AJ949" s="1" t="str">
        <f t="shared" si="448"/>
        <v xml:space="preserve">   0</v>
      </c>
      <c r="AK949" s="1" t="str">
        <f t="shared" si="449"/>
        <v xml:space="preserve">   00</v>
      </c>
      <c r="AL949" s="1" t="str">
        <f t="shared" si="450"/>
        <v xml:space="preserve">   </v>
      </c>
      <c r="AM949" s="1" t="str">
        <f t="shared" si="451"/>
        <v xml:space="preserve">    00</v>
      </c>
      <c r="AN949" s="1" t="str">
        <f t="shared" si="465"/>
        <v xml:space="preserve">    0</v>
      </c>
      <c r="AO949" s="1" t="str">
        <f t="shared" si="452"/>
        <v xml:space="preserve">    </v>
      </c>
      <c r="AP949" s="1" t="str">
        <f t="shared" si="453"/>
        <v>0</v>
      </c>
      <c r="AQ949" s="1">
        <f t="shared" si="454"/>
        <v>0</v>
      </c>
    </row>
    <row r="950" spans="3:43" x14ac:dyDescent="0.2">
      <c r="C950" s="140"/>
      <c r="L950" s="47"/>
      <c r="M950" s="47"/>
      <c r="N950" s="115"/>
      <c r="P950" s="113" t="str">
        <f t="shared" si="455"/>
        <v/>
      </c>
      <c r="Q950" s="17" t="str">
        <f t="shared" si="456"/>
        <v xml:space="preserve"> </v>
      </c>
      <c r="R950" s="17" t="str">
        <f t="shared" si="457"/>
        <v>00</v>
      </c>
      <c r="S950" s="17" t="str">
        <f t="shared" si="458"/>
        <v xml:space="preserve"> 00</v>
      </c>
      <c r="T950" s="17" t="str">
        <f t="shared" si="466"/>
        <v xml:space="preserve">  00</v>
      </c>
      <c r="U950" s="4">
        <f t="shared" si="459"/>
        <v>0</v>
      </c>
      <c r="V950" s="17" t="str">
        <f t="shared" si="460"/>
        <v xml:space="preserve"> 0</v>
      </c>
      <c r="W950" s="17" t="str">
        <f t="shared" si="467"/>
        <v xml:space="preserve">  0</v>
      </c>
      <c r="X950" s="1" t="str">
        <f t="shared" si="461"/>
        <v>0 00000</v>
      </c>
      <c r="Y950" s="1" t="str">
        <f t="shared" si="462"/>
        <v xml:space="preserve"> 0 00000</v>
      </c>
      <c r="Z950" s="1" t="str">
        <f t="shared" si="468"/>
        <v xml:space="preserve">  0 00000</v>
      </c>
      <c r="AA950" s="1" t="str">
        <f t="shared" si="469"/>
        <v xml:space="preserve"> 000</v>
      </c>
      <c r="AB950" s="1" t="str">
        <f t="shared" si="463"/>
        <v xml:space="preserve">  000</v>
      </c>
      <c r="AC950" s="1" t="str">
        <f t="shared" si="470"/>
        <v xml:space="preserve">   000</v>
      </c>
      <c r="AD950" s="1" t="str">
        <f t="shared" si="471"/>
        <v xml:space="preserve"> </v>
      </c>
      <c r="AE950" s="1" t="str">
        <f t="shared" si="464"/>
        <v xml:space="preserve">  </v>
      </c>
      <c r="AF950" s="1" t="str">
        <f t="shared" si="472"/>
        <v xml:space="preserve">   </v>
      </c>
      <c r="AG950" s="1" t="str">
        <f t="shared" si="445"/>
        <v xml:space="preserve">  00</v>
      </c>
      <c r="AH950" s="1" t="str">
        <f t="shared" si="446"/>
        <v xml:space="preserve">  0</v>
      </c>
      <c r="AI950" s="1" t="str">
        <f t="shared" si="447"/>
        <v xml:space="preserve">  </v>
      </c>
      <c r="AJ950" s="1" t="str">
        <f t="shared" si="448"/>
        <v xml:space="preserve">   0</v>
      </c>
      <c r="AK950" s="1" t="str">
        <f t="shared" si="449"/>
        <v xml:space="preserve">   00</v>
      </c>
      <c r="AL950" s="1" t="str">
        <f t="shared" si="450"/>
        <v xml:space="preserve">   </v>
      </c>
      <c r="AM950" s="1" t="str">
        <f t="shared" si="451"/>
        <v xml:space="preserve">    00</v>
      </c>
      <c r="AN950" s="1" t="str">
        <f t="shared" si="465"/>
        <v xml:space="preserve">    0</v>
      </c>
      <c r="AO950" s="1" t="str">
        <f t="shared" si="452"/>
        <v xml:space="preserve">    </v>
      </c>
      <c r="AP950" s="1" t="str">
        <f t="shared" si="453"/>
        <v>0</v>
      </c>
      <c r="AQ950" s="1">
        <f t="shared" si="454"/>
        <v>0</v>
      </c>
    </row>
    <row r="951" spans="3:43" x14ac:dyDescent="0.2">
      <c r="C951" s="140"/>
      <c r="L951" s="47"/>
      <c r="M951" s="47"/>
      <c r="N951" s="115"/>
      <c r="P951" s="113" t="str">
        <f t="shared" si="455"/>
        <v/>
      </c>
      <c r="Q951" s="17" t="str">
        <f t="shared" si="456"/>
        <v xml:space="preserve"> </v>
      </c>
      <c r="R951" s="17" t="str">
        <f t="shared" si="457"/>
        <v>00</v>
      </c>
      <c r="S951" s="17" t="str">
        <f t="shared" si="458"/>
        <v xml:space="preserve"> 00</v>
      </c>
      <c r="T951" s="17" t="str">
        <f t="shared" si="466"/>
        <v xml:space="preserve">  00</v>
      </c>
      <c r="U951" s="4">
        <f t="shared" si="459"/>
        <v>0</v>
      </c>
      <c r="V951" s="17" t="str">
        <f t="shared" si="460"/>
        <v xml:space="preserve"> 0</v>
      </c>
      <c r="W951" s="17" t="str">
        <f t="shared" si="467"/>
        <v xml:space="preserve">  0</v>
      </c>
      <c r="X951" s="1" t="str">
        <f t="shared" si="461"/>
        <v>0 00000</v>
      </c>
      <c r="Y951" s="1" t="str">
        <f t="shared" si="462"/>
        <v xml:space="preserve"> 0 00000</v>
      </c>
      <c r="Z951" s="1" t="str">
        <f t="shared" si="468"/>
        <v xml:space="preserve">  0 00000</v>
      </c>
      <c r="AA951" s="1" t="str">
        <f t="shared" si="469"/>
        <v xml:space="preserve"> 000</v>
      </c>
      <c r="AB951" s="1" t="str">
        <f t="shared" si="463"/>
        <v xml:space="preserve">  000</v>
      </c>
      <c r="AC951" s="1" t="str">
        <f t="shared" si="470"/>
        <v xml:space="preserve">   000</v>
      </c>
      <c r="AD951" s="1" t="str">
        <f t="shared" si="471"/>
        <v xml:space="preserve"> </v>
      </c>
      <c r="AE951" s="1" t="str">
        <f t="shared" si="464"/>
        <v xml:space="preserve">  </v>
      </c>
      <c r="AF951" s="1" t="str">
        <f t="shared" si="472"/>
        <v xml:space="preserve">   </v>
      </c>
      <c r="AG951" s="1" t="str">
        <f t="shared" si="445"/>
        <v xml:space="preserve">  00</v>
      </c>
      <c r="AH951" s="1" t="str">
        <f t="shared" si="446"/>
        <v xml:space="preserve">  0</v>
      </c>
      <c r="AI951" s="1" t="str">
        <f t="shared" si="447"/>
        <v xml:space="preserve">  </v>
      </c>
      <c r="AJ951" s="1" t="str">
        <f t="shared" si="448"/>
        <v xml:space="preserve">   0</v>
      </c>
      <c r="AK951" s="1" t="str">
        <f t="shared" si="449"/>
        <v xml:space="preserve">   00</v>
      </c>
      <c r="AL951" s="1" t="str">
        <f t="shared" si="450"/>
        <v xml:space="preserve">   </v>
      </c>
      <c r="AM951" s="1" t="str">
        <f t="shared" si="451"/>
        <v xml:space="preserve">    00</v>
      </c>
      <c r="AN951" s="1" t="str">
        <f t="shared" si="465"/>
        <v xml:space="preserve">    0</v>
      </c>
      <c r="AO951" s="1" t="str">
        <f t="shared" si="452"/>
        <v xml:space="preserve">    </v>
      </c>
      <c r="AP951" s="1" t="str">
        <f t="shared" si="453"/>
        <v>0</v>
      </c>
      <c r="AQ951" s="1">
        <f t="shared" si="454"/>
        <v>0</v>
      </c>
    </row>
    <row r="952" spans="3:43" x14ac:dyDescent="0.2">
      <c r="C952" s="140"/>
      <c r="L952" s="47"/>
      <c r="M952" s="47"/>
      <c r="N952" s="115"/>
      <c r="P952" s="113" t="str">
        <f t="shared" si="455"/>
        <v/>
      </c>
      <c r="Q952" s="17" t="str">
        <f t="shared" si="456"/>
        <v xml:space="preserve"> </v>
      </c>
      <c r="R952" s="17" t="str">
        <f t="shared" si="457"/>
        <v>00</v>
      </c>
      <c r="S952" s="17" t="str">
        <f t="shared" si="458"/>
        <v xml:space="preserve"> 00</v>
      </c>
      <c r="T952" s="17" t="str">
        <f t="shared" si="466"/>
        <v xml:space="preserve">  00</v>
      </c>
      <c r="U952" s="4">
        <f t="shared" si="459"/>
        <v>0</v>
      </c>
      <c r="V952" s="17" t="str">
        <f t="shared" si="460"/>
        <v xml:space="preserve"> 0</v>
      </c>
      <c r="W952" s="17" t="str">
        <f t="shared" si="467"/>
        <v xml:space="preserve">  0</v>
      </c>
      <c r="X952" s="1" t="str">
        <f t="shared" si="461"/>
        <v>0 00000</v>
      </c>
      <c r="Y952" s="1" t="str">
        <f t="shared" si="462"/>
        <v xml:space="preserve"> 0 00000</v>
      </c>
      <c r="Z952" s="1" t="str">
        <f t="shared" si="468"/>
        <v xml:space="preserve">  0 00000</v>
      </c>
      <c r="AA952" s="1" t="str">
        <f t="shared" si="469"/>
        <v xml:space="preserve"> 000</v>
      </c>
      <c r="AB952" s="1" t="str">
        <f t="shared" si="463"/>
        <v xml:space="preserve">  000</v>
      </c>
      <c r="AC952" s="1" t="str">
        <f t="shared" si="470"/>
        <v xml:space="preserve">   000</v>
      </c>
      <c r="AD952" s="1" t="str">
        <f t="shared" si="471"/>
        <v xml:space="preserve"> </v>
      </c>
      <c r="AE952" s="1" t="str">
        <f t="shared" si="464"/>
        <v xml:space="preserve">  </v>
      </c>
      <c r="AF952" s="1" t="str">
        <f t="shared" si="472"/>
        <v xml:space="preserve">   </v>
      </c>
      <c r="AG952" s="1" t="str">
        <f t="shared" si="445"/>
        <v xml:space="preserve">  00</v>
      </c>
      <c r="AH952" s="1" t="str">
        <f t="shared" si="446"/>
        <v xml:space="preserve">  0</v>
      </c>
      <c r="AI952" s="1" t="str">
        <f t="shared" si="447"/>
        <v xml:space="preserve">  </v>
      </c>
      <c r="AJ952" s="1" t="str">
        <f t="shared" si="448"/>
        <v xml:space="preserve">   0</v>
      </c>
      <c r="AK952" s="1" t="str">
        <f t="shared" si="449"/>
        <v xml:space="preserve">   00</v>
      </c>
      <c r="AL952" s="1" t="str">
        <f t="shared" si="450"/>
        <v xml:space="preserve">   </v>
      </c>
      <c r="AM952" s="1" t="str">
        <f t="shared" si="451"/>
        <v xml:space="preserve">    00</v>
      </c>
      <c r="AN952" s="1" t="str">
        <f t="shared" si="465"/>
        <v xml:space="preserve">    0</v>
      </c>
      <c r="AO952" s="1" t="str">
        <f t="shared" si="452"/>
        <v xml:space="preserve">    </v>
      </c>
      <c r="AP952" s="1" t="str">
        <f t="shared" si="453"/>
        <v>0</v>
      </c>
      <c r="AQ952" s="1">
        <f t="shared" si="454"/>
        <v>0</v>
      </c>
    </row>
    <row r="953" spans="3:43" x14ac:dyDescent="0.2">
      <c r="C953" s="140"/>
      <c r="L953" s="47"/>
      <c r="M953" s="47"/>
      <c r="N953" s="115"/>
      <c r="P953" s="113" t="str">
        <f t="shared" si="455"/>
        <v/>
      </c>
      <c r="Q953" s="17" t="str">
        <f t="shared" si="456"/>
        <v xml:space="preserve"> </v>
      </c>
      <c r="R953" s="17" t="str">
        <f t="shared" si="457"/>
        <v>00</v>
      </c>
      <c r="S953" s="17" t="str">
        <f t="shared" si="458"/>
        <v xml:space="preserve"> 00</v>
      </c>
      <c r="T953" s="17" t="str">
        <f t="shared" si="466"/>
        <v xml:space="preserve">  00</v>
      </c>
      <c r="U953" s="4">
        <f t="shared" si="459"/>
        <v>0</v>
      </c>
      <c r="V953" s="17" t="str">
        <f t="shared" si="460"/>
        <v xml:space="preserve"> 0</v>
      </c>
      <c r="W953" s="17" t="str">
        <f t="shared" si="467"/>
        <v xml:space="preserve">  0</v>
      </c>
      <c r="X953" s="1" t="str">
        <f t="shared" si="461"/>
        <v>0 00000</v>
      </c>
      <c r="Y953" s="1" t="str">
        <f t="shared" si="462"/>
        <v xml:space="preserve"> 0 00000</v>
      </c>
      <c r="Z953" s="1" t="str">
        <f t="shared" si="468"/>
        <v xml:space="preserve">  0 00000</v>
      </c>
      <c r="AA953" s="1" t="str">
        <f t="shared" si="469"/>
        <v xml:space="preserve"> 000</v>
      </c>
      <c r="AB953" s="1" t="str">
        <f t="shared" si="463"/>
        <v xml:space="preserve">  000</v>
      </c>
      <c r="AC953" s="1" t="str">
        <f t="shared" si="470"/>
        <v xml:space="preserve">   000</v>
      </c>
      <c r="AD953" s="1" t="str">
        <f t="shared" si="471"/>
        <v xml:space="preserve"> </v>
      </c>
      <c r="AE953" s="1" t="str">
        <f t="shared" si="464"/>
        <v xml:space="preserve">  </v>
      </c>
      <c r="AF953" s="1" t="str">
        <f t="shared" si="472"/>
        <v xml:space="preserve">   </v>
      </c>
      <c r="AG953" s="1" t="str">
        <f t="shared" si="445"/>
        <v xml:space="preserve">  00</v>
      </c>
      <c r="AH953" s="1" t="str">
        <f t="shared" si="446"/>
        <v xml:space="preserve">  0</v>
      </c>
      <c r="AI953" s="1" t="str">
        <f t="shared" si="447"/>
        <v xml:space="preserve">  </v>
      </c>
      <c r="AJ953" s="1" t="str">
        <f t="shared" si="448"/>
        <v xml:space="preserve">   0</v>
      </c>
      <c r="AK953" s="1" t="str">
        <f t="shared" si="449"/>
        <v xml:space="preserve">   00</v>
      </c>
      <c r="AL953" s="1" t="str">
        <f t="shared" si="450"/>
        <v xml:space="preserve">   </v>
      </c>
      <c r="AM953" s="1" t="str">
        <f t="shared" si="451"/>
        <v xml:space="preserve">    00</v>
      </c>
      <c r="AN953" s="1" t="str">
        <f t="shared" si="465"/>
        <v xml:space="preserve">    0</v>
      </c>
      <c r="AO953" s="1" t="str">
        <f t="shared" si="452"/>
        <v xml:space="preserve">    </v>
      </c>
      <c r="AP953" s="1" t="str">
        <f t="shared" si="453"/>
        <v>0</v>
      </c>
      <c r="AQ953" s="1">
        <f t="shared" si="454"/>
        <v>0</v>
      </c>
    </row>
    <row r="954" spans="3:43" x14ac:dyDescent="0.2">
      <c r="C954" s="140"/>
      <c r="L954" s="47"/>
      <c r="M954" s="47"/>
      <c r="N954" s="115"/>
      <c r="P954" s="113" t="str">
        <f t="shared" si="455"/>
        <v/>
      </c>
      <c r="Q954" s="17" t="str">
        <f t="shared" si="456"/>
        <v xml:space="preserve"> </v>
      </c>
      <c r="R954" s="17" t="str">
        <f t="shared" si="457"/>
        <v>00</v>
      </c>
      <c r="S954" s="17" t="str">
        <f t="shared" si="458"/>
        <v xml:space="preserve"> 00</v>
      </c>
      <c r="T954" s="17" t="str">
        <f t="shared" si="466"/>
        <v xml:space="preserve">  00</v>
      </c>
      <c r="U954" s="4">
        <f t="shared" si="459"/>
        <v>0</v>
      </c>
      <c r="V954" s="17" t="str">
        <f t="shared" si="460"/>
        <v xml:space="preserve"> 0</v>
      </c>
      <c r="W954" s="17" t="str">
        <f t="shared" si="467"/>
        <v xml:space="preserve">  0</v>
      </c>
      <c r="X954" s="1" t="str">
        <f t="shared" si="461"/>
        <v>0 00000</v>
      </c>
      <c r="Y954" s="1" t="str">
        <f t="shared" si="462"/>
        <v xml:space="preserve"> 0 00000</v>
      </c>
      <c r="Z954" s="1" t="str">
        <f t="shared" si="468"/>
        <v xml:space="preserve">  0 00000</v>
      </c>
      <c r="AA954" s="1" t="str">
        <f t="shared" si="469"/>
        <v xml:space="preserve"> 000</v>
      </c>
      <c r="AB954" s="1" t="str">
        <f t="shared" si="463"/>
        <v xml:space="preserve">  000</v>
      </c>
      <c r="AC954" s="1" t="str">
        <f t="shared" si="470"/>
        <v xml:space="preserve">   000</v>
      </c>
      <c r="AD954" s="1" t="str">
        <f t="shared" si="471"/>
        <v xml:space="preserve"> </v>
      </c>
      <c r="AE954" s="1" t="str">
        <f t="shared" si="464"/>
        <v xml:space="preserve">  </v>
      </c>
      <c r="AF954" s="1" t="str">
        <f t="shared" si="472"/>
        <v xml:space="preserve">   </v>
      </c>
      <c r="AG954" s="1" t="str">
        <f t="shared" si="445"/>
        <v xml:space="preserve">  00</v>
      </c>
      <c r="AH954" s="1" t="str">
        <f t="shared" si="446"/>
        <v xml:space="preserve">  0</v>
      </c>
      <c r="AI954" s="1" t="str">
        <f t="shared" si="447"/>
        <v xml:space="preserve">  </v>
      </c>
      <c r="AJ954" s="1" t="str">
        <f t="shared" si="448"/>
        <v xml:space="preserve">   0</v>
      </c>
      <c r="AK954" s="1" t="str">
        <f t="shared" si="449"/>
        <v xml:space="preserve">   00</v>
      </c>
      <c r="AL954" s="1" t="str">
        <f t="shared" si="450"/>
        <v xml:space="preserve">   </v>
      </c>
      <c r="AM954" s="1" t="str">
        <f t="shared" si="451"/>
        <v xml:space="preserve">    00</v>
      </c>
      <c r="AN954" s="1" t="str">
        <f t="shared" si="465"/>
        <v xml:space="preserve">    0</v>
      </c>
      <c r="AO954" s="1" t="str">
        <f t="shared" si="452"/>
        <v xml:space="preserve">    </v>
      </c>
      <c r="AP954" s="1" t="str">
        <f t="shared" si="453"/>
        <v>0</v>
      </c>
      <c r="AQ954" s="1">
        <f t="shared" si="454"/>
        <v>0</v>
      </c>
    </row>
    <row r="955" spans="3:43" x14ac:dyDescent="0.2">
      <c r="C955" s="140"/>
      <c r="L955" s="47"/>
      <c r="M955" s="47"/>
      <c r="N955" s="115"/>
      <c r="P955" s="113" t="str">
        <f t="shared" si="455"/>
        <v/>
      </c>
      <c r="Q955" s="17" t="str">
        <f t="shared" si="456"/>
        <v xml:space="preserve"> </v>
      </c>
      <c r="R955" s="17" t="str">
        <f t="shared" si="457"/>
        <v>00</v>
      </c>
      <c r="S955" s="17" t="str">
        <f t="shared" si="458"/>
        <v xml:space="preserve"> 00</v>
      </c>
      <c r="T955" s="17" t="str">
        <f t="shared" si="466"/>
        <v xml:space="preserve">  00</v>
      </c>
      <c r="U955" s="4">
        <f t="shared" si="459"/>
        <v>0</v>
      </c>
      <c r="V955" s="17" t="str">
        <f t="shared" si="460"/>
        <v xml:space="preserve"> 0</v>
      </c>
      <c r="W955" s="17" t="str">
        <f t="shared" si="467"/>
        <v xml:space="preserve">  0</v>
      </c>
      <c r="X955" s="1" t="str">
        <f t="shared" si="461"/>
        <v>0 00000</v>
      </c>
      <c r="Y955" s="1" t="str">
        <f t="shared" si="462"/>
        <v xml:space="preserve"> 0 00000</v>
      </c>
      <c r="Z955" s="1" t="str">
        <f t="shared" si="468"/>
        <v xml:space="preserve">  0 00000</v>
      </c>
      <c r="AA955" s="1" t="str">
        <f t="shared" si="469"/>
        <v xml:space="preserve"> 000</v>
      </c>
      <c r="AB955" s="1" t="str">
        <f t="shared" si="463"/>
        <v xml:space="preserve">  000</v>
      </c>
      <c r="AC955" s="1" t="str">
        <f t="shared" si="470"/>
        <v xml:space="preserve">   000</v>
      </c>
      <c r="AD955" s="1" t="str">
        <f t="shared" si="471"/>
        <v xml:space="preserve"> </v>
      </c>
      <c r="AE955" s="1" t="str">
        <f t="shared" si="464"/>
        <v xml:space="preserve">  </v>
      </c>
      <c r="AF955" s="1" t="str">
        <f t="shared" si="472"/>
        <v xml:space="preserve">   </v>
      </c>
      <c r="AG955" s="1" t="str">
        <f t="shared" si="445"/>
        <v xml:space="preserve">  00</v>
      </c>
      <c r="AH955" s="1" t="str">
        <f t="shared" si="446"/>
        <v xml:space="preserve">  0</v>
      </c>
      <c r="AI955" s="1" t="str">
        <f t="shared" si="447"/>
        <v xml:space="preserve">  </v>
      </c>
      <c r="AJ955" s="1" t="str">
        <f t="shared" si="448"/>
        <v xml:space="preserve">   0</v>
      </c>
      <c r="AK955" s="1" t="str">
        <f t="shared" si="449"/>
        <v xml:space="preserve">   00</v>
      </c>
      <c r="AL955" s="1" t="str">
        <f t="shared" si="450"/>
        <v xml:space="preserve">   </v>
      </c>
      <c r="AM955" s="1" t="str">
        <f t="shared" si="451"/>
        <v xml:space="preserve">    00</v>
      </c>
      <c r="AN955" s="1" t="str">
        <f t="shared" si="465"/>
        <v xml:space="preserve">    0</v>
      </c>
      <c r="AO955" s="1" t="str">
        <f t="shared" si="452"/>
        <v xml:space="preserve">    </v>
      </c>
      <c r="AP955" s="1" t="str">
        <f t="shared" si="453"/>
        <v>0</v>
      </c>
      <c r="AQ955" s="1">
        <f t="shared" si="454"/>
        <v>0</v>
      </c>
    </row>
    <row r="956" spans="3:43" x14ac:dyDescent="0.2">
      <c r="C956" s="140"/>
      <c r="L956" s="47"/>
      <c r="M956" s="47"/>
      <c r="N956" s="115"/>
      <c r="P956" s="113" t="str">
        <f t="shared" si="455"/>
        <v/>
      </c>
      <c r="Q956" s="17" t="str">
        <f t="shared" si="456"/>
        <v xml:space="preserve"> </v>
      </c>
      <c r="R956" s="17" t="str">
        <f t="shared" si="457"/>
        <v>00</v>
      </c>
      <c r="S956" s="17" t="str">
        <f t="shared" si="458"/>
        <v xml:space="preserve"> 00</v>
      </c>
      <c r="T956" s="17" t="str">
        <f t="shared" si="466"/>
        <v xml:space="preserve">  00</v>
      </c>
      <c r="U956" s="4">
        <f t="shared" si="459"/>
        <v>0</v>
      </c>
      <c r="V956" s="17" t="str">
        <f t="shared" si="460"/>
        <v xml:space="preserve"> 0</v>
      </c>
      <c r="W956" s="17" t="str">
        <f t="shared" si="467"/>
        <v xml:space="preserve">  0</v>
      </c>
      <c r="X956" s="1" t="str">
        <f t="shared" si="461"/>
        <v>0 00000</v>
      </c>
      <c r="Y956" s="1" t="str">
        <f t="shared" si="462"/>
        <v xml:space="preserve"> 0 00000</v>
      </c>
      <c r="Z956" s="1" t="str">
        <f t="shared" si="468"/>
        <v xml:space="preserve">  0 00000</v>
      </c>
      <c r="AA956" s="1" t="str">
        <f t="shared" si="469"/>
        <v xml:space="preserve"> 000</v>
      </c>
      <c r="AB956" s="1" t="str">
        <f t="shared" si="463"/>
        <v xml:space="preserve">  000</v>
      </c>
      <c r="AC956" s="1" t="str">
        <f t="shared" si="470"/>
        <v xml:space="preserve">   000</v>
      </c>
      <c r="AD956" s="1" t="str">
        <f t="shared" si="471"/>
        <v xml:space="preserve"> </v>
      </c>
      <c r="AE956" s="1" t="str">
        <f t="shared" si="464"/>
        <v xml:space="preserve">  </v>
      </c>
      <c r="AF956" s="1" t="str">
        <f t="shared" si="472"/>
        <v xml:space="preserve">   </v>
      </c>
      <c r="AG956" s="1" t="str">
        <f t="shared" si="445"/>
        <v xml:space="preserve">  00</v>
      </c>
      <c r="AH956" s="1" t="str">
        <f t="shared" si="446"/>
        <v xml:space="preserve">  0</v>
      </c>
      <c r="AI956" s="1" t="str">
        <f t="shared" si="447"/>
        <v xml:space="preserve">  </v>
      </c>
      <c r="AJ956" s="1" t="str">
        <f t="shared" si="448"/>
        <v xml:space="preserve">   0</v>
      </c>
      <c r="AK956" s="1" t="str">
        <f t="shared" si="449"/>
        <v xml:space="preserve">   00</v>
      </c>
      <c r="AL956" s="1" t="str">
        <f t="shared" si="450"/>
        <v xml:space="preserve">   </v>
      </c>
      <c r="AM956" s="1" t="str">
        <f t="shared" si="451"/>
        <v xml:space="preserve">    00</v>
      </c>
      <c r="AN956" s="1" t="str">
        <f t="shared" si="465"/>
        <v xml:space="preserve">    0</v>
      </c>
      <c r="AO956" s="1" t="str">
        <f t="shared" si="452"/>
        <v xml:space="preserve">    </v>
      </c>
      <c r="AP956" s="1" t="str">
        <f t="shared" si="453"/>
        <v>0</v>
      </c>
      <c r="AQ956" s="1">
        <f t="shared" si="454"/>
        <v>0</v>
      </c>
    </row>
    <row r="957" spans="3:43" x14ac:dyDescent="0.2">
      <c r="C957" s="140"/>
      <c r="L957" s="47"/>
      <c r="M957" s="47"/>
      <c r="N957" s="115"/>
      <c r="P957" s="113" t="str">
        <f t="shared" si="455"/>
        <v/>
      </c>
      <c r="Q957" s="17" t="str">
        <f t="shared" si="456"/>
        <v xml:space="preserve"> </v>
      </c>
      <c r="R957" s="17" t="str">
        <f t="shared" si="457"/>
        <v>00</v>
      </c>
      <c r="S957" s="17" t="str">
        <f t="shared" si="458"/>
        <v xml:space="preserve"> 00</v>
      </c>
      <c r="T957" s="17" t="str">
        <f t="shared" si="466"/>
        <v xml:space="preserve">  00</v>
      </c>
      <c r="U957" s="4">
        <f t="shared" si="459"/>
        <v>0</v>
      </c>
      <c r="V957" s="17" t="str">
        <f t="shared" si="460"/>
        <v xml:space="preserve"> 0</v>
      </c>
      <c r="W957" s="17" t="str">
        <f t="shared" si="467"/>
        <v xml:space="preserve">  0</v>
      </c>
      <c r="X957" s="1" t="str">
        <f t="shared" si="461"/>
        <v>0 00000</v>
      </c>
      <c r="Y957" s="1" t="str">
        <f t="shared" si="462"/>
        <v xml:space="preserve"> 0 00000</v>
      </c>
      <c r="Z957" s="1" t="str">
        <f t="shared" si="468"/>
        <v xml:space="preserve">  0 00000</v>
      </c>
      <c r="AA957" s="1" t="str">
        <f t="shared" si="469"/>
        <v xml:space="preserve"> 000</v>
      </c>
      <c r="AB957" s="1" t="str">
        <f t="shared" si="463"/>
        <v xml:space="preserve">  000</v>
      </c>
      <c r="AC957" s="1" t="str">
        <f t="shared" si="470"/>
        <v xml:space="preserve">   000</v>
      </c>
      <c r="AD957" s="1" t="str">
        <f t="shared" si="471"/>
        <v xml:space="preserve"> </v>
      </c>
      <c r="AE957" s="1" t="str">
        <f t="shared" si="464"/>
        <v xml:space="preserve">  </v>
      </c>
      <c r="AF957" s="1" t="str">
        <f t="shared" si="472"/>
        <v xml:space="preserve">   </v>
      </c>
      <c r="AG957" s="1" t="str">
        <f t="shared" si="445"/>
        <v xml:space="preserve">  00</v>
      </c>
      <c r="AH957" s="1" t="str">
        <f t="shared" si="446"/>
        <v xml:space="preserve">  0</v>
      </c>
      <c r="AI957" s="1" t="str">
        <f t="shared" si="447"/>
        <v xml:space="preserve">  </v>
      </c>
      <c r="AJ957" s="1" t="str">
        <f t="shared" si="448"/>
        <v xml:space="preserve">   0</v>
      </c>
      <c r="AK957" s="1" t="str">
        <f t="shared" si="449"/>
        <v xml:space="preserve">   00</v>
      </c>
      <c r="AL957" s="1" t="str">
        <f t="shared" si="450"/>
        <v xml:space="preserve">   </v>
      </c>
      <c r="AM957" s="1" t="str">
        <f t="shared" si="451"/>
        <v xml:space="preserve">    00</v>
      </c>
      <c r="AN957" s="1" t="str">
        <f t="shared" si="465"/>
        <v xml:space="preserve">    0</v>
      </c>
      <c r="AO957" s="1" t="str">
        <f t="shared" si="452"/>
        <v xml:space="preserve">    </v>
      </c>
      <c r="AP957" s="1" t="str">
        <f t="shared" si="453"/>
        <v>0</v>
      </c>
      <c r="AQ957" s="1">
        <f t="shared" si="454"/>
        <v>0</v>
      </c>
    </row>
    <row r="958" spans="3:43" x14ac:dyDescent="0.2">
      <c r="C958" s="140"/>
      <c r="L958" s="47"/>
      <c r="M958" s="47"/>
      <c r="N958" s="115"/>
      <c r="P958" s="113" t="str">
        <f t="shared" si="455"/>
        <v/>
      </c>
      <c r="Q958" s="17" t="str">
        <f t="shared" si="456"/>
        <v xml:space="preserve"> </v>
      </c>
      <c r="R958" s="17" t="str">
        <f t="shared" si="457"/>
        <v>00</v>
      </c>
      <c r="S958" s="17" t="str">
        <f t="shared" si="458"/>
        <v xml:space="preserve"> 00</v>
      </c>
      <c r="T958" s="17" t="str">
        <f t="shared" si="466"/>
        <v xml:space="preserve">  00</v>
      </c>
      <c r="U958" s="4">
        <f t="shared" si="459"/>
        <v>0</v>
      </c>
      <c r="V958" s="17" t="str">
        <f t="shared" si="460"/>
        <v xml:space="preserve"> 0</v>
      </c>
      <c r="W958" s="17" t="str">
        <f t="shared" si="467"/>
        <v xml:space="preserve">  0</v>
      </c>
      <c r="X958" s="1" t="str">
        <f t="shared" si="461"/>
        <v>0 00000</v>
      </c>
      <c r="Y958" s="1" t="str">
        <f t="shared" si="462"/>
        <v xml:space="preserve"> 0 00000</v>
      </c>
      <c r="Z958" s="1" t="str">
        <f t="shared" si="468"/>
        <v xml:space="preserve">  0 00000</v>
      </c>
      <c r="AA958" s="1" t="str">
        <f t="shared" si="469"/>
        <v xml:space="preserve"> 000</v>
      </c>
      <c r="AB958" s="1" t="str">
        <f t="shared" si="463"/>
        <v xml:space="preserve">  000</v>
      </c>
      <c r="AC958" s="1" t="str">
        <f t="shared" si="470"/>
        <v xml:space="preserve">   000</v>
      </c>
      <c r="AD958" s="1" t="str">
        <f t="shared" si="471"/>
        <v xml:space="preserve"> </v>
      </c>
      <c r="AE958" s="1" t="str">
        <f t="shared" si="464"/>
        <v xml:space="preserve">  </v>
      </c>
      <c r="AF958" s="1" t="str">
        <f t="shared" si="472"/>
        <v xml:space="preserve">   </v>
      </c>
      <c r="AG958" s="1" t="str">
        <f t="shared" si="445"/>
        <v xml:space="preserve">  00</v>
      </c>
      <c r="AH958" s="1" t="str">
        <f t="shared" si="446"/>
        <v xml:space="preserve">  0</v>
      </c>
      <c r="AI958" s="1" t="str">
        <f t="shared" si="447"/>
        <v xml:space="preserve">  </v>
      </c>
      <c r="AJ958" s="1" t="str">
        <f t="shared" si="448"/>
        <v xml:space="preserve">   0</v>
      </c>
      <c r="AK958" s="1" t="str">
        <f t="shared" si="449"/>
        <v xml:space="preserve">   00</v>
      </c>
      <c r="AL958" s="1" t="str">
        <f t="shared" si="450"/>
        <v xml:space="preserve">   </v>
      </c>
      <c r="AM958" s="1" t="str">
        <f t="shared" si="451"/>
        <v xml:space="preserve">    00</v>
      </c>
      <c r="AN958" s="1" t="str">
        <f t="shared" si="465"/>
        <v xml:space="preserve">    0</v>
      </c>
      <c r="AO958" s="1" t="str">
        <f t="shared" si="452"/>
        <v xml:space="preserve">    </v>
      </c>
      <c r="AP958" s="1" t="str">
        <f t="shared" si="453"/>
        <v>0</v>
      </c>
      <c r="AQ958" s="1">
        <f t="shared" si="454"/>
        <v>0</v>
      </c>
    </row>
    <row r="959" spans="3:43" x14ac:dyDescent="0.2">
      <c r="C959" s="140"/>
      <c r="L959" s="47"/>
      <c r="M959" s="47"/>
      <c r="N959" s="115"/>
      <c r="P959" s="113" t="str">
        <f t="shared" si="455"/>
        <v/>
      </c>
      <c r="Q959" s="17" t="str">
        <f t="shared" si="456"/>
        <v xml:space="preserve"> </v>
      </c>
      <c r="R959" s="17" t="str">
        <f t="shared" si="457"/>
        <v>00</v>
      </c>
      <c r="S959" s="17" t="str">
        <f t="shared" si="458"/>
        <v xml:space="preserve"> 00</v>
      </c>
      <c r="T959" s="17" t="str">
        <f t="shared" si="466"/>
        <v xml:space="preserve">  00</v>
      </c>
      <c r="U959" s="4">
        <f t="shared" si="459"/>
        <v>0</v>
      </c>
      <c r="V959" s="17" t="str">
        <f t="shared" si="460"/>
        <v xml:space="preserve"> 0</v>
      </c>
      <c r="W959" s="17" t="str">
        <f t="shared" si="467"/>
        <v xml:space="preserve">  0</v>
      </c>
      <c r="X959" s="1" t="str">
        <f t="shared" si="461"/>
        <v>0 00000</v>
      </c>
      <c r="Y959" s="1" t="str">
        <f t="shared" si="462"/>
        <v xml:space="preserve"> 0 00000</v>
      </c>
      <c r="Z959" s="1" t="str">
        <f t="shared" si="468"/>
        <v xml:space="preserve">  0 00000</v>
      </c>
      <c r="AA959" s="1" t="str">
        <f t="shared" si="469"/>
        <v xml:space="preserve"> 000</v>
      </c>
      <c r="AB959" s="1" t="str">
        <f t="shared" si="463"/>
        <v xml:space="preserve">  000</v>
      </c>
      <c r="AC959" s="1" t="str">
        <f t="shared" si="470"/>
        <v xml:space="preserve">   000</v>
      </c>
      <c r="AD959" s="1" t="str">
        <f t="shared" si="471"/>
        <v xml:space="preserve"> </v>
      </c>
      <c r="AE959" s="1" t="str">
        <f t="shared" si="464"/>
        <v xml:space="preserve">  </v>
      </c>
      <c r="AF959" s="1" t="str">
        <f t="shared" si="472"/>
        <v xml:space="preserve">   </v>
      </c>
      <c r="AG959" s="1" t="str">
        <f t="shared" si="445"/>
        <v xml:space="preserve">  00</v>
      </c>
      <c r="AH959" s="1" t="str">
        <f t="shared" si="446"/>
        <v xml:space="preserve">  0</v>
      </c>
      <c r="AI959" s="1" t="str">
        <f t="shared" si="447"/>
        <v xml:space="preserve">  </v>
      </c>
      <c r="AJ959" s="1" t="str">
        <f t="shared" si="448"/>
        <v xml:space="preserve">   0</v>
      </c>
      <c r="AK959" s="1" t="str">
        <f t="shared" si="449"/>
        <v xml:space="preserve">   00</v>
      </c>
      <c r="AL959" s="1" t="str">
        <f t="shared" si="450"/>
        <v xml:space="preserve">   </v>
      </c>
      <c r="AM959" s="1" t="str">
        <f t="shared" si="451"/>
        <v xml:space="preserve">    00</v>
      </c>
      <c r="AN959" s="1" t="str">
        <f t="shared" si="465"/>
        <v xml:space="preserve">    0</v>
      </c>
      <c r="AO959" s="1" t="str">
        <f t="shared" si="452"/>
        <v xml:space="preserve">    </v>
      </c>
      <c r="AP959" s="1" t="str">
        <f t="shared" si="453"/>
        <v>0</v>
      </c>
      <c r="AQ959" s="1">
        <f t="shared" si="454"/>
        <v>0</v>
      </c>
    </row>
    <row r="960" spans="3:43" x14ac:dyDescent="0.2">
      <c r="C960" s="140"/>
      <c r="L960" s="47"/>
      <c r="M960" s="47"/>
      <c r="N960" s="115"/>
      <c r="P960" s="113" t="str">
        <f t="shared" si="455"/>
        <v/>
      </c>
      <c r="Q960" s="17" t="str">
        <f t="shared" si="456"/>
        <v xml:space="preserve"> </v>
      </c>
      <c r="R960" s="17" t="str">
        <f t="shared" si="457"/>
        <v>00</v>
      </c>
      <c r="S960" s="17" t="str">
        <f t="shared" si="458"/>
        <v xml:space="preserve"> 00</v>
      </c>
      <c r="T960" s="17" t="str">
        <f t="shared" si="466"/>
        <v xml:space="preserve">  00</v>
      </c>
      <c r="U960" s="4">
        <f t="shared" si="459"/>
        <v>0</v>
      </c>
      <c r="V960" s="17" t="str">
        <f t="shared" si="460"/>
        <v xml:space="preserve"> 0</v>
      </c>
      <c r="W960" s="17" t="str">
        <f t="shared" si="467"/>
        <v xml:space="preserve">  0</v>
      </c>
      <c r="X960" s="1" t="str">
        <f t="shared" si="461"/>
        <v>0 00000</v>
      </c>
      <c r="Y960" s="1" t="str">
        <f t="shared" si="462"/>
        <v xml:space="preserve"> 0 00000</v>
      </c>
      <c r="Z960" s="1" t="str">
        <f t="shared" si="468"/>
        <v xml:space="preserve">  0 00000</v>
      </c>
      <c r="AA960" s="1" t="str">
        <f t="shared" si="469"/>
        <v xml:space="preserve"> 000</v>
      </c>
      <c r="AB960" s="1" t="str">
        <f t="shared" si="463"/>
        <v xml:space="preserve">  000</v>
      </c>
      <c r="AC960" s="1" t="str">
        <f t="shared" si="470"/>
        <v xml:space="preserve">   000</v>
      </c>
      <c r="AD960" s="1" t="str">
        <f t="shared" si="471"/>
        <v xml:space="preserve"> </v>
      </c>
      <c r="AE960" s="1" t="str">
        <f t="shared" si="464"/>
        <v xml:space="preserve">  </v>
      </c>
      <c r="AF960" s="1" t="str">
        <f t="shared" si="472"/>
        <v xml:space="preserve">   </v>
      </c>
      <c r="AG960" s="1" t="str">
        <f t="shared" si="445"/>
        <v xml:space="preserve">  00</v>
      </c>
      <c r="AH960" s="1" t="str">
        <f t="shared" si="446"/>
        <v xml:space="preserve">  0</v>
      </c>
      <c r="AI960" s="1" t="str">
        <f t="shared" si="447"/>
        <v xml:space="preserve">  </v>
      </c>
      <c r="AJ960" s="1" t="str">
        <f t="shared" si="448"/>
        <v xml:space="preserve">   0</v>
      </c>
      <c r="AK960" s="1" t="str">
        <f t="shared" si="449"/>
        <v xml:space="preserve">   00</v>
      </c>
      <c r="AL960" s="1" t="str">
        <f t="shared" si="450"/>
        <v xml:space="preserve">   </v>
      </c>
      <c r="AM960" s="1" t="str">
        <f t="shared" si="451"/>
        <v xml:space="preserve">    00</v>
      </c>
      <c r="AN960" s="1" t="str">
        <f t="shared" si="465"/>
        <v xml:space="preserve">    0</v>
      </c>
      <c r="AO960" s="1" t="str">
        <f t="shared" si="452"/>
        <v xml:space="preserve">    </v>
      </c>
      <c r="AP960" s="1" t="str">
        <f t="shared" si="453"/>
        <v>0</v>
      </c>
      <c r="AQ960" s="1">
        <f t="shared" si="454"/>
        <v>0</v>
      </c>
    </row>
    <row r="961" spans="3:43" x14ac:dyDescent="0.2">
      <c r="C961" s="140"/>
      <c r="L961" s="47"/>
      <c r="M961" s="47"/>
      <c r="N961" s="115"/>
      <c r="P961" s="113" t="str">
        <f t="shared" si="455"/>
        <v/>
      </c>
      <c r="Q961" s="17" t="str">
        <f t="shared" si="456"/>
        <v xml:space="preserve"> </v>
      </c>
      <c r="R961" s="17" t="str">
        <f t="shared" si="457"/>
        <v>00</v>
      </c>
      <c r="S961" s="17" t="str">
        <f t="shared" si="458"/>
        <v xml:space="preserve"> 00</v>
      </c>
      <c r="T961" s="17" t="str">
        <f t="shared" si="466"/>
        <v xml:space="preserve">  00</v>
      </c>
      <c r="U961" s="4">
        <f t="shared" si="459"/>
        <v>0</v>
      </c>
      <c r="V961" s="17" t="str">
        <f t="shared" si="460"/>
        <v xml:space="preserve"> 0</v>
      </c>
      <c r="W961" s="17" t="str">
        <f t="shared" si="467"/>
        <v xml:space="preserve">  0</v>
      </c>
      <c r="X961" s="1" t="str">
        <f t="shared" si="461"/>
        <v>0 00000</v>
      </c>
      <c r="Y961" s="1" t="str">
        <f t="shared" si="462"/>
        <v xml:space="preserve"> 0 00000</v>
      </c>
      <c r="Z961" s="1" t="str">
        <f t="shared" si="468"/>
        <v xml:space="preserve">  0 00000</v>
      </c>
      <c r="AA961" s="1" t="str">
        <f t="shared" si="469"/>
        <v xml:space="preserve"> 000</v>
      </c>
      <c r="AB961" s="1" t="str">
        <f t="shared" si="463"/>
        <v xml:space="preserve">  000</v>
      </c>
      <c r="AC961" s="1" t="str">
        <f t="shared" si="470"/>
        <v xml:space="preserve">   000</v>
      </c>
      <c r="AD961" s="1" t="str">
        <f t="shared" si="471"/>
        <v xml:space="preserve"> </v>
      </c>
      <c r="AE961" s="1" t="str">
        <f t="shared" si="464"/>
        <v xml:space="preserve">  </v>
      </c>
      <c r="AF961" s="1" t="str">
        <f t="shared" si="472"/>
        <v xml:space="preserve">   </v>
      </c>
      <c r="AG961" s="1" t="str">
        <f t="shared" si="445"/>
        <v xml:space="preserve">  00</v>
      </c>
      <c r="AH961" s="1" t="str">
        <f t="shared" si="446"/>
        <v xml:space="preserve">  0</v>
      </c>
      <c r="AI961" s="1" t="str">
        <f t="shared" si="447"/>
        <v xml:space="preserve">  </v>
      </c>
      <c r="AJ961" s="1" t="str">
        <f t="shared" si="448"/>
        <v xml:space="preserve">   0</v>
      </c>
      <c r="AK961" s="1" t="str">
        <f t="shared" si="449"/>
        <v xml:space="preserve">   00</v>
      </c>
      <c r="AL961" s="1" t="str">
        <f t="shared" si="450"/>
        <v xml:space="preserve">   </v>
      </c>
      <c r="AM961" s="1" t="str">
        <f t="shared" si="451"/>
        <v xml:space="preserve">    00</v>
      </c>
      <c r="AN961" s="1" t="str">
        <f t="shared" si="465"/>
        <v xml:space="preserve">    0</v>
      </c>
      <c r="AO961" s="1" t="str">
        <f t="shared" si="452"/>
        <v xml:space="preserve">    </v>
      </c>
      <c r="AP961" s="1" t="str">
        <f t="shared" si="453"/>
        <v>0</v>
      </c>
      <c r="AQ961" s="1">
        <f t="shared" si="454"/>
        <v>0</v>
      </c>
    </row>
    <row r="962" spans="3:43" x14ac:dyDescent="0.2">
      <c r="C962" s="140"/>
      <c r="L962" s="47"/>
      <c r="M962" s="47"/>
      <c r="N962" s="115"/>
      <c r="P962" s="113" t="str">
        <f t="shared" si="455"/>
        <v/>
      </c>
      <c r="Q962" s="17" t="str">
        <f t="shared" si="456"/>
        <v xml:space="preserve"> </v>
      </c>
      <c r="R962" s="17" t="str">
        <f t="shared" si="457"/>
        <v>00</v>
      </c>
      <c r="S962" s="17" t="str">
        <f t="shared" si="458"/>
        <v xml:space="preserve"> 00</v>
      </c>
      <c r="T962" s="17" t="str">
        <f t="shared" si="466"/>
        <v xml:space="preserve">  00</v>
      </c>
      <c r="U962" s="4">
        <f t="shared" si="459"/>
        <v>0</v>
      </c>
      <c r="V962" s="17" t="str">
        <f t="shared" si="460"/>
        <v xml:space="preserve"> 0</v>
      </c>
      <c r="W962" s="17" t="str">
        <f t="shared" si="467"/>
        <v xml:space="preserve">  0</v>
      </c>
      <c r="X962" s="1" t="str">
        <f t="shared" si="461"/>
        <v>0 00000</v>
      </c>
      <c r="Y962" s="1" t="str">
        <f t="shared" si="462"/>
        <v xml:space="preserve"> 0 00000</v>
      </c>
      <c r="Z962" s="1" t="str">
        <f t="shared" si="468"/>
        <v xml:space="preserve">  0 00000</v>
      </c>
      <c r="AA962" s="1" t="str">
        <f t="shared" si="469"/>
        <v xml:space="preserve"> 000</v>
      </c>
      <c r="AB962" s="1" t="str">
        <f t="shared" si="463"/>
        <v xml:space="preserve">  000</v>
      </c>
      <c r="AC962" s="1" t="str">
        <f t="shared" si="470"/>
        <v xml:space="preserve">   000</v>
      </c>
      <c r="AD962" s="1" t="str">
        <f t="shared" si="471"/>
        <v xml:space="preserve"> </v>
      </c>
      <c r="AE962" s="1" t="str">
        <f t="shared" si="464"/>
        <v xml:space="preserve">  </v>
      </c>
      <c r="AF962" s="1" t="str">
        <f t="shared" si="472"/>
        <v xml:space="preserve">   </v>
      </c>
      <c r="AG962" s="1" t="str">
        <f t="shared" ref="AG962:AG1025" si="473">E962&amp;" "&amp;F962&amp;G962&amp;" "&amp;LEFT(H962,1)&amp;"00"</f>
        <v xml:space="preserve">  00</v>
      </c>
      <c r="AH962" s="1" t="str">
        <f t="shared" ref="AH962:AH1025" si="474">E962&amp;" "&amp;F962&amp;G962&amp;" "&amp;LEFT(H962,2)&amp;"0"</f>
        <v xml:space="preserve">  0</v>
      </c>
      <c r="AI962" s="1" t="str">
        <f t="shared" ref="AI962:AI1025" si="475">E962&amp;" "&amp;F962&amp;G962&amp;" "&amp;H962</f>
        <v xml:space="preserve">  </v>
      </c>
      <c r="AJ962" s="1" t="str">
        <f t="shared" ref="AJ962:AJ1025" si="476">D962&amp;" "&amp;AH962</f>
        <v xml:space="preserve">   0</v>
      </c>
      <c r="AK962" s="1" t="str">
        <f t="shared" ref="AK962:AK1025" si="477">D962&amp;" "&amp;AG962</f>
        <v xml:space="preserve">   00</v>
      </c>
      <c r="AL962" s="1" t="str">
        <f t="shared" ref="AL962:AL1025" si="478">D962&amp;" "&amp;AI962</f>
        <v xml:space="preserve">   </v>
      </c>
      <c r="AM962" s="1" t="str">
        <f t="shared" ref="AM962:AM1025" si="479">Q962&amp;" "&amp;AG962</f>
        <v xml:space="preserve">    00</v>
      </c>
      <c r="AN962" s="1" t="str">
        <f t="shared" si="465"/>
        <v xml:space="preserve">    0</v>
      </c>
      <c r="AO962" s="1" t="str">
        <f t="shared" ref="AO962:AO1025" si="480">Q962&amp;" "&amp;AI962</f>
        <v xml:space="preserve">    </v>
      </c>
      <c r="AP962" s="1" t="str">
        <f t="shared" ref="AP962:AP1025" si="481">LEFT(I962,2)&amp;"0"</f>
        <v>0</v>
      </c>
      <c r="AQ962" s="1">
        <f t="shared" ref="AQ962:AQ1025" si="482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3">B963&amp;C963</f>
        <v/>
      </c>
      <c r="Q963" s="17" t="str">
        <f t="shared" ref="Q963:Q1026" si="484">P963&amp;" "&amp;D963</f>
        <v xml:space="preserve"> </v>
      </c>
      <c r="R963" s="17" t="str">
        <f t="shared" ref="R963:R1026" si="485">LEFT(E963,2)&amp;"00"</f>
        <v>00</v>
      </c>
      <c r="S963" s="17" t="str">
        <f t="shared" ref="S963:S1026" si="486">D963&amp;" "&amp;R963</f>
        <v xml:space="preserve"> 00</v>
      </c>
      <c r="T963" s="17" t="str">
        <f t="shared" si="466"/>
        <v xml:space="preserve">  00</v>
      </c>
      <c r="U963" s="4">
        <f t="shared" ref="U963:U1026" si="487">E963</f>
        <v>0</v>
      </c>
      <c r="V963" s="17" t="str">
        <f t="shared" ref="V963:V1026" si="488">D963&amp;" "&amp;U963</f>
        <v xml:space="preserve"> 0</v>
      </c>
      <c r="W963" s="17" t="str">
        <f t="shared" si="467"/>
        <v xml:space="preserve">  0</v>
      </c>
      <c r="X963" s="1" t="str">
        <f t="shared" ref="X963:X1026" si="489">U963&amp;" "&amp;F963&amp;"00000"</f>
        <v>0 00000</v>
      </c>
      <c r="Y963" s="1" t="str">
        <f t="shared" ref="Y963:Y1026" si="490">D963&amp;" "&amp;X963</f>
        <v xml:space="preserve"> 0 00000</v>
      </c>
      <c r="Z963" s="1" t="str">
        <f t="shared" si="468"/>
        <v xml:space="preserve">  0 00000</v>
      </c>
      <c r="AA963" s="1" t="str">
        <f t="shared" si="469"/>
        <v xml:space="preserve"> 000</v>
      </c>
      <c r="AB963" s="1" t="str">
        <f t="shared" ref="AB963:AB1026" si="491">D963&amp;" "&amp;AA963</f>
        <v xml:space="preserve">  000</v>
      </c>
      <c r="AC963" s="1" t="str">
        <f t="shared" si="470"/>
        <v xml:space="preserve">   000</v>
      </c>
      <c r="AD963" s="1" t="str">
        <f t="shared" si="471"/>
        <v xml:space="preserve"> </v>
      </c>
      <c r="AE963" s="1" t="str">
        <f t="shared" ref="AE963:AE1026" si="492">D963&amp;" "&amp;AD963</f>
        <v xml:space="preserve">  </v>
      </c>
      <c r="AF963" s="1" t="str">
        <f t="shared" si="472"/>
        <v xml:space="preserve">   </v>
      </c>
      <c r="AG963" s="1" t="str">
        <f t="shared" si="473"/>
        <v xml:space="preserve">  00</v>
      </c>
      <c r="AH963" s="1" t="str">
        <f t="shared" si="474"/>
        <v xml:space="preserve">  0</v>
      </c>
      <c r="AI963" s="1" t="str">
        <f t="shared" si="475"/>
        <v xml:space="preserve">  </v>
      </c>
      <c r="AJ963" s="1" t="str">
        <f t="shared" si="476"/>
        <v xml:space="preserve">   0</v>
      </c>
      <c r="AK963" s="1" t="str">
        <f t="shared" si="477"/>
        <v xml:space="preserve">   00</v>
      </c>
      <c r="AL963" s="1" t="str">
        <f t="shared" si="478"/>
        <v xml:space="preserve">   </v>
      </c>
      <c r="AM963" s="1" t="str">
        <f t="shared" si="479"/>
        <v xml:space="preserve">    00</v>
      </c>
      <c r="AN963" s="1" t="str">
        <f t="shared" ref="AN963:AN1026" si="493">Q963&amp;" "&amp;AH963</f>
        <v xml:space="preserve">    0</v>
      </c>
      <c r="AO963" s="1" t="str">
        <f t="shared" si="480"/>
        <v xml:space="preserve">    </v>
      </c>
      <c r="AP963" s="1" t="str">
        <f t="shared" si="481"/>
        <v>0</v>
      </c>
      <c r="AQ963" s="1">
        <f t="shared" si="482"/>
        <v>0</v>
      </c>
    </row>
    <row r="964" spans="3:43" x14ac:dyDescent="0.2">
      <c r="C964" s="140"/>
      <c r="L964" s="47"/>
      <c r="M964" s="47"/>
      <c r="N964" s="115"/>
      <c r="P964" s="113" t="str">
        <f t="shared" si="483"/>
        <v/>
      </c>
      <c r="Q964" s="17" t="str">
        <f t="shared" si="484"/>
        <v xml:space="preserve"> </v>
      </c>
      <c r="R964" s="17" t="str">
        <f t="shared" si="485"/>
        <v>00</v>
      </c>
      <c r="S964" s="17" t="str">
        <f t="shared" si="486"/>
        <v xml:space="preserve"> 00</v>
      </c>
      <c r="T964" s="17" t="str">
        <f t="shared" si="466"/>
        <v xml:space="preserve">  00</v>
      </c>
      <c r="U964" s="4">
        <f t="shared" si="487"/>
        <v>0</v>
      </c>
      <c r="V964" s="17" t="str">
        <f t="shared" si="488"/>
        <v xml:space="preserve"> 0</v>
      </c>
      <c r="W964" s="17" t="str">
        <f t="shared" si="467"/>
        <v xml:space="preserve">  0</v>
      </c>
      <c r="X964" s="1" t="str">
        <f t="shared" si="489"/>
        <v>0 00000</v>
      </c>
      <c r="Y964" s="1" t="str">
        <f t="shared" si="490"/>
        <v xml:space="preserve"> 0 00000</v>
      </c>
      <c r="Z964" s="1" t="str">
        <f t="shared" si="468"/>
        <v xml:space="preserve">  0 00000</v>
      </c>
      <c r="AA964" s="1" t="str">
        <f t="shared" si="469"/>
        <v xml:space="preserve"> 000</v>
      </c>
      <c r="AB964" s="1" t="str">
        <f t="shared" si="491"/>
        <v xml:space="preserve">  000</v>
      </c>
      <c r="AC964" s="1" t="str">
        <f t="shared" si="470"/>
        <v xml:space="preserve">   000</v>
      </c>
      <c r="AD964" s="1" t="str">
        <f t="shared" si="471"/>
        <v xml:space="preserve"> </v>
      </c>
      <c r="AE964" s="1" t="str">
        <f t="shared" si="492"/>
        <v xml:space="preserve">  </v>
      </c>
      <c r="AF964" s="1" t="str">
        <f t="shared" si="472"/>
        <v xml:space="preserve">   </v>
      </c>
      <c r="AG964" s="1" t="str">
        <f t="shared" si="473"/>
        <v xml:space="preserve">  00</v>
      </c>
      <c r="AH964" s="1" t="str">
        <f t="shared" si="474"/>
        <v xml:space="preserve">  0</v>
      </c>
      <c r="AI964" s="1" t="str">
        <f t="shared" si="475"/>
        <v xml:space="preserve">  </v>
      </c>
      <c r="AJ964" s="1" t="str">
        <f t="shared" si="476"/>
        <v xml:space="preserve">   0</v>
      </c>
      <c r="AK964" s="1" t="str">
        <f t="shared" si="477"/>
        <v xml:space="preserve">   00</v>
      </c>
      <c r="AL964" s="1" t="str">
        <f t="shared" si="478"/>
        <v xml:space="preserve">   </v>
      </c>
      <c r="AM964" s="1" t="str">
        <f t="shared" si="479"/>
        <v xml:space="preserve">    00</v>
      </c>
      <c r="AN964" s="1" t="str">
        <f t="shared" si="493"/>
        <v xml:space="preserve">    0</v>
      </c>
      <c r="AO964" s="1" t="str">
        <f t="shared" si="480"/>
        <v xml:space="preserve">    </v>
      </c>
      <c r="AP964" s="1" t="str">
        <f t="shared" si="481"/>
        <v>0</v>
      </c>
      <c r="AQ964" s="1">
        <f t="shared" si="482"/>
        <v>0</v>
      </c>
    </row>
    <row r="965" spans="3:43" x14ac:dyDescent="0.2">
      <c r="C965" s="140"/>
      <c r="L965" s="47"/>
      <c r="M965" s="47"/>
      <c r="N965" s="115"/>
      <c r="P965" s="113" t="str">
        <f t="shared" si="483"/>
        <v/>
      </c>
      <c r="Q965" s="17" t="str">
        <f t="shared" si="484"/>
        <v xml:space="preserve"> </v>
      </c>
      <c r="R965" s="17" t="str">
        <f t="shared" si="485"/>
        <v>00</v>
      </c>
      <c r="S965" s="17" t="str">
        <f t="shared" si="486"/>
        <v xml:space="preserve"> 00</v>
      </c>
      <c r="T965" s="17" t="str">
        <f t="shared" si="466"/>
        <v xml:space="preserve">  00</v>
      </c>
      <c r="U965" s="4">
        <f t="shared" si="487"/>
        <v>0</v>
      </c>
      <c r="V965" s="17" t="str">
        <f t="shared" si="488"/>
        <v xml:space="preserve"> 0</v>
      </c>
      <c r="W965" s="17" t="str">
        <f t="shared" si="467"/>
        <v xml:space="preserve">  0</v>
      </c>
      <c r="X965" s="1" t="str">
        <f t="shared" si="489"/>
        <v>0 00000</v>
      </c>
      <c r="Y965" s="1" t="str">
        <f t="shared" si="490"/>
        <v xml:space="preserve"> 0 00000</v>
      </c>
      <c r="Z965" s="1" t="str">
        <f t="shared" si="468"/>
        <v xml:space="preserve">  0 00000</v>
      </c>
      <c r="AA965" s="1" t="str">
        <f t="shared" si="469"/>
        <v xml:space="preserve"> 000</v>
      </c>
      <c r="AB965" s="1" t="str">
        <f t="shared" si="491"/>
        <v xml:space="preserve">  000</v>
      </c>
      <c r="AC965" s="1" t="str">
        <f t="shared" si="470"/>
        <v xml:space="preserve">   000</v>
      </c>
      <c r="AD965" s="1" t="str">
        <f t="shared" si="471"/>
        <v xml:space="preserve"> </v>
      </c>
      <c r="AE965" s="1" t="str">
        <f t="shared" si="492"/>
        <v xml:space="preserve">  </v>
      </c>
      <c r="AF965" s="1" t="str">
        <f t="shared" si="472"/>
        <v xml:space="preserve">   </v>
      </c>
      <c r="AG965" s="1" t="str">
        <f t="shared" si="473"/>
        <v xml:space="preserve">  00</v>
      </c>
      <c r="AH965" s="1" t="str">
        <f t="shared" si="474"/>
        <v xml:space="preserve">  0</v>
      </c>
      <c r="AI965" s="1" t="str">
        <f t="shared" si="475"/>
        <v xml:space="preserve">  </v>
      </c>
      <c r="AJ965" s="1" t="str">
        <f t="shared" si="476"/>
        <v xml:space="preserve">   0</v>
      </c>
      <c r="AK965" s="1" t="str">
        <f t="shared" si="477"/>
        <v xml:space="preserve">   00</v>
      </c>
      <c r="AL965" s="1" t="str">
        <f t="shared" si="478"/>
        <v xml:space="preserve">   </v>
      </c>
      <c r="AM965" s="1" t="str">
        <f t="shared" si="479"/>
        <v xml:space="preserve">    00</v>
      </c>
      <c r="AN965" s="1" t="str">
        <f t="shared" si="493"/>
        <v xml:space="preserve">    0</v>
      </c>
      <c r="AO965" s="1" t="str">
        <f t="shared" si="480"/>
        <v xml:space="preserve">    </v>
      </c>
      <c r="AP965" s="1" t="str">
        <f t="shared" si="481"/>
        <v>0</v>
      </c>
      <c r="AQ965" s="1">
        <f t="shared" si="482"/>
        <v>0</v>
      </c>
    </row>
    <row r="966" spans="3:43" x14ac:dyDescent="0.2">
      <c r="C966" s="140"/>
      <c r="L966" s="47"/>
      <c r="M966" s="47"/>
      <c r="N966" s="115"/>
      <c r="P966" s="113" t="str">
        <f t="shared" si="483"/>
        <v/>
      </c>
      <c r="Q966" s="17" t="str">
        <f t="shared" si="484"/>
        <v xml:space="preserve"> </v>
      </c>
      <c r="R966" s="17" t="str">
        <f t="shared" si="485"/>
        <v>00</v>
      </c>
      <c r="S966" s="17" t="str">
        <f t="shared" si="486"/>
        <v xml:space="preserve"> 00</v>
      </c>
      <c r="T966" s="17" t="str">
        <f t="shared" si="466"/>
        <v xml:space="preserve">  00</v>
      </c>
      <c r="U966" s="4">
        <f t="shared" si="487"/>
        <v>0</v>
      </c>
      <c r="V966" s="17" t="str">
        <f t="shared" si="488"/>
        <v xml:space="preserve"> 0</v>
      </c>
      <c r="W966" s="17" t="str">
        <f t="shared" si="467"/>
        <v xml:space="preserve">  0</v>
      </c>
      <c r="X966" s="1" t="str">
        <f t="shared" si="489"/>
        <v>0 00000</v>
      </c>
      <c r="Y966" s="1" t="str">
        <f t="shared" si="490"/>
        <v xml:space="preserve"> 0 00000</v>
      </c>
      <c r="Z966" s="1" t="str">
        <f t="shared" si="468"/>
        <v xml:space="preserve">  0 00000</v>
      </c>
      <c r="AA966" s="1" t="str">
        <f t="shared" si="469"/>
        <v xml:space="preserve"> 000</v>
      </c>
      <c r="AB966" s="1" t="str">
        <f t="shared" si="491"/>
        <v xml:space="preserve">  000</v>
      </c>
      <c r="AC966" s="1" t="str">
        <f t="shared" si="470"/>
        <v xml:space="preserve">   000</v>
      </c>
      <c r="AD966" s="1" t="str">
        <f t="shared" si="471"/>
        <v xml:space="preserve"> </v>
      </c>
      <c r="AE966" s="1" t="str">
        <f t="shared" si="492"/>
        <v xml:space="preserve">  </v>
      </c>
      <c r="AF966" s="1" t="str">
        <f t="shared" si="472"/>
        <v xml:space="preserve">   </v>
      </c>
      <c r="AG966" s="1" t="str">
        <f t="shared" si="473"/>
        <v xml:space="preserve">  00</v>
      </c>
      <c r="AH966" s="1" t="str">
        <f t="shared" si="474"/>
        <v xml:space="preserve">  0</v>
      </c>
      <c r="AI966" s="1" t="str">
        <f t="shared" si="475"/>
        <v xml:space="preserve">  </v>
      </c>
      <c r="AJ966" s="1" t="str">
        <f t="shared" si="476"/>
        <v xml:space="preserve">   0</v>
      </c>
      <c r="AK966" s="1" t="str">
        <f t="shared" si="477"/>
        <v xml:space="preserve">   00</v>
      </c>
      <c r="AL966" s="1" t="str">
        <f t="shared" si="478"/>
        <v xml:space="preserve">   </v>
      </c>
      <c r="AM966" s="1" t="str">
        <f t="shared" si="479"/>
        <v xml:space="preserve">    00</v>
      </c>
      <c r="AN966" s="1" t="str">
        <f t="shared" si="493"/>
        <v xml:space="preserve">    0</v>
      </c>
      <c r="AO966" s="1" t="str">
        <f t="shared" si="480"/>
        <v xml:space="preserve">    </v>
      </c>
      <c r="AP966" s="1" t="str">
        <f t="shared" si="481"/>
        <v>0</v>
      </c>
      <c r="AQ966" s="1">
        <f t="shared" si="482"/>
        <v>0</v>
      </c>
    </row>
    <row r="967" spans="3:43" x14ac:dyDescent="0.2">
      <c r="C967" s="140"/>
      <c r="L967" s="47"/>
      <c r="M967" s="47"/>
      <c r="N967" s="115"/>
      <c r="P967" s="113" t="str">
        <f t="shared" si="483"/>
        <v/>
      </c>
      <c r="Q967" s="17" t="str">
        <f t="shared" si="484"/>
        <v xml:space="preserve"> </v>
      </c>
      <c r="R967" s="17" t="str">
        <f t="shared" si="485"/>
        <v>00</v>
      </c>
      <c r="S967" s="17" t="str">
        <f t="shared" si="486"/>
        <v xml:space="preserve"> 00</v>
      </c>
      <c r="T967" s="17" t="str">
        <f t="shared" si="466"/>
        <v xml:space="preserve">  00</v>
      </c>
      <c r="U967" s="4">
        <f t="shared" si="487"/>
        <v>0</v>
      </c>
      <c r="V967" s="17" t="str">
        <f t="shared" si="488"/>
        <v xml:space="preserve"> 0</v>
      </c>
      <c r="W967" s="17" t="str">
        <f t="shared" si="467"/>
        <v xml:space="preserve">  0</v>
      </c>
      <c r="X967" s="1" t="str">
        <f t="shared" si="489"/>
        <v>0 00000</v>
      </c>
      <c r="Y967" s="1" t="str">
        <f t="shared" si="490"/>
        <v xml:space="preserve"> 0 00000</v>
      </c>
      <c r="Z967" s="1" t="str">
        <f t="shared" si="468"/>
        <v xml:space="preserve">  0 00000</v>
      </c>
      <c r="AA967" s="1" t="str">
        <f t="shared" si="469"/>
        <v xml:space="preserve"> 000</v>
      </c>
      <c r="AB967" s="1" t="str">
        <f t="shared" si="491"/>
        <v xml:space="preserve">  000</v>
      </c>
      <c r="AC967" s="1" t="str">
        <f t="shared" si="470"/>
        <v xml:space="preserve">   000</v>
      </c>
      <c r="AD967" s="1" t="str">
        <f t="shared" si="471"/>
        <v xml:space="preserve"> </v>
      </c>
      <c r="AE967" s="1" t="str">
        <f t="shared" si="492"/>
        <v xml:space="preserve">  </v>
      </c>
      <c r="AF967" s="1" t="str">
        <f t="shared" si="472"/>
        <v xml:space="preserve">   </v>
      </c>
      <c r="AG967" s="1" t="str">
        <f t="shared" si="473"/>
        <v xml:space="preserve">  00</v>
      </c>
      <c r="AH967" s="1" t="str">
        <f t="shared" si="474"/>
        <v xml:space="preserve">  0</v>
      </c>
      <c r="AI967" s="1" t="str">
        <f t="shared" si="475"/>
        <v xml:space="preserve">  </v>
      </c>
      <c r="AJ967" s="1" t="str">
        <f t="shared" si="476"/>
        <v xml:space="preserve">   0</v>
      </c>
      <c r="AK967" s="1" t="str">
        <f t="shared" si="477"/>
        <v xml:space="preserve">   00</v>
      </c>
      <c r="AL967" s="1" t="str">
        <f t="shared" si="478"/>
        <v xml:space="preserve">   </v>
      </c>
      <c r="AM967" s="1" t="str">
        <f t="shared" si="479"/>
        <v xml:space="preserve">    00</v>
      </c>
      <c r="AN967" s="1" t="str">
        <f t="shared" si="493"/>
        <v xml:space="preserve">    0</v>
      </c>
      <c r="AO967" s="1" t="str">
        <f t="shared" si="480"/>
        <v xml:space="preserve">    </v>
      </c>
      <c r="AP967" s="1" t="str">
        <f t="shared" si="481"/>
        <v>0</v>
      </c>
      <c r="AQ967" s="1">
        <f t="shared" si="482"/>
        <v>0</v>
      </c>
    </row>
    <row r="968" spans="3:43" x14ac:dyDescent="0.2">
      <c r="C968" s="140"/>
      <c r="L968" s="47"/>
      <c r="M968" s="47"/>
      <c r="N968" s="115"/>
      <c r="P968" s="113" t="str">
        <f t="shared" si="483"/>
        <v/>
      </c>
      <c r="Q968" s="17" t="str">
        <f t="shared" si="484"/>
        <v xml:space="preserve"> </v>
      </c>
      <c r="R968" s="17" t="str">
        <f t="shared" si="485"/>
        <v>00</v>
      </c>
      <c r="S968" s="17" t="str">
        <f t="shared" si="486"/>
        <v xml:space="preserve"> 00</v>
      </c>
      <c r="T968" s="17" t="str">
        <f t="shared" si="466"/>
        <v xml:space="preserve">  00</v>
      </c>
      <c r="U968" s="4">
        <f t="shared" si="487"/>
        <v>0</v>
      </c>
      <c r="V968" s="17" t="str">
        <f t="shared" si="488"/>
        <v xml:space="preserve"> 0</v>
      </c>
      <c r="W968" s="17" t="str">
        <f t="shared" si="467"/>
        <v xml:space="preserve">  0</v>
      </c>
      <c r="X968" s="1" t="str">
        <f t="shared" si="489"/>
        <v>0 00000</v>
      </c>
      <c r="Y968" s="1" t="str">
        <f t="shared" si="490"/>
        <v xml:space="preserve"> 0 00000</v>
      </c>
      <c r="Z968" s="1" t="str">
        <f t="shared" si="468"/>
        <v xml:space="preserve">  0 00000</v>
      </c>
      <c r="AA968" s="1" t="str">
        <f t="shared" si="469"/>
        <v xml:space="preserve"> 000</v>
      </c>
      <c r="AB968" s="1" t="str">
        <f t="shared" si="491"/>
        <v xml:space="preserve">  000</v>
      </c>
      <c r="AC968" s="1" t="str">
        <f t="shared" si="470"/>
        <v xml:space="preserve">   000</v>
      </c>
      <c r="AD968" s="1" t="str">
        <f t="shared" si="471"/>
        <v xml:space="preserve"> </v>
      </c>
      <c r="AE968" s="1" t="str">
        <f t="shared" si="492"/>
        <v xml:space="preserve">  </v>
      </c>
      <c r="AF968" s="1" t="str">
        <f t="shared" si="472"/>
        <v xml:space="preserve">   </v>
      </c>
      <c r="AG968" s="1" t="str">
        <f t="shared" si="473"/>
        <v xml:space="preserve">  00</v>
      </c>
      <c r="AH968" s="1" t="str">
        <f t="shared" si="474"/>
        <v xml:space="preserve">  0</v>
      </c>
      <c r="AI968" s="1" t="str">
        <f t="shared" si="475"/>
        <v xml:space="preserve">  </v>
      </c>
      <c r="AJ968" s="1" t="str">
        <f t="shared" si="476"/>
        <v xml:space="preserve">   0</v>
      </c>
      <c r="AK968" s="1" t="str">
        <f t="shared" si="477"/>
        <v xml:space="preserve">   00</v>
      </c>
      <c r="AL968" s="1" t="str">
        <f t="shared" si="478"/>
        <v xml:space="preserve">   </v>
      </c>
      <c r="AM968" s="1" t="str">
        <f t="shared" si="479"/>
        <v xml:space="preserve">    00</v>
      </c>
      <c r="AN968" s="1" t="str">
        <f t="shared" si="493"/>
        <v xml:space="preserve">    0</v>
      </c>
      <c r="AO968" s="1" t="str">
        <f t="shared" si="480"/>
        <v xml:space="preserve">    </v>
      </c>
      <c r="AP968" s="1" t="str">
        <f t="shared" si="481"/>
        <v>0</v>
      </c>
      <c r="AQ968" s="1">
        <f t="shared" si="482"/>
        <v>0</v>
      </c>
    </row>
    <row r="969" spans="3:43" x14ac:dyDescent="0.2">
      <c r="C969" s="140"/>
      <c r="L969" s="47"/>
      <c r="M969" s="47"/>
      <c r="N969" s="115"/>
      <c r="P969" s="113" t="str">
        <f t="shared" si="483"/>
        <v/>
      </c>
      <c r="Q969" s="17" t="str">
        <f t="shared" si="484"/>
        <v xml:space="preserve"> </v>
      </c>
      <c r="R969" s="17" t="str">
        <f t="shared" si="485"/>
        <v>00</v>
      </c>
      <c r="S969" s="17" t="str">
        <f t="shared" si="486"/>
        <v xml:space="preserve"> 00</v>
      </c>
      <c r="T969" s="17" t="str">
        <f t="shared" si="466"/>
        <v xml:space="preserve">  00</v>
      </c>
      <c r="U969" s="4">
        <f t="shared" si="487"/>
        <v>0</v>
      </c>
      <c r="V969" s="17" t="str">
        <f t="shared" si="488"/>
        <v xml:space="preserve"> 0</v>
      </c>
      <c r="W969" s="17" t="str">
        <f t="shared" si="467"/>
        <v xml:space="preserve">  0</v>
      </c>
      <c r="X969" s="1" t="str">
        <f t="shared" si="489"/>
        <v>0 00000</v>
      </c>
      <c r="Y969" s="1" t="str">
        <f t="shared" si="490"/>
        <v xml:space="preserve"> 0 00000</v>
      </c>
      <c r="Z969" s="1" t="str">
        <f t="shared" si="468"/>
        <v xml:space="preserve">  0 00000</v>
      </c>
      <c r="AA969" s="1" t="str">
        <f t="shared" si="469"/>
        <v xml:space="preserve"> 000</v>
      </c>
      <c r="AB969" s="1" t="str">
        <f t="shared" si="491"/>
        <v xml:space="preserve">  000</v>
      </c>
      <c r="AC969" s="1" t="str">
        <f t="shared" si="470"/>
        <v xml:space="preserve">   000</v>
      </c>
      <c r="AD969" s="1" t="str">
        <f t="shared" si="471"/>
        <v xml:space="preserve"> </v>
      </c>
      <c r="AE969" s="1" t="str">
        <f t="shared" si="492"/>
        <v xml:space="preserve">  </v>
      </c>
      <c r="AF969" s="1" t="str">
        <f t="shared" si="472"/>
        <v xml:space="preserve">   </v>
      </c>
      <c r="AG969" s="1" t="str">
        <f t="shared" si="473"/>
        <v xml:space="preserve">  00</v>
      </c>
      <c r="AH969" s="1" t="str">
        <f t="shared" si="474"/>
        <v xml:space="preserve">  0</v>
      </c>
      <c r="AI969" s="1" t="str">
        <f t="shared" si="475"/>
        <v xml:space="preserve">  </v>
      </c>
      <c r="AJ969" s="1" t="str">
        <f t="shared" si="476"/>
        <v xml:space="preserve">   0</v>
      </c>
      <c r="AK969" s="1" t="str">
        <f t="shared" si="477"/>
        <v xml:space="preserve">   00</v>
      </c>
      <c r="AL969" s="1" t="str">
        <f t="shared" si="478"/>
        <v xml:space="preserve">   </v>
      </c>
      <c r="AM969" s="1" t="str">
        <f t="shared" si="479"/>
        <v xml:space="preserve">    00</v>
      </c>
      <c r="AN969" s="1" t="str">
        <f t="shared" si="493"/>
        <v xml:space="preserve">    0</v>
      </c>
      <c r="AO969" s="1" t="str">
        <f t="shared" si="480"/>
        <v xml:space="preserve">    </v>
      </c>
      <c r="AP969" s="1" t="str">
        <f t="shared" si="481"/>
        <v>0</v>
      </c>
      <c r="AQ969" s="1">
        <f t="shared" si="482"/>
        <v>0</v>
      </c>
    </row>
    <row r="970" spans="3:43" x14ac:dyDescent="0.2">
      <c r="C970" s="140"/>
      <c r="L970" s="47"/>
      <c r="M970" s="47"/>
      <c r="N970" s="115"/>
      <c r="P970" s="113" t="str">
        <f t="shared" si="483"/>
        <v/>
      </c>
      <c r="Q970" s="17" t="str">
        <f t="shared" si="484"/>
        <v xml:space="preserve"> </v>
      </c>
      <c r="R970" s="17" t="str">
        <f t="shared" si="485"/>
        <v>00</v>
      </c>
      <c r="S970" s="17" t="str">
        <f t="shared" si="486"/>
        <v xml:space="preserve"> 00</v>
      </c>
      <c r="T970" s="17" t="str">
        <f t="shared" si="466"/>
        <v xml:space="preserve">  00</v>
      </c>
      <c r="U970" s="4">
        <f t="shared" si="487"/>
        <v>0</v>
      </c>
      <c r="V970" s="17" t="str">
        <f t="shared" si="488"/>
        <v xml:space="preserve"> 0</v>
      </c>
      <c r="W970" s="17" t="str">
        <f t="shared" si="467"/>
        <v xml:space="preserve">  0</v>
      </c>
      <c r="X970" s="1" t="str">
        <f t="shared" si="489"/>
        <v>0 00000</v>
      </c>
      <c r="Y970" s="1" t="str">
        <f t="shared" si="490"/>
        <v xml:space="preserve"> 0 00000</v>
      </c>
      <c r="Z970" s="1" t="str">
        <f t="shared" si="468"/>
        <v xml:space="preserve">  0 00000</v>
      </c>
      <c r="AA970" s="1" t="str">
        <f t="shared" si="469"/>
        <v xml:space="preserve"> 000</v>
      </c>
      <c r="AB970" s="1" t="str">
        <f t="shared" si="491"/>
        <v xml:space="preserve">  000</v>
      </c>
      <c r="AC970" s="1" t="str">
        <f t="shared" si="470"/>
        <v xml:space="preserve">   000</v>
      </c>
      <c r="AD970" s="1" t="str">
        <f t="shared" si="471"/>
        <v xml:space="preserve"> </v>
      </c>
      <c r="AE970" s="1" t="str">
        <f t="shared" si="492"/>
        <v xml:space="preserve">  </v>
      </c>
      <c r="AF970" s="1" t="str">
        <f t="shared" si="472"/>
        <v xml:space="preserve">   </v>
      </c>
      <c r="AG970" s="1" t="str">
        <f t="shared" si="473"/>
        <v xml:space="preserve">  00</v>
      </c>
      <c r="AH970" s="1" t="str">
        <f t="shared" si="474"/>
        <v xml:space="preserve">  0</v>
      </c>
      <c r="AI970" s="1" t="str">
        <f t="shared" si="475"/>
        <v xml:space="preserve">  </v>
      </c>
      <c r="AJ970" s="1" t="str">
        <f t="shared" si="476"/>
        <v xml:space="preserve">   0</v>
      </c>
      <c r="AK970" s="1" t="str">
        <f t="shared" si="477"/>
        <v xml:space="preserve">   00</v>
      </c>
      <c r="AL970" s="1" t="str">
        <f t="shared" si="478"/>
        <v xml:space="preserve">   </v>
      </c>
      <c r="AM970" s="1" t="str">
        <f t="shared" si="479"/>
        <v xml:space="preserve">    00</v>
      </c>
      <c r="AN970" s="1" t="str">
        <f t="shared" si="493"/>
        <v xml:space="preserve">    0</v>
      </c>
      <c r="AO970" s="1" t="str">
        <f t="shared" si="480"/>
        <v xml:space="preserve">    </v>
      </c>
      <c r="AP970" s="1" t="str">
        <f t="shared" si="481"/>
        <v>0</v>
      </c>
      <c r="AQ970" s="1">
        <f t="shared" si="482"/>
        <v>0</v>
      </c>
    </row>
    <row r="971" spans="3:43" x14ac:dyDescent="0.2">
      <c r="C971" s="140"/>
      <c r="L971" s="47"/>
      <c r="M971" s="47"/>
      <c r="N971" s="115"/>
      <c r="P971" s="113" t="str">
        <f t="shared" si="483"/>
        <v/>
      </c>
      <c r="Q971" s="17" t="str">
        <f t="shared" si="484"/>
        <v xml:space="preserve"> </v>
      </c>
      <c r="R971" s="17" t="str">
        <f t="shared" si="485"/>
        <v>00</v>
      </c>
      <c r="S971" s="17" t="str">
        <f t="shared" si="486"/>
        <v xml:space="preserve"> 00</v>
      </c>
      <c r="T971" s="17" t="str">
        <f t="shared" si="466"/>
        <v xml:space="preserve">  00</v>
      </c>
      <c r="U971" s="4">
        <f t="shared" si="487"/>
        <v>0</v>
      </c>
      <c r="V971" s="17" t="str">
        <f t="shared" si="488"/>
        <v xml:space="preserve"> 0</v>
      </c>
      <c r="W971" s="17" t="str">
        <f t="shared" si="467"/>
        <v xml:space="preserve">  0</v>
      </c>
      <c r="X971" s="1" t="str">
        <f t="shared" si="489"/>
        <v>0 00000</v>
      </c>
      <c r="Y971" s="1" t="str">
        <f t="shared" si="490"/>
        <v xml:space="preserve"> 0 00000</v>
      </c>
      <c r="Z971" s="1" t="str">
        <f t="shared" si="468"/>
        <v xml:space="preserve">  0 00000</v>
      </c>
      <c r="AA971" s="1" t="str">
        <f t="shared" si="469"/>
        <v xml:space="preserve"> 000</v>
      </c>
      <c r="AB971" s="1" t="str">
        <f t="shared" si="491"/>
        <v xml:space="preserve">  000</v>
      </c>
      <c r="AC971" s="1" t="str">
        <f t="shared" si="470"/>
        <v xml:space="preserve">   000</v>
      </c>
      <c r="AD971" s="1" t="str">
        <f t="shared" si="471"/>
        <v xml:space="preserve"> </v>
      </c>
      <c r="AE971" s="1" t="str">
        <f t="shared" si="492"/>
        <v xml:space="preserve">  </v>
      </c>
      <c r="AF971" s="1" t="str">
        <f t="shared" si="472"/>
        <v xml:space="preserve">   </v>
      </c>
      <c r="AG971" s="1" t="str">
        <f t="shared" si="473"/>
        <v xml:space="preserve">  00</v>
      </c>
      <c r="AH971" s="1" t="str">
        <f t="shared" si="474"/>
        <v xml:space="preserve">  0</v>
      </c>
      <c r="AI971" s="1" t="str">
        <f t="shared" si="475"/>
        <v xml:space="preserve">  </v>
      </c>
      <c r="AJ971" s="1" t="str">
        <f t="shared" si="476"/>
        <v xml:space="preserve">   0</v>
      </c>
      <c r="AK971" s="1" t="str">
        <f t="shared" si="477"/>
        <v xml:space="preserve">   00</v>
      </c>
      <c r="AL971" s="1" t="str">
        <f t="shared" si="478"/>
        <v xml:space="preserve">   </v>
      </c>
      <c r="AM971" s="1" t="str">
        <f t="shared" si="479"/>
        <v xml:space="preserve">    00</v>
      </c>
      <c r="AN971" s="1" t="str">
        <f t="shared" si="493"/>
        <v xml:space="preserve">    0</v>
      </c>
      <c r="AO971" s="1" t="str">
        <f t="shared" si="480"/>
        <v xml:space="preserve">    </v>
      </c>
      <c r="AP971" s="1" t="str">
        <f t="shared" si="481"/>
        <v>0</v>
      </c>
      <c r="AQ971" s="1">
        <f t="shared" si="482"/>
        <v>0</v>
      </c>
    </row>
    <row r="972" spans="3:43" x14ac:dyDescent="0.2">
      <c r="C972" s="140"/>
      <c r="L972" s="47"/>
      <c r="M972" s="47"/>
      <c r="N972" s="115"/>
      <c r="P972" s="113" t="str">
        <f t="shared" si="483"/>
        <v/>
      </c>
      <c r="Q972" s="17" t="str">
        <f t="shared" si="484"/>
        <v xml:space="preserve"> </v>
      </c>
      <c r="R972" s="17" t="str">
        <f t="shared" si="485"/>
        <v>00</v>
      </c>
      <c r="S972" s="17" t="str">
        <f t="shared" si="486"/>
        <v xml:space="preserve"> 00</v>
      </c>
      <c r="T972" s="17" t="str">
        <f t="shared" si="466"/>
        <v xml:space="preserve">  00</v>
      </c>
      <c r="U972" s="4">
        <f t="shared" si="487"/>
        <v>0</v>
      </c>
      <c r="V972" s="17" t="str">
        <f t="shared" si="488"/>
        <v xml:space="preserve"> 0</v>
      </c>
      <c r="W972" s="17" t="str">
        <f t="shared" si="467"/>
        <v xml:space="preserve">  0</v>
      </c>
      <c r="X972" s="1" t="str">
        <f t="shared" si="489"/>
        <v>0 00000</v>
      </c>
      <c r="Y972" s="1" t="str">
        <f t="shared" si="490"/>
        <v xml:space="preserve"> 0 00000</v>
      </c>
      <c r="Z972" s="1" t="str">
        <f t="shared" si="468"/>
        <v xml:space="preserve">  0 00000</v>
      </c>
      <c r="AA972" s="1" t="str">
        <f t="shared" si="469"/>
        <v xml:space="preserve"> 000</v>
      </c>
      <c r="AB972" s="1" t="str">
        <f t="shared" si="491"/>
        <v xml:space="preserve">  000</v>
      </c>
      <c r="AC972" s="1" t="str">
        <f t="shared" si="470"/>
        <v xml:space="preserve">   000</v>
      </c>
      <c r="AD972" s="1" t="str">
        <f t="shared" si="471"/>
        <v xml:space="preserve"> </v>
      </c>
      <c r="AE972" s="1" t="str">
        <f t="shared" si="492"/>
        <v xml:space="preserve">  </v>
      </c>
      <c r="AF972" s="1" t="str">
        <f t="shared" si="472"/>
        <v xml:space="preserve">   </v>
      </c>
      <c r="AG972" s="1" t="str">
        <f t="shared" si="473"/>
        <v xml:space="preserve">  00</v>
      </c>
      <c r="AH972" s="1" t="str">
        <f t="shared" si="474"/>
        <v xml:space="preserve">  0</v>
      </c>
      <c r="AI972" s="1" t="str">
        <f t="shared" si="475"/>
        <v xml:space="preserve">  </v>
      </c>
      <c r="AJ972" s="1" t="str">
        <f t="shared" si="476"/>
        <v xml:space="preserve">   0</v>
      </c>
      <c r="AK972" s="1" t="str">
        <f t="shared" si="477"/>
        <v xml:space="preserve">   00</v>
      </c>
      <c r="AL972" s="1" t="str">
        <f t="shared" si="478"/>
        <v xml:space="preserve">   </v>
      </c>
      <c r="AM972" s="1" t="str">
        <f t="shared" si="479"/>
        <v xml:space="preserve">    00</v>
      </c>
      <c r="AN972" s="1" t="str">
        <f t="shared" si="493"/>
        <v xml:space="preserve">    0</v>
      </c>
      <c r="AO972" s="1" t="str">
        <f t="shared" si="480"/>
        <v xml:space="preserve">    </v>
      </c>
      <c r="AP972" s="1" t="str">
        <f t="shared" si="481"/>
        <v>0</v>
      </c>
      <c r="AQ972" s="1">
        <f t="shared" si="482"/>
        <v>0</v>
      </c>
    </row>
    <row r="973" spans="3:43" x14ac:dyDescent="0.2">
      <c r="C973" s="140"/>
      <c r="L973" s="47"/>
      <c r="M973" s="47"/>
      <c r="N973" s="115"/>
      <c r="P973" s="113" t="str">
        <f t="shared" si="483"/>
        <v/>
      </c>
      <c r="Q973" s="17" t="str">
        <f t="shared" si="484"/>
        <v xml:space="preserve"> </v>
      </c>
      <c r="R973" s="17" t="str">
        <f t="shared" si="485"/>
        <v>00</v>
      </c>
      <c r="S973" s="17" t="str">
        <f t="shared" si="486"/>
        <v xml:space="preserve"> 00</v>
      </c>
      <c r="T973" s="17" t="str">
        <f t="shared" si="466"/>
        <v xml:space="preserve">  00</v>
      </c>
      <c r="U973" s="4">
        <f t="shared" si="487"/>
        <v>0</v>
      </c>
      <c r="V973" s="17" t="str">
        <f t="shared" si="488"/>
        <v xml:space="preserve"> 0</v>
      </c>
      <c r="W973" s="17" t="str">
        <f t="shared" si="467"/>
        <v xml:space="preserve">  0</v>
      </c>
      <c r="X973" s="1" t="str">
        <f t="shared" si="489"/>
        <v>0 00000</v>
      </c>
      <c r="Y973" s="1" t="str">
        <f t="shared" si="490"/>
        <v xml:space="preserve"> 0 00000</v>
      </c>
      <c r="Z973" s="1" t="str">
        <f t="shared" si="468"/>
        <v xml:space="preserve">  0 00000</v>
      </c>
      <c r="AA973" s="1" t="str">
        <f t="shared" si="469"/>
        <v xml:space="preserve"> 000</v>
      </c>
      <c r="AB973" s="1" t="str">
        <f t="shared" si="491"/>
        <v xml:space="preserve">  000</v>
      </c>
      <c r="AC973" s="1" t="str">
        <f t="shared" si="470"/>
        <v xml:space="preserve">   000</v>
      </c>
      <c r="AD973" s="1" t="str">
        <f t="shared" si="471"/>
        <v xml:space="preserve"> </v>
      </c>
      <c r="AE973" s="1" t="str">
        <f t="shared" si="492"/>
        <v xml:space="preserve">  </v>
      </c>
      <c r="AF973" s="1" t="str">
        <f t="shared" si="472"/>
        <v xml:space="preserve">   </v>
      </c>
      <c r="AG973" s="1" t="str">
        <f t="shared" si="473"/>
        <v xml:space="preserve">  00</v>
      </c>
      <c r="AH973" s="1" t="str">
        <f t="shared" si="474"/>
        <v xml:space="preserve">  0</v>
      </c>
      <c r="AI973" s="1" t="str">
        <f t="shared" si="475"/>
        <v xml:space="preserve">  </v>
      </c>
      <c r="AJ973" s="1" t="str">
        <f t="shared" si="476"/>
        <v xml:space="preserve">   0</v>
      </c>
      <c r="AK973" s="1" t="str">
        <f t="shared" si="477"/>
        <v xml:space="preserve">   00</v>
      </c>
      <c r="AL973" s="1" t="str">
        <f t="shared" si="478"/>
        <v xml:space="preserve">   </v>
      </c>
      <c r="AM973" s="1" t="str">
        <f t="shared" si="479"/>
        <v xml:space="preserve">    00</v>
      </c>
      <c r="AN973" s="1" t="str">
        <f t="shared" si="493"/>
        <v xml:space="preserve">    0</v>
      </c>
      <c r="AO973" s="1" t="str">
        <f t="shared" si="480"/>
        <v xml:space="preserve">    </v>
      </c>
      <c r="AP973" s="1" t="str">
        <f t="shared" si="481"/>
        <v>0</v>
      </c>
      <c r="AQ973" s="1">
        <f t="shared" si="482"/>
        <v>0</v>
      </c>
    </row>
    <row r="974" spans="3:43" x14ac:dyDescent="0.2">
      <c r="C974" s="140"/>
      <c r="L974" s="47"/>
      <c r="M974" s="47"/>
      <c r="N974" s="115"/>
      <c r="P974" s="113" t="str">
        <f t="shared" si="483"/>
        <v/>
      </c>
      <c r="Q974" s="17" t="str">
        <f t="shared" si="484"/>
        <v xml:space="preserve"> </v>
      </c>
      <c r="R974" s="17" t="str">
        <f t="shared" si="485"/>
        <v>00</v>
      </c>
      <c r="S974" s="17" t="str">
        <f t="shared" si="486"/>
        <v xml:space="preserve"> 00</v>
      </c>
      <c r="T974" s="17" t="str">
        <f t="shared" si="466"/>
        <v xml:space="preserve">  00</v>
      </c>
      <c r="U974" s="4">
        <f t="shared" si="487"/>
        <v>0</v>
      </c>
      <c r="V974" s="17" t="str">
        <f t="shared" si="488"/>
        <v xml:space="preserve"> 0</v>
      </c>
      <c r="W974" s="17" t="str">
        <f t="shared" si="467"/>
        <v xml:space="preserve">  0</v>
      </c>
      <c r="X974" s="1" t="str">
        <f t="shared" si="489"/>
        <v>0 00000</v>
      </c>
      <c r="Y974" s="1" t="str">
        <f t="shared" si="490"/>
        <v xml:space="preserve"> 0 00000</v>
      </c>
      <c r="Z974" s="1" t="str">
        <f t="shared" si="468"/>
        <v xml:space="preserve">  0 00000</v>
      </c>
      <c r="AA974" s="1" t="str">
        <f t="shared" si="469"/>
        <v xml:space="preserve"> 000</v>
      </c>
      <c r="AB974" s="1" t="str">
        <f t="shared" si="491"/>
        <v xml:space="preserve">  000</v>
      </c>
      <c r="AC974" s="1" t="str">
        <f t="shared" si="470"/>
        <v xml:space="preserve">   000</v>
      </c>
      <c r="AD974" s="1" t="str">
        <f t="shared" si="471"/>
        <v xml:space="preserve"> </v>
      </c>
      <c r="AE974" s="1" t="str">
        <f t="shared" si="492"/>
        <v xml:space="preserve">  </v>
      </c>
      <c r="AF974" s="1" t="str">
        <f t="shared" si="472"/>
        <v xml:space="preserve">   </v>
      </c>
      <c r="AG974" s="1" t="str">
        <f t="shared" si="473"/>
        <v xml:space="preserve">  00</v>
      </c>
      <c r="AH974" s="1" t="str">
        <f t="shared" si="474"/>
        <v xml:space="preserve">  0</v>
      </c>
      <c r="AI974" s="1" t="str">
        <f t="shared" si="475"/>
        <v xml:space="preserve">  </v>
      </c>
      <c r="AJ974" s="1" t="str">
        <f t="shared" si="476"/>
        <v xml:space="preserve">   0</v>
      </c>
      <c r="AK974" s="1" t="str">
        <f t="shared" si="477"/>
        <v xml:space="preserve">   00</v>
      </c>
      <c r="AL974" s="1" t="str">
        <f t="shared" si="478"/>
        <v xml:space="preserve">   </v>
      </c>
      <c r="AM974" s="1" t="str">
        <f t="shared" si="479"/>
        <v xml:space="preserve">    00</v>
      </c>
      <c r="AN974" s="1" t="str">
        <f t="shared" si="493"/>
        <v xml:space="preserve">    0</v>
      </c>
      <c r="AO974" s="1" t="str">
        <f t="shared" si="480"/>
        <v xml:space="preserve">    </v>
      </c>
      <c r="AP974" s="1" t="str">
        <f t="shared" si="481"/>
        <v>0</v>
      </c>
      <c r="AQ974" s="1">
        <f t="shared" si="482"/>
        <v>0</v>
      </c>
    </row>
    <row r="975" spans="3:43" x14ac:dyDescent="0.2">
      <c r="C975" s="140"/>
      <c r="L975" s="47"/>
      <c r="M975" s="47"/>
      <c r="N975" s="115"/>
      <c r="P975" s="113" t="str">
        <f t="shared" si="483"/>
        <v/>
      </c>
      <c r="Q975" s="17" t="str">
        <f t="shared" si="484"/>
        <v xml:space="preserve"> </v>
      </c>
      <c r="R975" s="17" t="str">
        <f t="shared" si="485"/>
        <v>00</v>
      </c>
      <c r="S975" s="17" t="str">
        <f t="shared" si="486"/>
        <v xml:space="preserve"> 00</v>
      </c>
      <c r="T975" s="17" t="str">
        <f t="shared" si="466"/>
        <v xml:space="preserve">  00</v>
      </c>
      <c r="U975" s="4">
        <f t="shared" si="487"/>
        <v>0</v>
      </c>
      <c r="V975" s="17" t="str">
        <f t="shared" si="488"/>
        <v xml:space="preserve"> 0</v>
      </c>
      <c r="W975" s="17" t="str">
        <f t="shared" si="467"/>
        <v xml:space="preserve">  0</v>
      </c>
      <c r="X975" s="1" t="str">
        <f t="shared" si="489"/>
        <v>0 00000</v>
      </c>
      <c r="Y975" s="1" t="str">
        <f t="shared" si="490"/>
        <v xml:space="preserve"> 0 00000</v>
      </c>
      <c r="Z975" s="1" t="str">
        <f t="shared" si="468"/>
        <v xml:space="preserve">  0 00000</v>
      </c>
      <c r="AA975" s="1" t="str">
        <f t="shared" si="469"/>
        <v xml:space="preserve"> 000</v>
      </c>
      <c r="AB975" s="1" t="str">
        <f t="shared" si="491"/>
        <v xml:space="preserve">  000</v>
      </c>
      <c r="AC975" s="1" t="str">
        <f t="shared" si="470"/>
        <v xml:space="preserve">   000</v>
      </c>
      <c r="AD975" s="1" t="str">
        <f t="shared" si="471"/>
        <v xml:space="preserve"> </v>
      </c>
      <c r="AE975" s="1" t="str">
        <f t="shared" si="492"/>
        <v xml:space="preserve">  </v>
      </c>
      <c r="AF975" s="1" t="str">
        <f t="shared" si="472"/>
        <v xml:space="preserve">   </v>
      </c>
      <c r="AG975" s="1" t="str">
        <f t="shared" si="473"/>
        <v xml:space="preserve">  00</v>
      </c>
      <c r="AH975" s="1" t="str">
        <f t="shared" si="474"/>
        <v xml:space="preserve">  0</v>
      </c>
      <c r="AI975" s="1" t="str">
        <f t="shared" si="475"/>
        <v xml:space="preserve">  </v>
      </c>
      <c r="AJ975" s="1" t="str">
        <f t="shared" si="476"/>
        <v xml:space="preserve">   0</v>
      </c>
      <c r="AK975" s="1" t="str">
        <f t="shared" si="477"/>
        <v xml:space="preserve">   00</v>
      </c>
      <c r="AL975" s="1" t="str">
        <f t="shared" si="478"/>
        <v xml:space="preserve">   </v>
      </c>
      <c r="AM975" s="1" t="str">
        <f t="shared" si="479"/>
        <v xml:space="preserve">    00</v>
      </c>
      <c r="AN975" s="1" t="str">
        <f t="shared" si="493"/>
        <v xml:space="preserve">    0</v>
      </c>
      <c r="AO975" s="1" t="str">
        <f t="shared" si="480"/>
        <v xml:space="preserve">    </v>
      </c>
      <c r="AP975" s="1" t="str">
        <f t="shared" si="481"/>
        <v>0</v>
      </c>
      <c r="AQ975" s="1">
        <f t="shared" si="482"/>
        <v>0</v>
      </c>
    </row>
    <row r="976" spans="3:43" x14ac:dyDescent="0.2">
      <c r="C976" s="140"/>
      <c r="L976" s="47"/>
      <c r="M976" s="47"/>
      <c r="N976" s="115"/>
      <c r="P976" s="113" t="str">
        <f t="shared" si="483"/>
        <v/>
      </c>
      <c r="Q976" s="17" t="str">
        <f t="shared" si="484"/>
        <v xml:space="preserve"> </v>
      </c>
      <c r="R976" s="17" t="str">
        <f t="shared" si="485"/>
        <v>00</v>
      </c>
      <c r="S976" s="17" t="str">
        <f t="shared" si="486"/>
        <v xml:space="preserve"> 00</v>
      </c>
      <c r="T976" s="17" t="str">
        <f t="shared" si="466"/>
        <v xml:space="preserve">  00</v>
      </c>
      <c r="U976" s="4">
        <f t="shared" si="487"/>
        <v>0</v>
      </c>
      <c r="V976" s="17" t="str">
        <f t="shared" si="488"/>
        <v xml:space="preserve"> 0</v>
      </c>
      <c r="W976" s="17" t="str">
        <f t="shared" si="467"/>
        <v xml:space="preserve">  0</v>
      </c>
      <c r="X976" s="1" t="str">
        <f t="shared" si="489"/>
        <v>0 00000</v>
      </c>
      <c r="Y976" s="1" t="str">
        <f t="shared" si="490"/>
        <v xml:space="preserve"> 0 00000</v>
      </c>
      <c r="Z976" s="1" t="str">
        <f t="shared" si="468"/>
        <v xml:space="preserve">  0 00000</v>
      </c>
      <c r="AA976" s="1" t="str">
        <f t="shared" si="469"/>
        <v xml:space="preserve"> 000</v>
      </c>
      <c r="AB976" s="1" t="str">
        <f t="shared" si="491"/>
        <v xml:space="preserve">  000</v>
      </c>
      <c r="AC976" s="1" t="str">
        <f t="shared" si="470"/>
        <v xml:space="preserve">   000</v>
      </c>
      <c r="AD976" s="1" t="str">
        <f t="shared" si="471"/>
        <v xml:space="preserve"> </v>
      </c>
      <c r="AE976" s="1" t="str">
        <f t="shared" si="492"/>
        <v xml:space="preserve">  </v>
      </c>
      <c r="AF976" s="1" t="str">
        <f t="shared" si="472"/>
        <v xml:space="preserve">   </v>
      </c>
      <c r="AG976" s="1" t="str">
        <f t="shared" si="473"/>
        <v xml:space="preserve">  00</v>
      </c>
      <c r="AH976" s="1" t="str">
        <f t="shared" si="474"/>
        <v xml:space="preserve">  0</v>
      </c>
      <c r="AI976" s="1" t="str">
        <f t="shared" si="475"/>
        <v xml:space="preserve">  </v>
      </c>
      <c r="AJ976" s="1" t="str">
        <f t="shared" si="476"/>
        <v xml:space="preserve">   0</v>
      </c>
      <c r="AK976" s="1" t="str">
        <f t="shared" si="477"/>
        <v xml:space="preserve">   00</v>
      </c>
      <c r="AL976" s="1" t="str">
        <f t="shared" si="478"/>
        <v xml:space="preserve">   </v>
      </c>
      <c r="AM976" s="1" t="str">
        <f t="shared" si="479"/>
        <v xml:space="preserve">    00</v>
      </c>
      <c r="AN976" s="1" t="str">
        <f t="shared" si="493"/>
        <v xml:space="preserve">    0</v>
      </c>
      <c r="AO976" s="1" t="str">
        <f t="shared" si="480"/>
        <v xml:space="preserve">    </v>
      </c>
      <c r="AP976" s="1" t="str">
        <f t="shared" si="481"/>
        <v>0</v>
      </c>
      <c r="AQ976" s="1">
        <f t="shared" si="482"/>
        <v>0</v>
      </c>
    </row>
    <row r="977" spans="3:43" x14ac:dyDescent="0.2">
      <c r="C977" s="140"/>
      <c r="L977" s="47"/>
      <c r="M977" s="47"/>
      <c r="N977" s="115"/>
      <c r="P977" s="113" t="str">
        <f t="shared" si="483"/>
        <v/>
      </c>
      <c r="Q977" s="17" t="str">
        <f t="shared" si="484"/>
        <v xml:space="preserve"> </v>
      </c>
      <c r="R977" s="17" t="str">
        <f t="shared" si="485"/>
        <v>00</v>
      </c>
      <c r="S977" s="17" t="str">
        <f t="shared" si="486"/>
        <v xml:space="preserve"> 00</v>
      </c>
      <c r="T977" s="17" t="str">
        <f t="shared" si="466"/>
        <v xml:space="preserve">  00</v>
      </c>
      <c r="U977" s="4">
        <f t="shared" si="487"/>
        <v>0</v>
      </c>
      <c r="V977" s="17" t="str">
        <f t="shared" si="488"/>
        <v xml:space="preserve"> 0</v>
      </c>
      <c r="W977" s="17" t="str">
        <f t="shared" si="467"/>
        <v xml:space="preserve">  0</v>
      </c>
      <c r="X977" s="1" t="str">
        <f t="shared" si="489"/>
        <v>0 00000</v>
      </c>
      <c r="Y977" s="1" t="str">
        <f t="shared" si="490"/>
        <v xml:space="preserve"> 0 00000</v>
      </c>
      <c r="Z977" s="1" t="str">
        <f t="shared" si="468"/>
        <v xml:space="preserve">  0 00000</v>
      </c>
      <c r="AA977" s="1" t="str">
        <f t="shared" si="469"/>
        <v xml:space="preserve"> 000</v>
      </c>
      <c r="AB977" s="1" t="str">
        <f t="shared" si="491"/>
        <v xml:space="preserve">  000</v>
      </c>
      <c r="AC977" s="1" t="str">
        <f t="shared" si="470"/>
        <v xml:space="preserve">   000</v>
      </c>
      <c r="AD977" s="1" t="str">
        <f t="shared" si="471"/>
        <v xml:space="preserve"> </v>
      </c>
      <c r="AE977" s="1" t="str">
        <f t="shared" si="492"/>
        <v xml:space="preserve">  </v>
      </c>
      <c r="AF977" s="1" t="str">
        <f t="shared" si="472"/>
        <v xml:space="preserve">   </v>
      </c>
      <c r="AG977" s="1" t="str">
        <f t="shared" si="473"/>
        <v xml:space="preserve">  00</v>
      </c>
      <c r="AH977" s="1" t="str">
        <f t="shared" si="474"/>
        <v xml:space="preserve">  0</v>
      </c>
      <c r="AI977" s="1" t="str">
        <f t="shared" si="475"/>
        <v xml:space="preserve">  </v>
      </c>
      <c r="AJ977" s="1" t="str">
        <f t="shared" si="476"/>
        <v xml:space="preserve">   0</v>
      </c>
      <c r="AK977" s="1" t="str">
        <f t="shared" si="477"/>
        <v xml:space="preserve">   00</v>
      </c>
      <c r="AL977" s="1" t="str">
        <f t="shared" si="478"/>
        <v xml:space="preserve">   </v>
      </c>
      <c r="AM977" s="1" t="str">
        <f t="shared" si="479"/>
        <v xml:space="preserve">    00</v>
      </c>
      <c r="AN977" s="1" t="str">
        <f t="shared" si="493"/>
        <v xml:space="preserve">    0</v>
      </c>
      <c r="AO977" s="1" t="str">
        <f t="shared" si="480"/>
        <v xml:space="preserve">    </v>
      </c>
      <c r="AP977" s="1" t="str">
        <f t="shared" si="481"/>
        <v>0</v>
      </c>
      <c r="AQ977" s="1">
        <f t="shared" si="482"/>
        <v>0</v>
      </c>
    </row>
    <row r="978" spans="3:43" x14ac:dyDescent="0.2">
      <c r="C978" s="140"/>
      <c r="L978" s="47"/>
      <c r="M978" s="47"/>
      <c r="N978" s="115"/>
      <c r="P978" s="113" t="str">
        <f t="shared" si="483"/>
        <v/>
      </c>
      <c r="Q978" s="17" t="str">
        <f t="shared" si="484"/>
        <v xml:space="preserve"> </v>
      </c>
      <c r="R978" s="17" t="str">
        <f t="shared" si="485"/>
        <v>00</v>
      </c>
      <c r="S978" s="17" t="str">
        <f t="shared" si="486"/>
        <v xml:space="preserve"> 00</v>
      </c>
      <c r="T978" s="17" t="str">
        <f t="shared" si="466"/>
        <v xml:space="preserve">  00</v>
      </c>
      <c r="U978" s="4">
        <f t="shared" si="487"/>
        <v>0</v>
      </c>
      <c r="V978" s="17" t="str">
        <f t="shared" si="488"/>
        <v xml:space="preserve"> 0</v>
      </c>
      <c r="W978" s="17" t="str">
        <f t="shared" si="467"/>
        <v xml:space="preserve">  0</v>
      </c>
      <c r="X978" s="1" t="str">
        <f t="shared" si="489"/>
        <v>0 00000</v>
      </c>
      <c r="Y978" s="1" t="str">
        <f t="shared" si="490"/>
        <v xml:space="preserve"> 0 00000</v>
      </c>
      <c r="Z978" s="1" t="str">
        <f t="shared" si="468"/>
        <v xml:space="preserve">  0 00000</v>
      </c>
      <c r="AA978" s="1" t="str">
        <f t="shared" si="469"/>
        <v xml:space="preserve"> 000</v>
      </c>
      <c r="AB978" s="1" t="str">
        <f t="shared" si="491"/>
        <v xml:space="preserve">  000</v>
      </c>
      <c r="AC978" s="1" t="str">
        <f t="shared" si="470"/>
        <v xml:space="preserve">   000</v>
      </c>
      <c r="AD978" s="1" t="str">
        <f t="shared" si="471"/>
        <v xml:space="preserve"> </v>
      </c>
      <c r="AE978" s="1" t="str">
        <f t="shared" si="492"/>
        <v xml:space="preserve">  </v>
      </c>
      <c r="AF978" s="1" t="str">
        <f t="shared" si="472"/>
        <v xml:space="preserve">   </v>
      </c>
      <c r="AG978" s="1" t="str">
        <f t="shared" si="473"/>
        <v xml:space="preserve">  00</v>
      </c>
      <c r="AH978" s="1" t="str">
        <f t="shared" si="474"/>
        <v xml:space="preserve">  0</v>
      </c>
      <c r="AI978" s="1" t="str">
        <f t="shared" si="475"/>
        <v xml:space="preserve">  </v>
      </c>
      <c r="AJ978" s="1" t="str">
        <f t="shared" si="476"/>
        <v xml:space="preserve">   0</v>
      </c>
      <c r="AK978" s="1" t="str">
        <f t="shared" si="477"/>
        <v xml:space="preserve">   00</v>
      </c>
      <c r="AL978" s="1" t="str">
        <f t="shared" si="478"/>
        <v xml:space="preserve">   </v>
      </c>
      <c r="AM978" s="1" t="str">
        <f t="shared" si="479"/>
        <v xml:space="preserve">    00</v>
      </c>
      <c r="AN978" s="1" t="str">
        <f t="shared" si="493"/>
        <v xml:space="preserve">    0</v>
      </c>
      <c r="AO978" s="1" t="str">
        <f t="shared" si="480"/>
        <v xml:space="preserve">    </v>
      </c>
      <c r="AP978" s="1" t="str">
        <f t="shared" si="481"/>
        <v>0</v>
      </c>
      <c r="AQ978" s="1">
        <f t="shared" si="482"/>
        <v>0</v>
      </c>
    </row>
    <row r="979" spans="3:43" x14ac:dyDescent="0.2">
      <c r="C979" s="140"/>
      <c r="L979" s="47"/>
      <c r="M979" s="47"/>
      <c r="N979" s="115"/>
      <c r="P979" s="113" t="str">
        <f t="shared" si="483"/>
        <v/>
      </c>
      <c r="Q979" s="17" t="str">
        <f t="shared" si="484"/>
        <v xml:space="preserve"> </v>
      </c>
      <c r="R979" s="17" t="str">
        <f t="shared" si="485"/>
        <v>00</v>
      </c>
      <c r="S979" s="17" t="str">
        <f t="shared" si="486"/>
        <v xml:space="preserve"> 00</v>
      </c>
      <c r="T979" s="17" t="str">
        <f t="shared" si="466"/>
        <v xml:space="preserve">  00</v>
      </c>
      <c r="U979" s="4">
        <f t="shared" si="487"/>
        <v>0</v>
      </c>
      <c r="V979" s="17" t="str">
        <f t="shared" si="488"/>
        <v xml:space="preserve"> 0</v>
      </c>
      <c r="W979" s="17" t="str">
        <f t="shared" si="467"/>
        <v xml:space="preserve">  0</v>
      </c>
      <c r="X979" s="1" t="str">
        <f t="shared" si="489"/>
        <v>0 00000</v>
      </c>
      <c r="Y979" s="1" t="str">
        <f t="shared" si="490"/>
        <v xml:space="preserve"> 0 00000</v>
      </c>
      <c r="Z979" s="1" t="str">
        <f t="shared" si="468"/>
        <v xml:space="preserve">  0 00000</v>
      </c>
      <c r="AA979" s="1" t="str">
        <f t="shared" si="469"/>
        <v xml:space="preserve"> 000</v>
      </c>
      <c r="AB979" s="1" t="str">
        <f t="shared" si="491"/>
        <v xml:space="preserve">  000</v>
      </c>
      <c r="AC979" s="1" t="str">
        <f t="shared" si="470"/>
        <v xml:space="preserve">   000</v>
      </c>
      <c r="AD979" s="1" t="str">
        <f t="shared" si="471"/>
        <v xml:space="preserve"> </v>
      </c>
      <c r="AE979" s="1" t="str">
        <f t="shared" si="492"/>
        <v xml:space="preserve">  </v>
      </c>
      <c r="AF979" s="1" t="str">
        <f t="shared" si="472"/>
        <v xml:space="preserve">   </v>
      </c>
      <c r="AG979" s="1" t="str">
        <f t="shared" si="473"/>
        <v xml:space="preserve">  00</v>
      </c>
      <c r="AH979" s="1" t="str">
        <f t="shared" si="474"/>
        <v xml:space="preserve">  0</v>
      </c>
      <c r="AI979" s="1" t="str">
        <f t="shared" si="475"/>
        <v xml:space="preserve">  </v>
      </c>
      <c r="AJ979" s="1" t="str">
        <f t="shared" si="476"/>
        <v xml:space="preserve">   0</v>
      </c>
      <c r="AK979" s="1" t="str">
        <f t="shared" si="477"/>
        <v xml:space="preserve">   00</v>
      </c>
      <c r="AL979" s="1" t="str">
        <f t="shared" si="478"/>
        <v xml:space="preserve">   </v>
      </c>
      <c r="AM979" s="1" t="str">
        <f t="shared" si="479"/>
        <v xml:space="preserve">    00</v>
      </c>
      <c r="AN979" s="1" t="str">
        <f t="shared" si="493"/>
        <v xml:space="preserve">    0</v>
      </c>
      <c r="AO979" s="1" t="str">
        <f t="shared" si="480"/>
        <v xml:space="preserve">    </v>
      </c>
      <c r="AP979" s="1" t="str">
        <f t="shared" si="481"/>
        <v>0</v>
      </c>
      <c r="AQ979" s="1">
        <f t="shared" si="482"/>
        <v>0</v>
      </c>
    </row>
    <row r="980" spans="3:43" x14ac:dyDescent="0.2">
      <c r="C980" s="140"/>
      <c r="L980" s="47"/>
      <c r="M980" s="47"/>
      <c r="N980" s="115"/>
      <c r="P980" s="113" t="str">
        <f t="shared" si="483"/>
        <v/>
      </c>
      <c r="Q980" s="17" t="str">
        <f t="shared" si="484"/>
        <v xml:space="preserve"> </v>
      </c>
      <c r="R980" s="17" t="str">
        <f t="shared" si="485"/>
        <v>00</v>
      </c>
      <c r="S980" s="17" t="str">
        <f t="shared" si="486"/>
        <v xml:space="preserve"> 00</v>
      </c>
      <c r="T980" s="17" t="str">
        <f t="shared" si="466"/>
        <v xml:space="preserve">  00</v>
      </c>
      <c r="U980" s="4">
        <f t="shared" si="487"/>
        <v>0</v>
      </c>
      <c r="V980" s="17" t="str">
        <f t="shared" si="488"/>
        <v xml:space="preserve"> 0</v>
      </c>
      <c r="W980" s="17" t="str">
        <f t="shared" si="467"/>
        <v xml:space="preserve">  0</v>
      </c>
      <c r="X980" s="1" t="str">
        <f t="shared" si="489"/>
        <v>0 00000</v>
      </c>
      <c r="Y980" s="1" t="str">
        <f t="shared" si="490"/>
        <v xml:space="preserve"> 0 00000</v>
      </c>
      <c r="Z980" s="1" t="str">
        <f t="shared" si="468"/>
        <v xml:space="preserve">  0 00000</v>
      </c>
      <c r="AA980" s="1" t="str">
        <f t="shared" si="469"/>
        <v xml:space="preserve"> 000</v>
      </c>
      <c r="AB980" s="1" t="str">
        <f t="shared" si="491"/>
        <v xml:space="preserve">  000</v>
      </c>
      <c r="AC980" s="1" t="str">
        <f t="shared" si="470"/>
        <v xml:space="preserve">   000</v>
      </c>
      <c r="AD980" s="1" t="str">
        <f t="shared" si="471"/>
        <v xml:space="preserve"> </v>
      </c>
      <c r="AE980" s="1" t="str">
        <f t="shared" si="492"/>
        <v xml:space="preserve">  </v>
      </c>
      <c r="AF980" s="1" t="str">
        <f t="shared" si="472"/>
        <v xml:space="preserve">   </v>
      </c>
      <c r="AG980" s="1" t="str">
        <f t="shared" si="473"/>
        <v xml:space="preserve">  00</v>
      </c>
      <c r="AH980" s="1" t="str">
        <f t="shared" si="474"/>
        <v xml:space="preserve">  0</v>
      </c>
      <c r="AI980" s="1" t="str">
        <f t="shared" si="475"/>
        <v xml:space="preserve">  </v>
      </c>
      <c r="AJ980" s="1" t="str">
        <f t="shared" si="476"/>
        <v xml:space="preserve">   0</v>
      </c>
      <c r="AK980" s="1" t="str">
        <f t="shared" si="477"/>
        <v xml:space="preserve">   00</v>
      </c>
      <c r="AL980" s="1" t="str">
        <f t="shared" si="478"/>
        <v xml:space="preserve">   </v>
      </c>
      <c r="AM980" s="1" t="str">
        <f t="shared" si="479"/>
        <v xml:space="preserve">    00</v>
      </c>
      <c r="AN980" s="1" t="str">
        <f t="shared" si="493"/>
        <v xml:space="preserve">    0</v>
      </c>
      <c r="AO980" s="1" t="str">
        <f t="shared" si="480"/>
        <v xml:space="preserve">    </v>
      </c>
      <c r="AP980" s="1" t="str">
        <f t="shared" si="481"/>
        <v>0</v>
      </c>
      <c r="AQ980" s="1">
        <f t="shared" si="482"/>
        <v>0</v>
      </c>
    </row>
    <row r="981" spans="3:43" x14ac:dyDescent="0.2">
      <c r="C981" s="140"/>
      <c r="L981" s="47"/>
      <c r="M981" s="47"/>
      <c r="N981" s="115"/>
      <c r="P981" s="113" t="str">
        <f t="shared" si="483"/>
        <v/>
      </c>
      <c r="Q981" s="17" t="str">
        <f t="shared" si="484"/>
        <v xml:space="preserve"> </v>
      </c>
      <c r="R981" s="17" t="str">
        <f t="shared" si="485"/>
        <v>00</v>
      </c>
      <c r="S981" s="17" t="str">
        <f t="shared" si="486"/>
        <v xml:space="preserve"> 00</v>
      </c>
      <c r="T981" s="17" t="str">
        <f t="shared" si="466"/>
        <v xml:space="preserve">  00</v>
      </c>
      <c r="U981" s="4">
        <f t="shared" si="487"/>
        <v>0</v>
      </c>
      <c r="V981" s="17" t="str">
        <f t="shared" si="488"/>
        <v xml:space="preserve"> 0</v>
      </c>
      <c r="W981" s="17" t="str">
        <f t="shared" si="467"/>
        <v xml:space="preserve">  0</v>
      </c>
      <c r="X981" s="1" t="str">
        <f t="shared" si="489"/>
        <v>0 00000</v>
      </c>
      <c r="Y981" s="1" t="str">
        <f t="shared" si="490"/>
        <v xml:space="preserve"> 0 00000</v>
      </c>
      <c r="Z981" s="1" t="str">
        <f t="shared" si="468"/>
        <v xml:space="preserve">  0 00000</v>
      </c>
      <c r="AA981" s="1" t="str">
        <f t="shared" si="469"/>
        <v xml:space="preserve"> 000</v>
      </c>
      <c r="AB981" s="1" t="str">
        <f t="shared" si="491"/>
        <v xml:space="preserve">  000</v>
      </c>
      <c r="AC981" s="1" t="str">
        <f t="shared" si="470"/>
        <v xml:space="preserve">   000</v>
      </c>
      <c r="AD981" s="1" t="str">
        <f t="shared" si="471"/>
        <v xml:space="preserve"> </v>
      </c>
      <c r="AE981" s="1" t="str">
        <f t="shared" si="492"/>
        <v xml:space="preserve">  </v>
      </c>
      <c r="AF981" s="1" t="str">
        <f t="shared" si="472"/>
        <v xml:space="preserve">   </v>
      </c>
      <c r="AG981" s="1" t="str">
        <f t="shared" si="473"/>
        <v xml:space="preserve">  00</v>
      </c>
      <c r="AH981" s="1" t="str">
        <f t="shared" si="474"/>
        <v xml:space="preserve">  0</v>
      </c>
      <c r="AI981" s="1" t="str">
        <f t="shared" si="475"/>
        <v xml:space="preserve">  </v>
      </c>
      <c r="AJ981" s="1" t="str">
        <f t="shared" si="476"/>
        <v xml:space="preserve">   0</v>
      </c>
      <c r="AK981" s="1" t="str">
        <f t="shared" si="477"/>
        <v xml:space="preserve">   00</v>
      </c>
      <c r="AL981" s="1" t="str">
        <f t="shared" si="478"/>
        <v xml:space="preserve">   </v>
      </c>
      <c r="AM981" s="1" t="str">
        <f t="shared" si="479"/>
        <v xml:space="preserve">    00</v>
      </c>
      <c r="AN981" s="1" t="str">
        <f t="shared" si="493"/>
        <v xml:space="preserve">    0</v>
      </c>
      <c r="AO981" s="1" t="str">
        <f t="shared" si="480"/>
        <v xml:space="preserve">    </v>
      </c>
      <c r="AP981" s="1" t="str">
        <f t="shared" si="481"/>
        <v>0</v>
      </c>
      <c r="AQ981" s="1">
        <f t="shared" si="482"/>
        <v>0</v>
      </c>
    </row>
    <row r="982" spans="3:43" x14ac:dyDescent="0.2">
      <c r="C982" s="140"/>
      <c r="L982" s="47"/>
      <c r="M982" s="47"/>
      <c r="N982" s="115"/>
      <c r="P982" s="113" t="str">
        <f t="shared" si="483"/>
        <v/>
      </c>
      <c r="Q982" s="17" t="str">
        <f t="shared" si="484"/>
        <v xml:space="preserve"> </v>
      </c>
      <c r="R982" s="17" t="str">
        <f t="shared" si="485"/>
        <v>00</v>
      </c>
      <c r="S982" s="17" t="str">
        <f t="shared" si="486"/>
        <v xml:space="preserve"> 00</v>
      </c>
      <c r="T982" s="17" t="str">
        <f t="shared" si="466"/>
        <v xml:space="preserve">  00</v>
      </c>
      <c r="U982" s="4">
        <f t="shared" si="487"/>
        <v>0</v>
      </c>
      <c r="V982" s="17" t="str">
        <f t="shared" si="488"/>
        <v xml:space="preserve"> 0</v>
      </c>
      <c r="W982" s="17" t="str">
        <f t="shared" si="467"/>
        <v xml:space="preserve">  0</v>
      </c>
      <c r="X982" s="1" t="str">
        <f t="shared" si="489"/>
        <v>0 00000</v>
      </c>
      <c r="Y982" s="1" t="str">
        <f t="shared" si="490"/>
        <v xml:space="preserve"> 0 00000</v>
      </c>
      <c r="Z982" s="1" t="str">
        <f t="shared" si="468"/>
        <v xml:space="preserve">  0 00000</v>
      </c>
      <c r="AA982" s="1" t="str">
        <f t="shared" si="469"/>
        <v xml:space="preserve"> 000</v>
      </c>
      <c r="AB982" s="1" t="str">
        <f t="shared" si="491"/>
        <v xml:space="preserve">  000</v>
      </c>
      <c r="AC982" s="1" t="str">
        <f t="shared" si="470"/>
        <v xml:space="preserve">   000</v>
      </c>
      <c r="AD982" s="1" t="str">
        <f t="shared" si="471"/>
        <v xml:space="preserve"> </v>
      </c>
      <c r="AE982" s="1" t="str">
        <f t="shared" si="492"/>
        <v xml:space="preserve">  </v>
      </c>
      <c r="AF982" s="1" t="str">
        <f t="shared" si="472"/>
        <v xml:space="preserve">   </v>
      </c>
      <c r="AG982" s="1" t="str">
        <f t="shared" si="473"/>
        <v xml:space="preserve">  00</v>
      </c>
      <c r="AH982" s="1" t="str">
        <f t="shared" si="474"/>
        <v xml:space="preserve">  0</v>
      </c>
      <c r="AI982" s="1" t="str">
        <f t="shared" si="475"/>
        <v xml:space="preserve">  </v>
      </c>
      <c r="AJ982" s="1" t="str">
        <f t="shared" si="476"/>
        <v xml:space="preserve">   0</v>
      </c>
      <c r="AK982" s="1" t="str">
        <f t="shared" si="477"/>
        <v xml:space="preserve">   00</v>
      </c>
      <c r="AL982" s="1" t="str">
        <f t="shared" si="478"/>
        <v xml:space="preserve">   </v>
      </c>
      <c r="AM982" s="1" t="str">
        <f t="shared" si="479"/>
        <v xml:space="preserve">    00</v>
      </c>
      <c r="AN982" s="1" t="str">
        <f t="shared" si="493"/>
        <v xml:space="preserve">    0</v>
      </c>
      <c r="AO982" s="1" t="str">
        <f t="shared" si="480"/>
        <v xml:space="preserve">    </v>
      </c>
      <c r="AP982" s="1" t="str">
        <f t="shared" si="481"/>
        <v>0</v>
      </c>
      <c r="AQ982" s="1">
        <f t="shared" si="482"/>
        <v>0</v>
      </c>
    </row>
    <row r="983" spans="3:43" x14ac:dyDescent="0.2">
      <c r="C983" s="140"/>
      <c r="L983" s="47"/>
      <c r="M983" s="47"/>
      <c r="N983" s="115"/>
      <c r="P983" s="113" t="str">
        <f t="shared" si="483"/>
        <v/>
      </c>
      <c r="Q983" s="17" t="str">
        <f t="shared" si="484"/>
        <v xml:space="preserve"> </v>
      </c>
      <c r="R983" s="17" t="str">
        <f t="shared" si="485"/>
        <v>00</v>
      </c>
      <c r="S983" s="17" t="str">
        <f t="shared" si="486"/>
        <v xml:space="preserve"> 00</v>
      </c>
      <c r="T983" s="17" t="str">
        <f t="shared" si="466"/>
        <v xml:space="preserve">  00</v>
      </c>
      <c r="U983" s="4">
        <f t="shared" si="487"/>
        <v>0</v>
      </c>
      <c r="V983" s="17" t="str">
        <f t="shared" si="488"/>
        <v xml:space="preserve"> 0</v>
      </c>
      <c r="W983" s="17" t="str">
        <f t="shared" si="467"/>
        <v xml:space="preserve">  0</v>
      </c>
      <c r="X983" s="1" t="str">
        <f t="shared" si="489"/>
        <v>0 00000</v>
      </c>
      <c r="Y983" s="1" t="str">
        <f t="shared" si="490"/>
        <v xml:space="preserve"> 0 00000</v>
      </c>
      <c r="Z983" s="1" t="str">
        <f t="shared" si="468"/>
        <v xml:space="preserve">  0 00000</v>
      </c>
      <c r="AA983" s="1" t="str">
        <f t="shared" si="469"/>
        <v xml:space="preserve"> 000</v>
      </c>
      <c r="AB983" s="1" t="str">
        <f t="shared" si="491"/>
        <v xml:space="preserve">  000</v>
      </c>
      <c r="AC983" s="1" t="str">
        <f t="shared" si="470"/>
        <v xml:space="preserve">   000</v>
      </c>
      <c r="AD983" s="1" t="str">
        <f t="shared" si="471"/>
        <v xml:space="preserve"> </v>
      </c>
      <c r="AE983" s="1" t="str">
        <f t="shared" si="492"/>
        <v xml:space="preserve">  </v>
      </c>
      <c r="AF983" s="1" t="str">
        <f t="shared" si="472"/>
        <v xml:space="preserve">   </v>
      </c>
      <c r="AG983" s="1" t="str">
        <f t="shared" si="473"/>
        <v xml:space="preserve">  00</v>
      </c>
      <c r="AH983" s="1" t="str">
        <f t="shared" si="474"/>
        <v xml:space="preserve">  0</v>
      </c>
      <c r="AI983" s="1" t="str">
        <f t="shared" si="475"/>
        <v xml:space="preserve">  </v>
      </c>
      <c r="AJ983" s="1" t="str">
        <f t="shared" si="476"/>
        <v xml:space="preserve">   0</v>
      </c>
      <c r="AK983" s="1" t="str">
        <f t="shared" si="477"/>
        <v xml:space="preserve">   00</v>
      </c>
      <c r="AL983" s="1" t="str">
        <f t="shared" si="478"/>
        <v xml:space="preserve">   </v>
      </c>
      <c r="AM983" s="1" t="str">
        <f t="shared" si="479"/>
        <v xml:space="preserve">    00</v>
      </c>
      <c r="AN983" s="1" t="str">
        <f t="shared" si="493"/>
        <v xml:space="preserve">    0</v>
      </c>
      <c r="AO983" s="1" t="str">
        <f t="shared" si="480"/>
        <v xml:space="preserve">    </v>
      </c>
      <c r="AP983" s="1" t="str">
        <f t="shared" si="481"/>
        <v>0</v>
      </c>
      <c r="AQ983" s="1">
        <f t="shared" si="482"/>
        <v>0</v>
      </c>
    </row>
    <row r="984" spans="3:43" x14ac:dyDescent="0.2">
      <c r="C984" s="140"/>
      <c r="L984" s="47"/>
      <c r="M984" s="47"/>
      <c r="N984" s="115"/>
      <c r="P984" s="113" t="str">
        <f t="shared" si="483"/>
        <v/>
      </c>
      <c r="Q984" s="17" t="str">
        <f t="shared" si="484"/>
        <v xml:space="preserve"> </v>
      </c>
      <c r="R984" s="17" t="str">
        <f t="shared" si="485"/>
        <v>00</v>
      </c>
      <c r="S984" s="17" t="str">
        <f t="shared" si="486"/>
        <v xml:space="preserve"> 00</v>
      </c>
      <c r="T984" s="17" t="str">
        <f t="shared" si="466"/>
        <v xml:space="preserve">  00</v>
      </c>
      <c r="U984" s="4">
        <f t="shared" si="487"/>
        <v>0</v>
      </c>
      <c r="V984" s="17" t="str">
        <f t="shared" si="488"/>
        <v xml:space="preserve"> 0</v>
      </c>
      <c r="W984" s="17" t="str">
        <f t="shared" si="467"/>
        <v xml:space="preserve">  0</v>
      </c>
      <c r="X984" s="1" t="str">
        <f t="shared" si="489"/>
        <v>0 00000</v>
      </c>
      <c r="Y984" s="1" t="str">
        <f t="shared" si="490"/>
        <v xml:space="preserve"> 0 00000</v>
      </c>
      <c r="Z984" s="1" t="str">
        <f t="shared" si="468"/>
        <v xml:space="preserve">  0 00000</v>
      </c>
      <c r="AA984" s="1" t="str">
        <f t="shared" si="469"/>
        <v xml:space="preserve"> 000</v>
      </c>
      <c r="AB984" s="1" t="str">
        <f t="shared" si="491"/>
        <v xml:space="preserve">  000</v>
      </c>
      <c r="AC984" s="1" t="str">
        <f t="shared" si="470"/>
        <v xml:space="preserve">   000</v>
      </c>
      <c r="AD984" s="1" t="str">
        <f t="shared" si="471"/>
        <v xml:space="preserve"> </v>
      </c>
      <c r="AE984" s="1" t="str">
        <f t="shared" si="492"/>
        <v xml:space="preserve">  </v>
      </c>
      <c r="AF984" s="1" t="str">
        <f t="shared" si="472"/>
        <v xml:space="preserve">   </v>
      </c>
      <c r="AG984" s="1" t="str">
        <f t="shared" si="473"/>
        <v xml:space="preserve">  00</v>
      </c>
      <c r="AH984" s="1" t="str">
        <f t="shared" si="474"/>
        <v xml:space="preserve">  0</v>
      </c>
      <c r="AI984" s="1" t="str">
        <f t="shared" si="475"/>
        <v xml:space="preserve">  </v>
      </c>
      <c r="AJ984" s="1" t="str">
        <f t="shared" si="476"/>
        <v xml:space="preserve">   0</v>
      </c>
      <c r="AK984" s="1" t="str">
        <f t="shared" si="477"/>
        <v xml:space="preserve">   00</v>
      </c>
      <c r="AL984" s="1" t="str">
        <f t="shared" si="478"/>
        <v xml:space="preserve">   </v>
      </c>
      <c r="AM984" s="1" t="str">
        <f t="shared" si="479"/>
        <v xml:space="preserve">    00</v>
      </c>
      <c r="AN984" s="1" t="str">
        <f t="shared" si="493"/>
        <v xml:space="preserve">    0</v>
      </c>
      <c r="AO984" s="1" t="str">
        <f t="shared" si="480"/>
        <v xml:space="preserve">    </v>
      </c>
      <c r="AP984" s="1" t="str">
        <f t="shared" si="481"/>
        <v>0</v>
      </c>
      <c r="AQ984" s="1">
        <f t="shared" si="482"/>
        <v>0</v>
      </c>
    </row>
    <row r="985" spans="3:43" x14ac:dyDescent="0.2">
      <c r="C985" s="140"/>
      <c r="L985" s="47"/>
      <c r="M985" s="47"/>
      <c r="N985" s="115"/>
      <c r="P985" s="113" t="str">
        <f t="shared" si="483"/>
        <v/>
      </c>
      <c r="Q985" s="17" t="str">
        <f t="shared" si="484"/>
        <v xml:space="preserve"> </v>
      </c>
      <c r="R985" s="17" t="str">
        <f t="shared" si="485"/>
        <v>00</v>
      </c>
      <c r="S985" s="17" t="str">
        <f t="shared" si="486"/>
        <v xml:space="preserve"> 00</v>
      </c>
      <c r="T985" s="17" t="str">
        <f t="shared" si="466"/>
        <v xml:space="preserve">  00</v>
      </c>
      <c r="U985" s="4">
        <f t="shared" si="487"/>
        <v>0</v>
      </c>
      <c r="V985" s="17" t="str">
        <f t="shared" si="488"/>
        <v xml:space="preserve"> 0</v>
      </c>
      <c r="W985" s="17" t="str">
        <f t="shared" si="467"/>
        <v xml:space="preserve">  0</v>
      </c>
      <c r="X985" s="1" t="str">
        <f t="shared" si="489"/>
        <v>0 00000</v>
      </c>
      <c r="Y985" s="1" t="str">
        <f t="shared" si="490"/>
        <v xml:space="preserve"> 0 00000</v>
      </c>
      <c r="Z985" s="1" t="str">
        <f t="shared" si="468"/>
        <v xml:space="preserve">  0 00000</v>
      </c>
      <c r="AA985" s="1" t="str">
        <f t="shared" si="469"/>
        <v xml:space="preserve"> 000</v>
      </c>
      <c r="AB985" s="1" t="str">
        <f t="shared" si="491"/>
        <v xml:space="preserve">  000</v>
      </c>
      <c r="AC985" s="1" t="str">
        <f t="shared" si="470"/>
        <v xml:space="preserve">   000</v>
      </c>
      <c r="AD985" s="1" t="str">
        <f t="shared" si="471"/>
        <v xml:space="preserve"> </v>
      </c>
      <c r="AE985" s="1" t="str">
        <f t="shared" si="492"/>
        <v xml:space="preserve">  </v>
      </c>
      <c r="AF985" s="1" t="str">
        <f t="shared" si="472"/>
        <v xml:space="preserve">   </v>
      </c>
      <c r="AG985" s="1" t="str">
        <f t="shared" si="473"/>
        <v xml:space="preserve">  00</v>
      </c>
      <c r="AH985" s="1" t="str">
        <f t="shared" si="474"/>
        <v xml:space="preserve">  0</v>
      </c>
      <c r="AI985" s="1" t="str">
        <f t="shared" si="475"/>
        <v xml:space="preserve">  </v>
      </c>
      <c r="AJ985" s="1" t="str">
        <f t="shared" si="476"/>
        <v xml:space="preserve">   0</v>
      </c>
      <c r="AK985" s="1" t="str">
        <f t="shared" si="477"/>
        <v xml:space="preserve">   00</v>
      </c>
      <c r="AL985" s="1" t="str">
        <f t="shared" si="478"/>
        <v xml:space="preserve">   </v>
      </c>
      <c r="AM985" s="1" t="str">
        <f t="shared" si="479"/>
        <v xml:space="preserve">    00</v>
      </c>
      <c r="AN985" s="1" t="str">
        <f t="shared" si="493"/>
        <v xml:space="preserve">    0</v>
      </c>
      <c r="AO985" s="1" t="str">
        <f t="shared" si="480"/>
        <v xml:space="preserve">    </v>
      </c>
      <c r="AP985" s="1" t="str">
        <f t="shared" si="481"/>
        <v>0</v>
      </c>
      <c r="AQ985" s="1">
        <f t="shared" si="482"/>
        <v>0</v>
      </c>
    </row>
    <row r="986" spans="3:43" x14ac:dyDescent="0.2">
      <c r="C986" s="140"/>
      <c r="L986" s="47"/>
      <c r="M986" s="47"/>
      <c r="N986" s="115"/>
      <c r="P986" s="113" t="str">
        <f t="shared" si="483"/>
        <v/>
      </c>
      <c r="Q986" s="17" t="str">
        <f t="shared" si="484"/>
        <v xml:space="preserve"> </v>
      </c>
      <c r="R986" s="17" t="str">
        <f t="shared" si="485"/>
        <v>00</v>
      </c>
      <c r="S986" s="17" t="str">
        <f t="shared" si="486"/>
        <v xml:space="preserve"> 00</v>
      </c>
      <c r="T986" s="17" t="str">
        <f t="shared" si="466"/>
        <v xml:space="preserve">  00</v>
      </c>
      <c r="U986" s="4">
        <f t="shared" si="487"/>
        <v>0</v>
      </c>
      <c r="V986" s="17" t="str">
        <f t="shared" si="488"/>
        <v xml:space="preserve"> 0</v>
      </c>
      <c r="W986" s="17" t="str">
        <f t="shared" si="467"/>
        <v xml:space="preserve">  0</v>
      </c>
      <c r="X986" s="1" t="str">
        <f t="shared" si="489"/>
        <v>0 00000</v>
      </c>
      <c r="Y986" s="1" t="str">
        <f t="shared" si="490"/>
        <v xml:space="preserve"> 0 00000</v>
      </c>
      <c r="Z986" s="1" t="str">
        <f t="shared" si="468"/>
        <v xml:space="preserve">  0 00000</v>
      </c>
      <c r="AA986" s="1" t="str">
        <f t="shared" si="469"/>
        <v xml:space="preserve"> 000</v>
      </c>
      <c r="AB986" s="1" t="str">
        <f t="shared" si="491"/>
        <v xml:space="preserve">  000</v>
      </c>
      <c r="AC986" s="1" t="str">
        <f t="shared" si="470"/>
        <v xml:space="preserve">   000</v>
      </c>
      <c r="AD986" s="1" t="str">
        <f t="shared" si="471"/>
        <v xml:space="preserve"> </v>
      </c>
      <c r="AE986" s="1" t="str">
        <f t="shared" si="492"/>
        <v xml:space="preserve">  </v>
      </c>
      <c r="AF986" s="1" t="str">
        <f t="shared" si="472"/>
        <v xml:space="preserve">   </v>
      </c>
      <c r="AG986" s="1" t="str">
        <f t="shared" si="473"/>
        <v xml:space="preserve">  00</v>
      </c>
      <c r="AH986" s="1" t="str">
        <f t="shared" si="474"/>
        <v xml:space="preserve">  0</v>
      </c>
      <c r="AI986" s="1" t="str">
        <f t="shared" si="475"/>
        <v xml:space="preserve">  </v>
      </c>
      <c r="AJ986" s="1" t="str">
        <f t="shared" si="476"/>
        <v xml:space="preserve">   0</v>
      </c>
      <c r="AK986" s="1" t="str">
        <f t="shared" si="477"/>
        <v xml:space="preserve">   00</v>
      </c>
      <c r="AL986" s="1" t="str">
        <f t="shared" si="478"/>
        <v xml:space="preserve">   </v>
      </c>
      <c r="AM986" s="1" t="str">
        <f t="shared" si="479"/>
        <v xml:space="preserve">    00</v>
      </c>
      <c r="AN986" s="1" t="str">
        <f t="shared" si="493"/>
        <v xml:space="preserve">    0</v>
      </c>
      <c r="AO986" s="1" t="str">
        <f t="shared" si="480"/>
        <v xml:space="preserve">    </v>
      </c>
      <c r="AP986" s="1" t="str">
        <f t="shared" si="481"/>
        <v>0</v>
      </c>
      <c r="AQ986" s="1">
        <f t="shared" si="482"/>
        <v>0</v>
      </c>
    </row>
    <row r="987" spans="3:43" x14ac:dyDescent="0.2">
      <c r="C987" s="140"/>
      <c r="L987" s="47"/>
      <c r="M987" s="47"/>
      <c r="N987" s="115"/>
      <c r="P987" s="113" t="str">
        <f t="shared" si="483"/>
        <v/>
      </c>
      <c r="Q987" s="17" t="str">
        <f t="shared" si="484"/>
        <v xml:space="preserve"> </v>
      </c>
      <c r="R987" s="17" t="str">
        <f t="shared" si="485"/>
        <v>00</v>
      </c>
      <c r="S987" s="17" t="str">
        <f t="shared" si="486"/>
        <v xml:space="preserve"> 00</v>
      </c>
      <c r="T987" s="17" t="str">
        <f t="shared" si="466"/>
        <v xml:space="preserve">  00</v>
      </c>
      <c r="U987" s="4">
        <f t="shared" si="487"/>
        <v>0</v>
      </c>
      <c r="V987" s="17" t="str">
        <f t="shared" si="488"/>
        <v xml:space="preserve"> 0</v>
      </c>
      <c r="W987" s="17" t="str">
        <f t="shared" si="467"/>
        <v xml:space="preserve">  0</v>
      </c>
      <c r="X987" s="1" t="str">
        <f t="shared" si="489"/>
        <v>0 00000</v>
      </c>
      <c r="Y987" s="1" t="str">
        <f t="shared" si="490"/>
        <v xml:space="preserve"> 0 00000</v>
      </c>
      <c r="Z987" s="1" t="str">
        <f t="shared" si="468"/>
        <v xml:space="preserve">  0 00000</v>
      </c>
      <c r="AA987" s="1" t="str">
        <f t="shared" si="469"/>
        <v xml:space="preserve"> 000</v>
      </c>
      <c r="AB987" s="1" t="str">
        <f t="shared" si="491"/>
        <v xml:space="preserve">  000</v>
      </c>
      <c r="AC987" s="1" t="str">
        <f t="shared" si="470"/>
        <v xml:space="preserve">   000</v>
      </c>
      <c r="AD987" s="1" t="str">
        <f t="shared" si="471"/>
        <v xml:space="preserve"> </v>
      </c>
      <c r="AE987" s="1" t="str">
        <f t="shared" si="492"/>
        <v xml:space="preserve">  </v>
      </c>
      <c r="AF987" s="1" t="str">
        <f t="shared" si="472"/>
        <v xml:space="preserve">   </v>
      </c>
      <c r="AG987" s="1" t="str">
        <f t="shared" si="473"/>
        <v xml:space="preserve">  00</v>
      </c>
      <c r="AH987" s="1" t="str">
        <f t="shared" si="474"/>
        <v xml:space="preserve">  0</v>
      </c>
      <c r="AI987" s="1" t="str">
        <f t="shared" si="475"/>
        <v xml:space="preserve">  </v>
      </c>
      <c r="AJ987" s="1" t="str">
        <f t="shared" si="476"/>
        <v xml:space="preserve">   0</v>
      </c>
      <c r="AK987" s="1" t="str">
        <f t="shared" si="477"/>
        <v xml:space="preserve">   00</v>
      </c>
      <c r="AL987" s="1" t="str">
        <f t="shared" si="478"/>
        <v xml:space="preserve">   </v>
      </c>
      <c r="AM987" s="1" t="str">
        <f t="shared" si="479"/>
        <v xml:space="preserve">    00</v>
      </c>
      <c r="AN987" s="1" t="str">
        <f t="shared" si="493"/>
        <v xml:space="preserve">    0</v>
      </c>
      <c r="AO987" s="1" t="str">
        <f t="shared" si="480"/>
        <v xml:space="preserve">    </v>
      </c>
      <c r="AP987" s="1" t="str">
        <f t="shared" si="481"/>
        <v>0</v>
      </c>
      <c r="AQ987" s="1">
        <f t="shared" si="482"/>
        <v>0</v>
      </c>
    </row>
    <row r="988" spans="3:43" x14ac:dyDescent="0.2">
      <c r="C988" s="140"/>
      <c r="L988" s="47"/>
      <c r="M988" s="47"/>
      <c r="N988" s="115"/>
      <c r="P988" s="113" t="str">
        <f t="shared" si="483"/>
        <v/>
      </c>
      <c r="Q988" s="17" t="str">
        <f t="shared" si="484"/>
        <v xml:space="preserve"> </v>
      </c>
      <c r="R988" s="17" t="str">
        <f t="shared" si="485"/>
        <v>00</v>
      </c>
      <c r="S988" s="17" t="str">
        <f t="shared" si="486"/>
        <v xml:space="preserve"> 00</v>
      </c>
      <c r="T988" s="17" t="str">
        <f t="shared" si="466"/>
        <v xml:space="preserve">  00</v>
      </c>
      <c r="U988" s="4">
        <f t="shared" si="487"/>
        <v>0</v>
      </c>
      <c r="V988" s="17" t="str">
        <f t="shared" si="488"/>
        <v xml:space="preserve"> 0</v>
      </c>
      <c r="W988" s="17" t="str">
        <f t="shared" si="467"/>
        <v xml:space="preserve">  0</v>
      </c>
      <c r="X988" s="1" t="str">
        <f t="shared" si="489"/>
        <v>0 00000</v>
      </c>
      <c r="Y988" s="1" t="str">
        <f t="shared" si="490"/>
        <v xml:space="preserve"> 0 00000</v>
      </c>
      <c r="Z988" s="1" t="str">
        <f t="shared" si="468"/>
        <v xml:space="preserve">  0 00000</v>
      </c>
      <c r="AA988" s="1" t="str">
        <f t="shared" si="469"/>
        <v xml:space="preserve"> 000</v>
      </c>
      <c r="AB988" s="1" t="str">
        <f t="shared" si="491"/>
        <v xml:space="preserve">  000</v>
      </c>
      <c r="AC988" s="1" t="str">
        <f t="shared" si="470"/>
        <v xml:space="preserve">   000</v>
      </c>
      <c r="AD988" s="1" t="str">
        <f t="shared" si="471"/>
        <v xml:space="preserve"> </v>
      </c>
      <c r="AE988" s="1" t="str">
        <f t="shared" si="492"/>
        <v xml:space="preserve">  </v>
      </c>
      <c r="AF988" s="1" t="str">
        <f t="shared" si="472"/>
        <v xml:space="preserve">   </v>
      </c>
      <c r="AG988" s="1" t="str">
        <f t="shared" si="473"/>
        <v xml:space="preserve">  00</v>
      </c>
      <c r="AH988" s="1" t="str">
        <f t="shared" si="474"/>
        <v xml:space="preserve">  0</v>
      </c>
      <c r="AI988" s="1" t="str">
        <f t="shared" si="475"/>
        <v xml:space="preserve">  </v>
      </c>
      <c r="AJ988" s="1" t="str">
        <f t="shared" si="476"/>
        <v xml:space="preserve">   0</v>
      </c>
      <c r="AK988" s="1" t="str">
        <f t="shared" si="477"/>
        <v xml:space="preserve">   00</v>
      </c>
      <c r="AL988" s="1" t="str">
        <f t="shared" si="478"/>
        <v xml:space="preserve">   </v>
      </c>
      <c r="AM988" s="1" t="str">
        <f t="shared" si="479"/>
        <v xml:space="preserve">    00</v>
      </c>
      <c r="AN988" s="1" t="str">
        <f t="shared" si="493"/>
        <v xml:space="preserve">    0</v>
      </c>
      <c r="AO988" s="1" t="str">
        <f t="shared" si="480"/>
        <v xml:space="preserve">    </v>
      </c>
      <c r="AP988" s="1" t="str">
        <f t="shared" si="481"/>
        <v>0</v>
      </c>
      <c r="AQ988" s="1">
        <f t="shared" si="482"/>
        <v>0</v>
      </c>
    </row>
    <row r="989" spans="3:43" x14ac:dyDescent="0.2">
      <c r="C989" s="140"/>
      <c r="L989" s="47"/>
      <c r="M989" s="47"/>
      <c r="N989" s="115"/>
      <c r="P989" s="113" t="str">
        <f t="shared" si="483"/>
        <v/>
      </c>
      <c r="Q989" s="17" t="str">
        <f t="shared" si="484"/>
        <v xml:space="preserve"> </v>
      </c>
      <c r="R989" s="17" t="str">
        <f t="shared" si="485"/>
        <v>00</v>
      </c>
      <c r="S989" s="17" t="str">
        <f t="shared" si="486"/>
        <v xml:space="preserve"> 00</v>
      </c>
      <c r="T989" s="17" t="str">
        <f t="shared" si="466"/>
        <v xml:space="preserve">  00</v>
      </c>
      <c r="U989" s="4">
        <f t="shared" si="487"/>
        <v>0</v>
      </c>
      <c r="V989" s="17" t="str">
        <f t="shared" si="488"/>
        <v xml:space="preserve"> 0</v>
      </c>
      <c r="W989" s="17" t="str">
        <f t="shared" si="467"/>
        <v xml:space="preserve">  0</v>
      </c>
      <c r="X989" s="1" t="str">
        <f t="shared" si="489"/>
        <v>0 00000</v>
      </c>
      <c r="Y989" s="1" t="str">
        <f t="shared" si="490"/>
        <v xml:space="preserve"> 0 00000</v>
      </c>
      <c r="Z989" s="1" t="str">
        <f t="shared" si="468"/>
        <v xml:space="preserve">  0 00000</v>
      </c>
      <c r="AA989" s="1" t="str">
        <f t="shared" si="469"/>
        <v xml:space="preserve"> 000</v>
      </c>
      <c r="AB989" s="1" t="str">
        <f t="shared" si="491"/>
        <v xml:space="preserve">  000</v>
      </c>
      <c r="AC989" s="1" t="str">
        <f t="shared" si="470"/>
        <v xml:space="preserve">   000</v>
      </c>
      <c r="AD989" s="1" t="str">
        <f t="shared" si="471"/>
        <v xml:space="preserve"> </v>
      </c>
      <c r="AE989" s="1" t="str">
        <f t="shared" si="492"/>
        <v xml:space="preserve">  </v>
      </c>
      <c r="AF989" s="1" t="str">
        <f t="shared" si="472"/>
        <v xml:space="preserve">   </v>
      </c>
      <c r="AG989" s="1" t="str">
        <f t="shared" si="473"/>
        <v xml:space="preserve">  00</v>
      </c>
      <c r="AH989" s="1" t="str">
        <f t="shared" si="474"/>
        <v xml:space="preserve">  0</v>
      </c>
      <c r="AI989" s="1" t="str">
        <f t="shared" si="475"/>
        <v xml:space="preserve">  </v>
      </c>
      <c r="AJ989" s="1" t="str">
        <f t="shared" si="476"/>
        <v xml:space="preserve">   0</v>
      </c>
      <c r="AK989" s="1" t="str">
        <f t="shared" si="477"/>
        <v xml:space="preserve">   00</v>
      </c>
      <c r="AL989" s="1" t="str">
        <f t="shared" si="478"/>
        <v xml:space="preserve">   </v>
      </c>
      <c r="AM989" s="1" t="str">
        <f t="shared" si="479"/>
        <v xml:space="preserve">    00</v>
      </c>
      <c r="AN989" s="1" t="str">
        <f t="shared" si="493"/>
        <v xml:space="preserve">    0</v>
      </c>
      <c r="AO989" s="1" t="str">
        <f t="shared" si="480"/>
        <v xml:space="preserve">    </v>
      </c>
      <c r="AP989" s="1" t="str">
        <f t="shared" si="481"/>
        <v>0</v>
      </c>
      <c r="AQ989" s="1">
        <f t="shared" si="482"/>
        <v>0</v>
      </c>
    </row>
    <row r="990" spans="3:43" x14ac:dyDescent="0.2">
      <c r="C990" s="140"/>
      <c r="L990" s="47"/>
      <c r="M990" s="47"/>
      <c r="N990" s="115"/>
      <c r="P990" s="113" t="str">
        <f t="shared" si="483"/>
        <v/>
      </c>
      <c r="Q990" s="17" t="str">
        <f t="shared" si="484"/>
        <v xml:space="preserve"> </v>
      </c>
      <c r="R990" s="17" t="str">
        <f t="shared" si="485"/>
        <v>00</v>
      </c>
      <c r="S990" s="17" t="str">
        <f t="shared" si="486"/>
        <v xml:space="preserve"> 00</v>
      </c>
      <c r="T990" s="17" t="str">
        <f t="shared" si="466"/>
        <v xml:space="preserve">  00</v>
      </c>
      <c r="U990" s="4">
        <f t="shared" si="487"/>
        <v>0</v>
      </c>
      <c r="V990" s="17" t="str">
        <f t="shared" si="488"/>
        <v xml:space="preserve"> 0</v>
      </c>
      <c r="W990" s="17" t="str">
        <f t="shared" si="467"/>
        <v xml:space="preserve">  0</v>
      </c>
      <c r="X990" s="1" t="str">
        <f t="shared" si="489"/>
        <v>0 00000</v>
      </c>
      <c r="Y990" s="1" t="str">
        <f t="shared" si="490"/>
        <v xml:space="preserve"> 0 00000</v>
      </c>
      <c r="Z990" s="1" t="str">
        <f t="shared" si="468"/>
        <v xml:space="preserve">  0 00000</v>
      </c>
      <c r="AA990" s="1" t="str">
        <f t="shared" si="469"/>
        <v xml:space="preserve"> 000</v>
      </c>
      <c r="AB990" s="1" t="str">
        <f t="shared" si="491"/>
        <v xml:space="preserve">  000</v>
      </c>
      <c r="AC990" s="1" t="str">
        <f t="shared" si="470"/>
        <v xml:space="preserve">   000</v>
      </c>
      <c r="AD990" s="1" t="str">
        <f t="shared" si="471"/>
        <v xml:space="preserve"> </v>
      </c>
      <c r="AE990" s="1" t="str">
        <f t="shared" si="492"/>
        <v xml:space="preserve">  </v>
      </c>
      <c r="AF990" s="1" t="str">
        <f t="shared" si="472"/>
        <v xml:space="preserve">   </v>
      </c>
      <c r="AG990" s="1" t="str">
        <f t="shared" si="473"/>
        <v xml:space="preserve">  00</v>
      </c>
      <c r="AH990" s="1" t="str">
        <f t="shared" si="474"/>
        <v xml:space="preserve">  0</v>
      </c>
      <c r="AI990" s="1" t="str">
        <f t="shared" si="475"/>
        <v xml:space="preserve">  </v>
      </c>
      <c r="AJ990" s="1" t="str">
        <f t="shared" si="476"/>
        <v xml:space="preserve">   0</v>
      </c>
      <c r="AK990" s="1" t="str">
        <f t="shared" si="477"/>
        <v xml:space="preserve">   00</v>
      </c>
      <c r="AL990" s="1" t="str">
        <f t="shared" si="478"/>
        <v xml:space="preserve">   </v>
      </c>
      <c r="AM990" s="1" t="str">
        <f t="shared" si="479"/>
        <v xml:space="preserve">    00</v>
      </c>
      <c r="AN990" s="1" t="str">
        <f t="shared" si="493"/>
        <v xml:space="preserve">    0</v>
      </c>
      <c r="AO990" s="1" t="str">
        <f t="shared" si="480"/>
        <v xml:space="preserve">    </v>
      </c>
      <c r="AP990" s="1" t="str">
        <f t="shared" si="481"/>
        <v>0</v>
      </c>
      <c r="AQ990" s="1">
        <f t="shared" si="482"/>
        <v>0</v>
      </c>
    </row>
    <row r="991" spans="3:43" x14ac:dyDescent="0.2">
      <c r="C991" s="140"/>
      <c r="L991" s="47"/>
      <c r="M991" s="47"/>
      <c r="N991" s="115"/>
      <c r="P991" s="113" t="str">
        <f t="shared" si="483"/>
        <v/>
      </c>
      <c r="Q991" s="17" t="str">
        <f t="shared" si="484"/>
        <v xml:space="preserve"> </v>
      </c>
      <c r="R991" s="17" t="str">
        <f t="shared" si="485"/>
        <v>00</v>
      </c>
      <c r="S991" s="17" t="str">
        <f t="shared" si="486"/>
        <v xml:space="preserve"> 00</v>
      </c>
      <c r="T991" s="17" t="str">
        <f t="shared" si="466"/>
        <v xml:space="preserve">  00</v>
      </c>
      <c r="U991" s="4">
        <f t="shared" si="487"/>
        <v>0</v>
      </c>
      <c r="V991" s="17" t="str">
        <f t="shared" si="488"/>
        <v xml:space="preserve"> 0</v>
      </c>
      <c r="W991" s="17" t="str">
        <f t="shared" si="467"/>
        <v xml:space="preserve">  0</v>
      </c>
      <c r="X991" s="1" t="str">
        <f t="shared" si="489"/>
        <v>0 00000</v>
      </c>
      <c r="Y991" s="1" t="str">
        <f t="shared" si="490"/>
        <v xml:space="preserve"> 0 00000</v>
      </c>
      <c r="Z991" s="1" t="str">
        <f t="shared" si="468"/>
        <v xml:space="preserve">  0 00000</v>
      </c>
      <c r="AA991" s="1" t="str">
        <f t="shared" si="469"/>
        <v xml:space="preserve"> 000</v>
      </c>
      <c r="AB991" s="1" t="str">
        <f t="shared" si="491"/>
        <v xml:space="preserve">  000</v>
      </c>
      <c r="AC991" s="1" t="str">
        <f t="shared" si="470"/>
        <v xml:space="preserve">   000</v>
      </c>
      <c r="AD991" s="1" t="str">
        <f t="shared" si="471"/>
        <v xml:space="preserve"> </v>
      </c>
      <c r="AE991" s="1" t="str">
        <f t="shared" si="492"/>
        <v xml:space="preserve">  </v>
      </c>
      <c r="AF991" s="1" t="str">
        <f t="shared" si="472"/>
        <v xml:space="preserve">   </v>
      </c>
      <c r="AG991" s="1" t="str">
        <f t="shared" si="473"/>
        <v xml:space="preserve">  00</v>
      </c>
      <c r="AH991" s="1" t="str">
        <f t="shared" si="474"/>
        <v xml:space="preserve">  0</v>
      </c>
      <c r="AI991" s="1" t="str">
        <f t="shared" si="475"/>
        <v xml:space="preserve">  </v>
      </c>
      <c r="AJ991" s="1" t="str">
        <f t="shared" si="476"/>
        <v xml:space="preserve">   0</v>
      </c>
      <c r="AK991" s="1" t="str">
        <f t="shared" si="477"/>
        <v xml:space="preserve">   00</v>
      </c>
      <c r="AL991" s="1" t="str">
        <f t="shared" si="478"/>
        <v xml:space="preserve">   </v>
      </c>
      <c r="AM991" s="1" t="str">
        <f t="shared" si="479"/>
        <v xml:space="preserve">    00</v>
      </c>
      <c r="AN991" s="1" t="str">
        <f t="shared" si="493"/>
        <v xml:space="preserve">    0</v>
      </c>
      <c r="AO991" s="1" t="str">
        <f t="shared" si="480"/>
        <v xml:space="preserve">    </v>
      </c>
      <c r="AP991" s="1" t="str">
        <f t="shared" si="481"/>
        <v>0</v>
      </c>
      <c r="AQ991" s="1">
        <f t="shared" si="482"/>
        <v>0</v>
      </c>
    </row>
    <row r="992" spans="3:43" x14ac:dyDescent="0.2">
      <c r="C992" s="140"/>
      <c r="L992" s="47"/>
      <c r="M992" s="47"/>
      <c r="N992" s="115"/>
      <c r="P992" s="113" t="str">
        <f t="shared" si="483"/>
        <v/>
      </c>
      <c r="Q992" s="17" t="str">
        <f t="shared" si="484"/>
        <v xml:space="preserve"> </v>
      </c>
      <c r="R992" s="17" t="str">
        <f t="shared" si="485"/>
        <v>00</v>
      </c>
      <c r="S992" s="17" t="str">
        <f t="shared" si="486"/>
        <v xml:space="preserve"> 00</v>
      </c>
      <c r="T992" s="17" t="str">
        <f t="shared" ref="T992:T1055" si="494">Q992&amp;" "&amp;R992</f>
        <v xml:space="preserve">  00</v>
      </c>
      <c r="U992" s="4">
        <f t="shared" si="487"/>
        <v>0</v>
      </c>
      <c r="V992" s="17" t="str">
        <f t="shared" si="488"/>
        <v xml:space="preserve"> 0</v>
      </c>
      <c r="W992" s="17" t="str">
        <f t="shared" ref="W992:W1055" si="495">Q992&amp;" "&amp;U992</f>
        <v xml:space="preserve">  0</v>
      </c>
      <c r="X992" s="1" t="str">
        <f t="shared" si="489"/>
        <v>0 00000</v>
      </c>
      <c r="Y992" s="1" t="str">
        <f t="shared" si="490"/>
        <v xml:space="preserve"> 0 00000</v>
      </c>
      <c r="Z992" s="1" t="str">
        <f t="shared" ref="Z992:Z1055" si="496">Q992&amp;" "&amp;X992</f>
        <v xml:space="preserve">  0 00000</v>
      </c>
      <c r="AA992" s="1" t="str">
        <f t="shared" ref="AA992:AA1055" si="497">E992&amp;" "&amp;F992&amp;LEFT(G992,2)&amp;"000"</f>
        <v xml:space="preserve"> 000</v>
      </c>
      <c r="AB992" s="1" t="str">
        <f t="shared" si="491"/>
        <v xml:space="preserve">  000</v>
      </c>
      <c r="AC992" s="1" t="str">
        <f t="shared" ref="AC992:AC1055" si="498">Q992&amp;" "&amp;AA992</f>
        <v xml:space="preserve">   000</v>
      </c>
      <c r="AD992" s="1" t="str">
        <f t="shared" ref="AD992:AD1055" si="499">E992&amp;" "&amp;F992&amp;G992</f>
        <v xml:space="preserve"> </v>
      </c>
      <c r="AE992" s="1" t="str">
        <f t="shared" si="492"/>
        <v xml:space="preserve">  </v>
      </c>
      <c r="AF992" s="1" t="str">
        <f t="shared" ref="AF992:AF1055" si="500">Q992&amp;" "&amp;AD992</f>
        <v xml:space="preserve">   </v>
      </c>
      <c r="AG992" s="1" t="str">
        <f t="shared" si="473"/>
        <v xml:space="preserve">  00</v>
      </c>
      <c r="AH992" s="1" t="str">
        <f t="shared" si="474"/>
        <v xml:space="preserve">  0</v>
      </c>
      <c r="AI992" s="1" t="str">
        <f t="shared" si="475"/>
        <v xml:space="preserve">  </v>
      </c>
      <c r="AJ992" s="1" t="str">
        <f t="shared" si="476"/>
        <v xml:space="preserve">   0</v>
      </c>
      <c r="AK992" s="1" t="str">
        <f t="shared" si="477"/>
        <v xml:space="preserve">   00</v>
      </c>
      <c r="AL992" s="1" t="str">
        <f t="shared" si="478"/>
        <v xml:space="preserve">   </v>
      </c>
      <c r="AM992" s="1" t="str">
        <f t="shared" si="479"/>
        <v xml:space="preserve">    00</v>
      </c>
      <c r="AN992" s="1" t="str">
        <f t="shared" si="493"/>
        <v xml:space="preserve">    0</v>
      </c>
      <c r="AO992" s="1" t="str">
        <f t="shared" si="480"/>
        <v xml:space="preserve">    </v>
      </c>
      <c r="AP992" s="1" t="str">
        <f t="shared" si="481"/>
        <v>0</v>
      </c>
      <c r="AQ992" s="1">
        <f t="shared" si="482"/>
        <v>0</v>
      </c>
    </row>
    <row r="993" spans="3:43" x14ac:dyDescent="0.2">
      <c r="C993" s="140"/>
      <c r="L993" s="47"/>
      <c r="M993" s="47"/>
      <c r="N993" s="115"/>
      <c r="P993" s="113" t="str">
        <f t="shared" si="483"/>
        <v/>
      </c>
      <c r="Q993" s="17" t="str">
        <f t="shared" si="484"/>
        <v xml:space="preserve"> </v>
      </c>
      <c r="R993" s="17" t="str">
        <f t="shared" si="485"/>
        <v>00</v>
      </c>
      <c r="S993" s="17" t="str">
        <f t="shared" si="486"/>
        <v xml:space="preserve"> 00</v>
      </c>
      <c r="T993" s="17" t="str">
        <f t="shared" si="494"/>
        <v xml:space="preserve">  00</v>
      </c>
      <c r="U993" s="4">
        <f t="shared" si="487"/>
        <v>0</v>
      </c>
      <c r="V993" s="17" t="str">
        <f t="shared" si="488"/>
        <v xml:space="preserve"> 0</v>
      </c>
      <c r="W993" s="17" t="str">
        <f t="shared" si="495"/>
        <v xml:space="preserve">  0</v>
      </c>
      <c r="X993" s="1" t="str">
        <f t="shared" si="489"/>
        <v>0 00000</v>
      </c>
      <c r="Y993" s="1" t="str">
        <f t="shared" si="490"/>
        <v xml:space="preserve"> 0 00000</v>
      </c>
      <c r="Z993" s="1" t="str">
        <f t="shared" si="496"/>
        <v xml:space="preserve">  0 00000</v>
      </c>
      <c r="AA993" s="1" t="str">
        <f t="shared" si="497"/>
        <v xml:space="preserve"> 000</v>
      </c>
      <c r="AB993" s="1" t="str">
        <f t="shared" si="491"/>
        <v xml:space="preserve">  000</v>
      </c>
      <c r="AC993" s="1" t="str">
        <f t="shared" si="498"/>
        <v xml:space="preserve">   000</v>
      </c>
      <c r="AD993" s="1" t="str">
        <f t="shared" si="499"/>
        <v xml:space="preserve"> </v>
      </c>
      <c r="AE993" s="1" t="str">
        <f t="shared" si="492"/>
        <v xml:space="preserve">  </v>
      </c>
      <c r="AF993" s="1" t="str">
        <f t="shared" si="500"/>
        <v xml:space="preserve">   </v>
      </c>
      <c r="AG993" s="1" t="str">
        <f t="shared" si="473"/>
        <v xml:space="preserve">  00</v>
      </c>
      <c r="AH993" s="1" t="str">
        <f t="shared" si="474"/>
        <v xml:space="preserve">  0</v>
      </c>
      <c r="AI993" s="1" t="str">
        <f t="shared" si="475"/>
        <v xml:space="preserve">  </v>
      </c>
      <c r="AJ993" s="1" t="str">
        <f t="shared" si="476"/>
        <v xml:space="preserve">   0</v>
      </c>
      <c r="AK993" s="1" t="str">
        <f t="shared" si="477"/>
        <v xml:space="preserve">   00</v>
      </c>
      <c r="AL993" s="1" t="str">
        <f t="shared" si="478"/>
        <v xml:space="preserve">   </v>
      </c>
      <c r="AM993" s="1" t="str">
        <f t="shared" si="479"/>
        <v xml:space="preserve">    00</v>
      </c>
      <c r="AN993" s="1" t="str">
        <f t="shared" si="493"/>
        <v xml:space="preserve">    0</v>
      </c>
      <c r="AO993" s="1" t="str">
        <f t="shared" si="480"/>
        <v xml:space="preserve">    </v>
      </c>
      <c r="AP993" s="1" t="str">
        <f t="shared" si="481"/>
        <v>0</v>
      </c>
      <c r="AQ993" s="1">
        <f t="shared" si="482"/>
        <v>0</v>
      </c>
    </row>
    <row r="994" spans="3:43" x14ac:dyDescent="0.2">
      <c r="C994" s="140"/>
      <c r="L994" s="47"/>
      <c r="M994" s="47"/>
      <c r="N994" s="115"/>
      <c r="P994" s="113" t="str">
        <f t="shared" si="483"/>
        <v/>
      </c>
      <c r="Q994" s="17" t="str">
        <f t="shared" si="484"/>
        <v xml:space="preserve"> </v>
      </c>
      <c r="R994" s="17" t="str">
        <f t="shared" si="485"/>
        <v>00</v>
      </c>
      <c r="S994" s="17" t="str">
        <f t="shared" si="486"/>
        <v xml:space="preserve"> 00</v>
      </c>
      <c r="T994" s="17" t="str">
        <f t="shared" si="494"/>
        <v xml:space="preserve">  00</v>
      </c>
      <c r="U994" s="4">
        <f t="shared" si="487"/>
        <v>0</v>
      </c>
      <c r="V994" s="17" t="str">
        <f t="shared" si="488"/>
        <v xml:space="preserve"> 0</v>
      </c>
      <c r="W994" s="17" t="str">
        <f t="shared" si="495"/>
        <v xml:space="preserve">  0</v>
      </c>
      <c r="X994" s="1" t="str">
        <f t="shared" si="489"/>
        <v>0 00000</v>
      </c>
      <c r="Y994" s="1" t="str">
        <f t="shared" si="490"/>
        <v xml:space="preserve"> 0 00000</v>
      </c>
      <c r="Z994" s="1" t="str">
        <f t="shared" si="496"/>
        <v xml:space="preserve">  0 00000</v>
      </c>
      <c r="AA994" s="1" t="str">
        <f t="shared" si="497"/>
        <v xml:space="preserve"> 000</v>
      </c>
      <c r="AB994" s="1" t="str">
        <f t="shared" si="491"/>
        <v xml:space="preserve">  000</v>
      </c>
      <c r="AC994" s="1" t="str">
        <f t="shared" si="498"/>
        <v xml:space="preserve">   000</v>
      </c>
      <c r="AD994" s="1" t="str">
        <f t="shared" si="499"/>
        <v xml:space="preserve"> </v>
      </c>
      <c r="AE994" s="1" t="str">
        <f t="shared" si="492"/>
        <v xml:space="preserve">  </v>
      </c>
      <c r="AF994" s="1" t="str">
        <f t="shared" si="500"/>
        <v xml:space="preserve">   </v>
      </c>
      <c r="AG994" s="1" t="str">
        <f t="shared" si="473"/>
        <v xml:space="preserve">  00</v>
      </c>
      <c r="AH994" s="1" t="str">
        <f t="shared" si="474"/>
        <v xml:space="preserve">  0</v>
      </c>
      <c r="AI994" s="1" t="str">
        <f t="shared" si="475"/>
        <v xml:space="preserve">  </v>
      </c>
      <c r="AJ994" s="1" t="str">
        <f t="shared" si="476"/>
        <v xml:space="preserve">   0</v>
      </c>
      <c r="AK994" s="1" t="str">
        <f t="shared" si="477"/>
        <v xml:space="preserve">   00</v>
      </c>
      <c r="AL994" s="1" t="str">
        <f t="shared" si="478"/>
        <v xml:space="preserve">   </v>
      </c>
      <c r="AM994" s="1" t="str">
        <f t="shared" si="479"/>
        <v xml:space="preserve">    00</v>
      </c>
      <c r="AN994" s="1" t="str">
        <f t="shared" si="493"/>
        <v xml:space="preserve">    0</v>
      </c>
      <c r="AO994" s="1" t="str">
        <f t="shared" si="480"/>
        <v xml:space="preserve">    </v>
      </c>
      <c r="AP994" s="1" t="str">
        <f t="shared" si="481"/>
        <v>0</v>
      </c>
      <c r="AQ994" s="1">
        <f t="shared" si="482"/>
        <v>0</v>
      </c>
    </row>
    <row r="995" spans="3:43" x14ac:dyDescent="0.2">
      <c r="C995" s="140"/>
      <c r="L995" s="47"/>
      <c r="M995" s="47"/>
      <c r="N995" s="115"/>
      <c r="P995" s="113" t="str">
        <f t="shared" si="483"/>
        <v/>
      </c>
      <c r="Q995" s="17" t="str">
        <f t="shared" si="484"/>
        <v xml:space="preserve"> </v>
      </c>
      <c r="R995" s="17" t="str">
        <f t="shared" si="485"/>
        <v>00</v>
      </c>
      <c r="S995" s="17" t="str">
        <f t="shared" si="486"/>
        <v xml:space="preserve"> 00</v>
      </c>
      <c r="T995" s="17" t="str">
        <f t="shared" si="494"/>
        <v xml:space="preserve">  00</v>
      </c>
      <c r="U995" s="4">
        <f t="shared" si="487"/>
        <v>0</v>
      </c>
      <c r="V995" s="17" t="str">
        <f t="shared" si="488"/>
        <v xml:space="preserve"> 0</v>
      </c>
      <c r="W995" s="17" t="str">
        <f t="shared" si="495"/>
        <v xml:space="preserve">  0</v>
      </c>
      <c r="X995" s="1" t="str">
        <f t="shared" si="489"/>
        <v>0 00000</v>
      </c>
      <c r="Y995" s="1" t="str">
        <f t="shared" si="490"/>
        <v xml:space="preserve"> 0 00000</v>
      </c>
      <c r="Z995" s="1" t="str">
        <f t="shared" si="496"/>
        <v xml:space="preserve">  0 00000</v>
      </c>
      <c r="AA995" s="1" t="str">
        <f t="shared" si="497"/>
        <v xml:space="preserve"> 000</v>
      </c>
      <c r="AB995" s="1" t="str">
        <f t="shared" si="491"/>
        <v xml:space="preserve">  000</v>
      </c>
      <c r="AC995" s="1" t="str">
        <f t="shared" si="498"/>
        <v xml:space="preserve">   000</v>
      </c>
      <c r="AD995" s="1" t="str">
        <f t="shared" si="499"/>
        <v xml:space="preserve"> </v>
      </c>
      <c r="AE995" s="1" t="str">
        <f t="shared" si="492"/>
        <v xml:space="preserve">  </v>
      </c>
      <c r="AF995" s="1" t="str">
        <f t="shared" si="500"/>
        <v xml:space="preserve">   </v>
      </c>
      <c r="AG995" s="1" t="str">
        <f t="shared" si="473"/>
        <v xml:space="preserve">  00</v>
      </c>
      <c r="AH995" s="1" t="str">
        <f t="shared" si="474"/>
        <v xml:space="preserve">  0</v>
      </c>
      <c r="AI995" s="1" t="str">
        <f t="shared" si="475"/>
        <v xml:space="preserve">  </v>
      </c>
      <c r="AJ995" s="1" t="str">
        <f t="shared" si="476"/>
        <v xml:space="preserve">   0</v>
      </c>
      <c r="AK995" s="1" t="str">
        <f t="shared" si="477"/>
        <v xml:space="preserve">   00</v>
      </c>
      <c r="AL995" s="1" t="str">
        <f t="shared" si="478"/>
        <v xml:space="preserve">   </v>
      </c>
      <c r="AM995" s="1" t="str">
        <f t="shared" si="479"/>
        <v xml:space="preserve">    00</v>
      </c>
      <c r="AN995" s="1" t="str">
        <f t="shared" si="493"/>
        <v xml:space="preserve">    0</v>
      </c>
      <c r="AO995" s="1" t="str">
        <f t="shared" si="480"/>
        <v xml:space="preserve">    </v>
      </c>
      <c r="AP995" s="1" t="str">
        <f t="shared" si="481"/>
        <v>0</v>
      </c>
      <c r="AQ995" s="1">
        <f t="shared" si="482"/>
        <v>0</v>
      </c>
    </row>
    <row r="996" spans="3:43" x14ac:dyDescent="0.2">
      <c r="C996" s="140"/>
      <c r="L996" s="47"/>
      <c r="M996" s="47"/>
      <c r="N996" s="115"/>
      <c r="P996" s="113" t="str">
        <f t="shared" si="483"/>
        <v/>
      </c>
      <c r="Q996" s="17" t="str">
        <f t="shared" si="484"/>
        <v xml:space="preserve"> </v>
      </c>
      <c r="R996" s="17" t="str">
        <f t="shared" si="485"/>
        <v>00</v>
      </c>
      <c r="S996" s="17" t="str">
        <f t="shared" si="486"/>
        <v xml:space="preserve"> 00</v>
      </c>
      <c r="T996" s="17" t="str">
        <f t="shared" si="494"/>
        <v xml:space="preserve">  00</v>
      </c>
      <c r="U996" s="4">
        <f t="shared" si="487"/>
        <v>0</v>
      </c>
      <c r="V996" s="17" t="str">
        <f t="shared" si="488"/>
        <v xml:space="preserve"> 0</v>
      </c>
      <c r="W996" s="17" t="str">
        <f t="shared" si="495"/>
        <v xml:space="preserve">  0</v>
      </c>
      <c r="X996" s="1" t="str">
        <f t="shared" si="489"/>
        <v>0 00000</v>
      </c>
      <c r="Y996" s="1" t="str">
        <f t="shared" si="490"/>
        <v xml:space="preserve"> 0 00000</v>
      </c>
      <c r="Z996" s="1" t="str">
        <f t="shared" si="496"/>
        <v xml:space="preserve">  0 00000</v>
      </c>
      <c r="AA996" s="1" t="str">
        <f t="shared" si="497"/>
        <v xml:space="preserve"> 000</v>
      </c>
      <c r="AB996" s="1" t="str">
        <f t="shared" si="491"/>
        <v xml:space="preserve">  000</v>
      </c>
      <c r="AC996" s="1" t="str">
        <f t="shared" si="498"/>
        <v xml:space="preserve">   000</v>
      </c>
      <c r="AD996" s="1" t="str">
        <f t="shared" si="499"/>
        <v xml:space="preserve"> </v>
      </c>
      <c r="AE996" s="1" t="str">
        <f t="shared" si="492"/>
        <v xml:space="preserve">  </v>
      </c>
      <c r="AF996" s="1" t="str">
        <f t="shared" si="500"/>
        <v xml:space="preserve">   </v>
      </c>
      <c r="AG996" s="1" t="str">
        <f t="shared" si="473"/>
        <v xml:space="preserve">  00</v>
      </c>
      <c r="AH996" s="1" t="str">
        <f t="shared" si="474"/>
        <v xml:space="preserve">  0</v>
      </c>
      <c r="AI996" s="1" t="str">
        <f t="shared" si="475"/>
        <v xml:space="preserve">  </v>
      </c>
      <c r="AJ996" s="1" t="str">
        <f t="shared" si="476"/>
        <v xml:space="preserve">   0</v>
      </c>
      <c r="AK996" s="1" t="str">
        <f t="shared" si="477"/>
        <v xml:space="preserve">   00</v>
      </c>
      <c r="AL996" s="1" t="str">
        <f t="shared" si="478"/>
        <v xml:space="preserve">   </v>
      </c>
      <c r="AM996" s="1" t="str">
        <f t="shared" si="479"/>
        <v xml:space="preserve">    00</v>
      </c>
      <c r="AN996" s="1" t="str">
        <f t="shared" si="493"/>
        <v xml:space="preserve">    0</v>
      </c>
      <c r="AO996" s="1" t="str">
        <f t="shared" si="480"/>
        <v xml:space="preserve">    </v>
      </c>
      <c r="AP996" s="1" t="str">
        <f t="shared" si="481"/>
        <v>0</v>
      </c>
      <c r="AQ996" s="1">
        <f t="shared" si="482"/>
        <v>0</v>
      </c>
    </row>
    <row r="997" spans="3:43" x14ac:dyDescent="0.2">
      <c r="C997" s="140"/>
      <c r="L997" s="47"/>
      <c r="M997" s="47"/>
      <c r="N997" s="115"/>
      <c r="P997" s="113" t="str">
        <f t="shared" si="483"/>
        <v/>
      </c>
      <c r="Q997" s="17" t="str">
        <f t="shared" si="484"/>
        <v xml:space="preserve"> </v>
      </c>
      <c r="R997" s="17" t="str">
        <f t="shared" si="485"/>
        <v>00</v>
      </c>
      <c r="S997" s="17" t="str">
        <f t="shared" si="486"/>
        <v xml:space="preserve"> 00</v>
      </c>
      <c r="T997" s="17" t="str">
        <f t="shared" si="494"/>
        <v xml:space="preserve">  00</v>
      </c>
      <c r="U997" s="4">
        <f t="shared" si="487"/>
        <v>0</v>
      </c>
      <c r="V997" s="17" t="str">
        <f t="shared" si="488"/>
        <v xml:space="preserve"> 0</v>
      </c>
      <c r="W997" s="17" t="str">
        <f t="shared" si="495"/>
        <v xml:space="preserve">  0</v>
      </c>
      <c r="X997" s="1" t="str">
        <f t="shared" si="489"/>
        <v>0 00000</v>
      </c>
      <c r="Y997" s="1" t="str">
        <f t="shared" si="490"/>
        <v xml:space="preserve"> 0 00000</v>
      </c>
      <c r="Z997" s="1" t="str">
        <f t="shared" si="496"/>
        <v xml:space="preserve">  0 00000</v>
      </c>
      <c r="AA997" s="1" t="str">
        <f t="shared" si="497"/>
        <v xml:space="preserve"> 000</v>
      </c>
      <c r="AB997" s="1" t="str">
        <f t="shared" si="491"/>
        <v xml:space="preserve">  000</v>
      </c>
      <c r="AC997" s="1" t="str">
        <f t="shared" si="498"/>
        <v xml:space="preserve">   000</v>
      </c>
      <c r="AD997" s="1" t="str">
        <f t="shared" si="499"/>
        <v xml:space="preserve"> </v>
      </c>
      <c r="AE997" s="1" t="str">
        <f t="shared" si="492"/>
        <v xml:space="preserve">  </v>
      </c>
      <c r="AF997" s="1" t="str">
        <f t="shared" si="500"/>
        <v xml:space="preserve">   </v>
      </c>
      <c r="AG997" s="1" t="str">
        <f t="shared" si="473"/>
        <v xml:space="preserve">  00</v>
      </c>
      <c r="AH997" s="1" t="str">
        <f t="shared" si="474"/>
        <v xml:space="preserve">  0</v>
      </c>
      <c r="AI997" s="1" t="str">
        <f t="shared" si="475"/>
        <v xml:space="preserve">  </v>
      </c>
      <c r="AJ997" s="1" t="str">
        <f t="shared" si="476"/>
        <v xml:space="preserve">   0</v>
      </c>
      <c r="AK997" s="1" t="str">
        <f t="shared" si="477"/>
        <v xml:space="preserve">   00</v>
      </c>
      <c r="AL997" s="1" t="str">
        <f t="shared" si="478"/>
        <v xml:space="preserve">   </v>
      </c>
      <c r="AM997" s="1" t="str">
        <f t="shared" si="479"/>
        <v xml:space="preserve">    00</v>
      </c>
      <c r="AN997" s="1" t="str">
        <f t="shared" si="493"/>
        <v xml:space="preserve">    0</v>
      </c>
      <c r="AO997" s="1" t="str">
        <f t="shared" si="480"/>
        <v xml:space="preserve">    </v>
      </c>
      <c r="AP997" s="1" t="str">
        <f t="shared" si="481"/>
        <v>0</v>
      </c>
      <c r="AQ997" s="1">
        <f t="shared" si="482"/>
        <v>0</v>
      </c>
    </row>
    <row r="998" spans="3:43" x14ac:dyDescent="0.2">
      <c r="C998" s="140"/>
      <c r="L998" s="47"/>
      <c r="M998" s="47"/>
      <c r="N998" s="115"/>
      <c r="P998" s="113" t="str">
        <f t="shared" si="483"/>
        <v/>
      </c>
      <c r="Q998" s="17" t="str">
        <f t="shared" si="484"/>
        <v xml:space="preserve"> </v>
      </c>
      <c r="R998" s="17" t="str">
        <f t="shared" si="485"/>
        <v>00</v>
      </c>
      <c r="S998" s="17" t="str">
        <f t="shared" si="486"/>
        <v xml:space="preserve"> 00</v>
      </c>
      <c r="T998" s="17" t="str">
        <f t="shared" si="494"/>
        <v xml:space="preserve">  00</v>
      </c>
      <c r="U998" s="4">
        <f t="shared" si="487"/>
        <v>0</v>
      </c>
      <c r="V998" s="17" t="str">
        <f t="shared" si="488"/>
        <v xml:space="preserve"> 0</v>
      </c>
      <c r="W998" s="17" t="str">
        <f t="shared" si="495"/>
        <v xml:space="preserve">  0</v>
      </c>
      <c r="X998" s="1" t="str">
        <f t="shared" si="489"/>
        <v>0 00000</v>
      </c>
      <c r="Y998" s="1" t="str">
        <f t="shared" si="490"/>
        <v xml:space="preserve"> 0 00000</v>
      </c>
      <c r="Z998" s="1" t="str">
        <f t="shared" si="496"/>
        <v xml:space="preserve">  0 00000</v>
      </c>
      <c r="AA998" s="1" t="str">
        <f t="shared" si="497"/>
        <v xml:space="preserve"> 000</v>
      </c>
      <c r="AB998" s="1" t="str">
        <f t="shared" si="491"/>
        <v xml:space="preserve">  000</v>
      </c>
      <c r="AC998" s="1" t="str">
        <f t="shared" si="498"/>
        <v xml:space="preserve">   000</v>
      </c>
      <c r="AD998" s="1" t="str">
        <f t="shared" si="499"/>
        <v xml:space="preserve"> </v>
      </c>
      <c r="AE998" s="1" t="str">
        <f t="shared" si="492"/>
        <v xml:space="preserve">  </v>
      </c>
      <c r="AF998" s="1" t="str">
        <f t="shared" si="500"/>
        <v xml:space="preserve">   </v>
      </c>
      <c r="AG998" s="1" t="str">
        <f t="shared" si="473"/>
        <v xml:space="preserve">  00</v>
      </c>
      <c r="AH998" s="1" t="str">
        <f t="shared" si="474"/>
        <v xml:space="preserve">  0</v>
      </c>
      <c r="AI998" s="1" t="str">
        <f t="shared" si="475"/>
        <v xml:space="preserve">  </v>
      </c>
      <c r="AJ998" s="1" t="str">
        <f t="shared" si="476"/>
        <v xml:space="preserve">   0</v>
      </c>
      <c r="AK998" s="1" t="str">
        <f t="shared" si="477"/>
        <v xml:space="preserve">   00</v>
      </c>
      <c r="AL998" s="1" t="str">
        <f t="shared" si="478"/>
        <v xml:space="preserve">   </v>
      </c>
      <c r="AM998" s="1" t="str">
        <f t="shared" si="479"/>
        <v xml:space="preserve">    00</v>
      </c>
      <c r="AN998" s="1" t="str">
        <f t="shared" si="493"/>
        <v xml:space="preserve">    0</v>
      </c>
      <c r="AO998" s="1" t="str">
        <f t="shared" si="480"/>
        <v xml:space="preserve">    </v>
      </c>
      <c r="AP998" s="1" t="str">
        <f t="shared" si="481"/>
        <v>0</v>
      </c>
      <c r="AQ998" s="1">
        <f t="shared" si="482"/>
        <v>0</v>
      </c>
    </row>
    <row r="999" spans="3:43" x14ac:dyDescent="0.2">
      <c r="C999" s="140"/>
      <c r="L999" s="47"/>
      <c r="M999" s="47"/>
      <c r="N999" s="115"/>
      <c r="P999" s="113" t="str">
        <f t="shared" si="483"/>
        <v/>
      </c>
      <c r="Q999" s="17" t="str">
        <f t="shared" si="484"/>
        <v xml:space="preserve"> </v>
      </c>
      <c r="R999" s="17" t="str">
        <f t="shared" si="485"/>
        <v>00</v>
      </c>
      <c r="S999" s="17" t="str">
        <f t="shared" si="486"/>
        <v xml:space="preserve"> 00</v>
      </c>
      <c r="T999" s="17" t="str">
        <f t="shared" si="494"/>
        <v xml:space="preserve">  00</v>
      </c>
      <c r="U999" s="4">
        <f t="shared" si="487"/>
        <v>0</v>
      </c>
      <c r="V999" s="17" t="str">
        <f t="shared" si="488"/>
        <v xml:space="preserve"> 0</v>
      </c>
      <c r="W999" s="17" t="str">
        <f t="shared" si="495"/>
        <v xml:space="preserve">  0</v>
      </c>
      <c r="X999" s="1" t="str">
        <f t="shared" si="489"/>
        <v>0 00000</v>
      </c>
      <c r="Y999" s="1" t="str">
        <f t="shared" si="490"/>
        <v xml:space="preserve"> 0 00000</v>
      </c>
      <c r="Z999" s="1" t="str">
        <f t="shared" si="496"/>
        <v xml:space="preserve">  0 00000</v>
      </c>
      <c r="AA999" s="1" t="str">
        <f t="shared" si="497"/>
        <v xml:space="preserve"> 000</v>
      </c>
      <c r="AB999" s="1" t="str">
        <f t="shared" si="491"/>
        <v xml:space="preserve">  000</v>
      </c>
      <c r="AC999" s="1" t="str">
        <f t="shared" si="498"/>
        <v xml:space="preserve">   000</v>
      </c>
      <c r="AD999" s="1" t="str">
        <f t="shared" si="499"/>
        <v xml:space="preserve"> </v>
      </c>
      <c r="AE999" s="1" t="str">
        <f t="shared" si="492"/>
        <v xml:space="preserve">  </v>
      </c>
      <c r="AF999" s="1" t="str">
        <f t="shared" si="500"/>
        <v xml:space="preserve">   </v>
      </c>
      <c r="AG999" s="1" t="str">
        <f t="shared" si="473"/>
        <v xml:space="preserve">  00</v>
      </c>
      <c r="AH999" s="1" t="str">
        <f t="shared" si="474"/>
        <v xml:space="preserve">  0</v>
      </c>
      <c r="AI999" s="1" t="str">
        <f t="shared" si="475"/>
        <v xml:space="preserve">  </v>
      </c>
      <c r="AJ999" s="1" t="str">
        <f t="shared" si="476"/>
        <v xml:space="preserve">   0</v>
      </c>
      <c r="AK999" s="1" t="str">
        <f t="shared" si="477"/>
        <v xml:space="preserve">   00</v>
      </c>
      <c r="AL999" s="1" t="str">
        <f t="shared" si="478"/>
        <v xml:space="preserve">   </v>
      </c>
      <c r="AM999" s="1" t="str">
        <f t="shared" si="479"/>
        <v xml:space="preserve">    00</v>
      </c>
      <c r="AN999" s="1" t="str">
        <f t="shared" si="493"/>
        <v xml:space="preserve">    0</v>
      </c>
      <c r="AO999" s="1" t="str">
        <f t="shared" si="480"/>
        <v xml:space="preserve">    </v>
      </c>
      <c r="AP999" s="1" t="str">
        <f t="shared" si="481"/>
        <v>0</v>
      </c>
      <c r="AQ999" s="1">
        <f t="shared" si="482"/>
        <v>0</v>
      </c>
    </row>
    <row r="1000" spans="3:43" x14ac:dyDescent="0.2">
      <c r="C1000" s="140"/>
      <c r="L1000" s="47"/>
      <c r="M1000" s="47"/>
      <c r="N1000" s="115"/>
      <c r="P1000" s="113" t="str">
        <f t="shared" si="483"/>
        <v/>
      </c>
      <c r="Q1000" s="17" t="str">
        <f t="shared" si="484"/>
        <v xml:space="preserve"> </v>
      </c>
      <c r="R1000" s="17" t="str">
        <f t="shared" si="485"/>
        <v>00</v>
      </c>
      <c r="S1000" s="17" t="str">
        <f t="shared" si="486"/>
        <v xml:space="preserve"> 00</v>
      </c>
      <c r="T1000" s="17" t="str">
        <f t="shared" si="494"/>
        <v xml:space="preserve">  00</v>
      </c>
      <c r="U1000" s="4">
        <f t="shared" si="487"/>
        <v>0</v>
      </c>
      <c r="V1000" s="17" t="str">
        <f t="shared" si="488"/>
        <v xml:space="preserve"> 0</v>
      </c>
      <c r="W1000" s="17" t="str">
        <f t="shared" si="495"/>
        <v xml:space="preserve">  0</v>
      </c>
      <c r="X1000" s="1" t="str">
        <f t="shared" si="489"/>
        <v>0 00000</v>
      </c>
      <c r="Y1000" s="1" t="str">
        <f t="shared" si="490"/>
        <v xml:space="preserve"> 0 00000</v>
      </c>
      <c r="Z1000" s="1" t="str">
        <f t="shared" si="496"/>
        <v xml:space="preserve">  0 00000</v>
      </c>
      <c r="AA1000" s="1" t="str">
        <f t="shared" si="497"/>
        <v xml:space="preserve"> 000</v>
      </c>
      <c r="AB1000" s="1" t="str">
        <f t="shared" si="491"/>
        <v xml:space="preserve">  000</v>
      </c>
      <c r="AC1000" s="1" t="str">
        <f t="shared" si="498"/>
        <v xml:space="preserve">   000</v>
      </c>
      <c r="AD1000" s="1" t="str">
        <f t="shared" si="499"/>
        <v xml:space="preserve"> </v>
      </c>
      <c r="AE1000" s="1" t="str">
        <f t="shared" si="492"/>
        <v xml:space="preserve">  </v>
      </c>
      <c r="AF1000" s="1" t="str">
        <f t="shared" si="500"/>
        <v xml:space="preserve">   </v>
      </c>
      <c r="AG1000" s="1" t="str">
        <f t="shared" si="473"/>
        <v xml:space="preserve">  00</v>
      </c>
      <c r="AH1000" s="1" t="str">
        <f t="shared" si="474"/>
        <v xml:space="preserve">  0</v>
      </c>
      <c r="AI1000" s="1" t="str">
        <f t="shared" si="475"/>
        <v xml:space="preserve">  </v>
      </c>
      <c r="AJ1000" s="1" t="str">
        <f t="shared" si="476"/>
        <v xml:space="preserve">   0</v>
      </c>
      <c r="AK1000" s="1" t="str">
        <f t="shared" si="477"/>
        <v xml:space="preserve">   00</v>
      </c>
      <c r="AL1000" s="1" t="str">
        <f t="shared" si="478"/>
        <v xml:space="preserve">   </v>
      </c>
      <c r="AM1000" s="1" t="str">
        <f t="shared" si="479"/>
        <v xml:space="preserve">    00</v>
      </c>
      <c r="AN1000" s="1" t="str">
        <f t="shared" si="493"/>
        <v xml:space="preserve">    0</v>
      </c>
      <c r="AO1000" s="1" t="str">
        <f t="shared" si="480"/>
        <v xml:space="preserve">    </v>
      </c>
      <c r="AP1000" s="1" t="str">
        <f t="shared" si="481"/>
        <v>0</v>
      </c>
      <c r="AQ1000" s="1">
        <f t="shared" si="482"/>
        <v>0</v>
      </c>
    </row>
    <row r="1001" spans="3:43" x14ac:dyDescent="0.2">
      <c r="C1001" s="140"/>
      <c r="L1001" s="47"/>
      <c r="M1001" s="47"/>
      <c r="N1001" s="115"/>
      <c r="P1001" s="113" t="str">
        <f t="shared" si="483"/>
        <v/>
      </c>
      <c r="Q1001" s="17" t="str">
        <f t="shared" si="484"/>
        <v xml:space="preserve"> </v>
      </c>
      <c r="R1001" s="17" t="str">
        <f t="shared" si="485"/>
        <v>00</v>
      </c>
      <c r="S1001" s="17" t="str">
        <f t="shared" si="486"/>
        <v xml:space="preserve"> 00</v>
      </c>
      <c r="T1001" s="17" t="str">
        <f t="shared" si="494"/>
        <v xml:space="preserve">  00</v>
      </c>
      <c r="U1001" s="4">
        <f t="shared" si="487"/>
        <v>0</v>
      </c>
      <c r="V1001" s="17" t="str">
        <f t="shared" si="488"/>
        <v xml:space="preserve"> 0</v>
      </c>
      <c r="W1001" s="17" t="str">
        <f t="shared" si="495"/>
        <v xml:space="preserve">  0</v>
      </c>
      <c r="X1001" s="1" t="str">
        <f t="shared" si="489"/>
        <v>0 00000</v>
      </c>
      <c r="Y1001" s="1" t="str">
        <f t="shared" si="490"/>
        <v xml:space="preserve"> 0 00000</v>
      </c>
      <c r="Z1001" s="1" t="str">
        <f t="shared" si="496"/>
        <v xml:space="preserve">  0 00000</v>
      </c>
      <c r="AA1001" s="1" t="str">
        <f t="shared" si="497"/>
        <v xml:space="preserve"> 000</v>
      </c>
      <c r="AB1001" s="1" t="str">
        <f t="shared" si="491"/>
        <v xml:space="preserve">  000</v>
      </c>
      <c r="AC1001" s="1" t="str">
        <f t="shared" si="498"/>
        <v xml:space="preserve">   000</v>
      </c>
      <c r="AD1001" s="1" t="str">
        <f t="shared" si="499"/>
        <v xml:space="preserve"> </v>
      </c>
      <c r="AE1001" s="1" t="str">
        <f t="shared" si="492"/>
        <v xml:space="preserve">  </v>
      </c>
      <c r="AF1001" s="1" t="str">
        <f t="shared" si="500"/>
        <v xml:space="preserve">   </v>
      </c>
      <c r="AG1001" s="1" t="str">
        <f t="shared" si="473"/>
        <v xml:space="preserve">  00</v>
      </c>
      <c r="AH1001" s="1" t="str">
        <f t="shared" si="474"/>
        <v xml:space="preserve">  0</v>
      </c>
      <c r="AI1001" s="1" t="str">
        <f t="shared" si="475"/>
        <v xml:space="preserve">  </v>
      </c>
      <c r="AJ1001" s="1" t="str">
        <f t="shared" si="476"/>
        <v xml:space="preserve">   0</v>
      </c>
      <c r="AK1001" s="1" t="str">
        <f t="shared" si="477"/>
        <v xml:space="preserve">   00</v>
      </c>
      <c r="AL1001" s="1" t="str">
        <f t="shared" si="478"/>
        <v xml:space="preserve">   </v>
      </c>
      <c r="AM1001" s="1" t="str">
        <f t="shared" si="479"/>
        <v xml:space="preserve">    00</v>
      </c>
      <c r="AN1001" s="1" t="str">
        <f t="shared" si="493"/>
        <v xml:space="preserve">    0</v>
      </c>
      <c r="AO1001" s="1" t="str">
        <f t="shared" si="480"/>
        <v xml:space="preserve">    </v>
      </c>
      <c r="AP1001" s="1" t="str">
        <f t="shared" si="481"/>
        <v>0</v>
      </c>
      <c r="AQ1001" s="1">
        <f t="shared" si="482"/>
        <v>0</v>
      </c>
    </row>
    <row r="1002" spans="3:43" x14ac:dyDescent="0.2">
      <c r="C1002" s="140"/>
      <c r="L1002" s="47"/>
      <c r="M1002" s="47"/>
      <c r="N1002" s="115"/>
      <c r="P1002" s="113" t="str">
        <f t="shared" si="483"/>
        <v/>
      </c>
      <c r="Q1002" s="17" t="str">
        <f t="shared" si="484"/>
        <v xml:space="preserve"> </v>
      </c>
      <c r="R1002" s="17" t="str">
        <f t="shared" si="485"/>
        <v>00</v>
      </c>
      <c r="S1002" s="17" t="str">
        <f t="shared" si="486"/>
        <v xml:space="preserve"> 00</v>
      </c>
      <c r="T1002" s="17" t="str">
        <f t="shared" si="494"/>
        <v xml:space="preserve">  00</v>
      </c>
      <c r="U1002" s="4">
        <f t="shared" si="487"/>
        <v>0</v>
      </c>
      <c r="V1002" s="17" t="str">
        <f t="shared" si="488"/>
        <v xml:space="preserve"> 0</v>
      </c>
      <c r="W1002" s="17" t="str">
        <f t="shared" si="495"/>
        <v xml:space="preserve">  0</v>
      </c>
      <c r="X1002" s="1" t="str">
        <f t="shared" si="489"/>
        <v>0 00000</v>
      </c>
      <c r="Y1002" s="1" t="str">
        <f t="shared" si="490"/>
        <v xml:space="preserve"> 0 00000</v>
      </c>
      <c r="Z1002" s="1" t="str">
        <f t="shared" si="496"/>
        <v xml:space="preserve">  0 00000</v>
      </c>
      <c r="AA1002" s="1" t="str">
        <f t="shared" si="497"/>
        <v xml:space="preserve"> 000</v>
      </c>
      <c r="AB1002" s="1" t="str">
        <f t="shared" si="491"/>
        <v xml:space="preserve">  000</v>
      </c>
      <c r="AC1002" s="1" t="str">
        <f t="shared" si="498"/>
        <v xml:space="preserve">   000</v>
      </c>
      <c r="AD1002" s="1" t="str">
        <f t="shared" si="499"/>
        <v xml:space="preserve"> </v>
      </c>
      <c r="AE1002" s="1" t="str">
        <f t="shared" si="492"/>
        <v xml:space="preserve">  </v>
      </c>
      <c r="AF1002" s="1" t="str">
        <f t="shared" si="500"/>
        <v xml:space="preserve">   </v>
      </c>
      <c r="AG1002" s="1" t="str">
        <f t="shared" si="473"/>
        <v xml:space="preserve">  00</v>
      </c>
      <c r="AH1002" s="1" t="str">
        <f t="shared" si="474"/>
        <v xml:space="preserve">  0</v>
      </c>
      <c r="AI1002" s="1" t="str">
        <f t="shared" si="475"/>
        <v xml:space="preserve">  </v>
      </c>
      <c r="AJ1002" s="1" t="str">
        <f t="shared" si="476"/>
        <v xml:space="preserve">   0</v>
      </c>
      <c r="AK1002" s="1" t="str">
        <f t="shared" si="477"/>
        <v xml:space="preserve">   00</v>
      </c>
      <c r="AL1002" s="1" t="str">
        <f t="shared" si="478"/>
        <v xml:space="preserve">   </v>
      </c>
      <c r="AM1002" s="1" t="str">
        <f t="shared" si="479"/>
        <v xml:space="preserve">    00</v>
      </c>
      <c r="AN1002" s="1" t="str">
        <f t="shared" si="493"/>
        <v xml:space="preserve">    0</v>
      </c>
      <c r="AO1002" s="1" t="str">
        <f t="shared" si="480"/>
        <v xml:space="preserve">    </v>
      </c>
      <c r="AP1002" s="1" t="str">
        <f t="shared" si="481"/>
        <v>0</v>
      </c>
      <c r="AQ1002" s="1">
        <f t="shared" si="482"/>
        <v>0</v>
      </c>
    </row>
    <row r="1003" spans="3:43" x14ac:dyDescent="0.2">
      <c r="C1003" s="140"/>
      <c r="L1003" s="47"/>
      <c r="M1003" s="47"/>
      <c r="N1003" s="115"/>
      <c r="P1003" s="113" t="str">
        <f t="shared" si="483"/>
        <v/>
      </c>
      <c r="Q1003" s="17" t="str">
        <f t="shared" si="484"/>
        <v xml:space="preserve"> </v>
      </c>
      <c r="R1003" s="17" t="str">
        <f t="shared" si="485"/>
        <v>00</v>
      </c>
      <c r="S1003" s="17" t="str">
        <f t="shared" si="486"/>
        <v xml:space="preserve"> 00</v>
      </c>
      <c r="T1003" s="17" t="str">
        <f t="shared" si="494"/>
        <v xml:space="preserve">  00</v>
      </c>
      <c r="U1003" s="4">
        <f t="shared" si="487"/>
        <v>0</v>
      </c>
      <c r="V1003" s="17" t="str">
        <f t="shared" si="488"/>
        <v xml:space="preserve"> 0</v>
      </c>
      <c r="W1003" s="17" t="str">
        <f t="shared" si="495"/>
        <v xml:space="preserve">  0</v>
      </c>
      <c r="X1003" s="1" t="str">
        <f t="shared" si="489"/>
        <v>0 00000</v>
      </c>
      <c r="Y1003" s="1" t="str">
        <f t="shared" si="490"/>
        <v xml:space="preserve"> 0 00000</v>
      </c>
      <c r="Z1003" s="1" t="str">
        <f t="shared" si="496"/>
        <v xml:space="preserve">  0 00000</v>
      </c>
      <c r="AA1003" s="1" t="str">
        <f t="shared" si="497"/>
        <v xml:space="preserve"> 000</v>
      </c>
      <c r="AB1003" s="1" t="str">
        <f t="shared" si="491"/>
        <v xml:space="preserve">  000</v>
      </c>
      <c r="AC1003" s="1" t="str">
        <f t="shared" si="498"/>
        <v xml:space="preserve">   000</v>
      </c>
      <c r="AD1003" s="1" t="str">
        <f t="shared" si="499"/>
        <v xml:space="preserve"> </v>
      </c>
      <c r="AE1003" s="1" t="str">
        <f t="shared" si="492"/>
        <v xml:space="preserve">  </v>
      </c>
      <c r="AF1003" s="1" t="str">
        <f t="shared" si="500"/>
        <v xml:space="preserve">   </v>
      </c>
      <c r="AG1003" s="1" t="str">
        <f t="shared" si="473"/>
        <v xml:space="preserve">  00</v>
      </c>
      <c r="AH1003" s="1" t="str">
        <f t="shared" si="474"/>
        <v xml:space="preserve">  0</v>
      </c>
      <c r="AI1003" s="1" t="str">
        <f t="shared" si="475"/>
        <v xml:space="preserve">  </v>
      </c>
      <c r="AJ1003" s="1" t="str">
        <f t="shared" si="476"/>
        <v xml:space="preserve">   0</v>
      </c>
      <c r="AK1003" s="1" t="str">
        <f t="shared" si="477"/>
        <v xml:space="preserve">   00</v>
      </c>
      <c r="AL1003" s="1" t="str">
        <f t="shared" si="478"/>
        <v xml:space="preserve">   </v>
      </c>
      <c r="AM1003" s="1" t="str">
        <f t="shared" si="479"/>
        <v xml:space="preserve">    00</v>
      </c>
      <c r="AN1003" s="1" t="str">
        <f t="shared" si="493"/>
        <v xml:space="preserve">    0</v>
      </c>
      <c r="AO1003" s="1" t="str">
        <f t="shared" si="480"/>
        <v xml:space="preserve">    </v>
      </c>
      <c r="AP1003" s="1" t="str">
        <f t="shared" si="481"/>
        <v>0</v>
      </c>
      <c r="AQ1003" s="1">
        <f t="shared" si="482"/>
        <v>0</v>
      </c>
    </row>
    <row r="1004" spans="3:43" x14ac:dyDescent="0.2">
      <c r="C1004" s="140"/>
      <c r="L1004" s="47"/>
      <c r="M1004" s="47"/>
      <c r="N1004" s="115"/>
      <c r="P1004" s="113" t="str">
        <f t="shared" si="483"/>
        <v/>
      </c>
      <c r="Q1004" s="17" t="str">
        <f t="shared" si="484"/>
        <v xml:space="preserve"> </v>
      </c>
      <c r="R1004" s="17" t="str">
        <f t="shared" si="485"/>
        <v>00</v>
      </c>
      <c r="S1004" s="17" t="str">
        <f t="shared" si="486"/>
        <v xml:space="preserve"> 00</v>
      </c>
      <c r="T1004" s="17" t="str">
        <f t="shared" si="494"/>
        <v xml:space="preserve">  00</v>
      </c>
      <c r="U1004" s="4">
        <f t="shared" si="487"/>
        <v>0</v>
      </c>
      <c r="V1004" s="17" t="str">
        <f t="shared" si="488"/>
        <v xml:space="preserve"> 0</v>
      </c>
      <c r="W1004" s="17" t="str">
        <f t="shared" si="495"/>
        <v xml:space="preserve">  0</v>
      </c>
      <c r="X1004" s="1" t="str">
        <f t="shared" si="489"/>
        <v>0 00000</v>
      </c>
      <c r="Y1004" s="1" t="str">
        <f t="shared" si="490"/>
        <v xml:space="preserve"> 0 00000</v>
      </c>
      <c r="Z1004" s="1" t="str">
        <f t="shared" si="496"/>
        <v xml:space="preserve">  0 00000</v>
      </c>
      <c r="AA1004" s="1" t="str">
        <f t="shared" si="497"/>
        <v xml:space="preserve"> 000</v>
      </c>
      <c r="AB1004" s="1" t="str">
        <f t="shared" si="491"/>
        <v xml:space="preserve">  000</v>
      </c>
      <c r="AC1004" s="1" t="str">
        <f t="shared" si="498"/>
        <v xml:space="preserve">   000</v>
      </c>
      <c r="AD1004" s="1" t="str">
        <f t="shared" si="499"/>
        <v xml:space="preserve"> </v>
      </c>
      <c r="AE1004" s="1" t="str">
        <f t="shared" si="492"/>
        <v xml:space="preserve">  </v>
      </c>
      <c r="AF1004" s="1" t="str">
        <f t="shared" si="500"/>
        <v xml:space="preserve">   </v>
      </c>
      <c r="AG1004" s="1" t="str">
        <f t="shared" si="473"/>
        <v xml:space="preserve">  00</v>
      </c>
      <c r="AH1004" s="1" t="str">
        <f t="shared" si="474"/>
        <v xml:space="preserve">  0</v>
      </c>
      <c r="AI1004" s="1" t="str">
        <f t="shared" si="475"/>
        <v xml:space="preserve">  </v>
      </c>
      <c r="AJ1004" s="1" t="str">
        <f t="shared" si="476"/>
        <v xml:space="preserve">   0</v>
      </c>
      <c r="AK1004" s="1" t="str">
        <f t="shared" si="477"/>
        <v xml:space="preserve">   00</v>
      </c>
      <c r="AL1004" s="1" t="str">
        <f t="shared" si="478"/>
        <v xml:space="preserve">   </v>
      </c>
      <c r="AM1004" s="1" t="str">
        <f t="shared" si="479"/>
        <v xml:space="preserve">    00</v>
      </c>
      <c r="AN1004" s="1" t="str">
        <f t="shared" si="493"/>
        <v xml:space="preserve">    0</v>
      </c>
      <c r="AO1004" s="1" t="str">
        <f t="shared" si="480"/>
        <v xml:space="preserve">    </v>
      </c>
      <c r="AP1004" s="1" t="str">
        <f t="shared" si="481"/>
        <v>0</v>
      </c>
      <c r="AQ1004" s="1">
        <f t="shared" si="482"/>
        <v>0</v>
      </c>
    </row>
    <row r="1005" spans="3:43" x14ac:dyDescent="0.2">
      <c r="C1005" s="140"/>
      <c r="L1005" s="47"/>
      <c r="M1005" s="47"/>
      <c r="N1005" s="115"/>
      <c r="P1005" s="113" t="str">
        <f t="shared" si="483"/>
        <v/>
      </c>
      <c r="Q1005" s="17" t="str">
        <f t="shared" si="484"/>
        <v xml:space="preserve"> </v>
      </c>
      <c r="R1005" s="17" t="str">
        <f t="shared" si="485"/>
        <v>00</v>
      </c>
      <c r="S1005" s="17" t="str">
        <f t="shared" si="486"/>
        <v xml:space="preserve"> 00</v>
      </c>
      <c r="T1005" s="17" t="str">
        <f t="shared" si="494"/>
        <v xml:space="preserve">  00</v>
      </c>
      <c r="U1005" s="4">
        <f t="shared" si="487"/>
        <v>0</v>
      </c>
      <c r="V1005" s="17" t="str">
        <f t="shared" si="488"/>
        <v xml:space="preserve"> 0</v>
      </c>
      <c r="W1005" s="17" t="str">
        <f t="shared" si="495"/>
        <v xml:space="preserve">  0</v>
      </c>
      <c r="X1005" s="1" t="str">
        <f t="shared" si="489"/>
        <v>0 00000</v>
      </c>
      <c r="Y1005" s="1" t="str">
        <f t="shared" si="490"/>
        <v xml:space="preserve"> 0 00000</v>
      </c>
      <c r="Z1005" s="1" t="str">
        <f t="shared" si="496"/>
        <v xml:space="preserve">  0 00000</v>
      </c>
      <c r="AA1005" s="1" t="str">
        <f t="shared" si="497"/>
        <v xml:space="preserve"> 000</v>
      </c>
      <c r="AB1005" s="1" t="str">
        <f t="shared" si="491"/>
        <v xml:space="preserve">  000</v>
      </c>
      <c r="AC1005" s="1" t="str">
        <f t="shared" si="498"/>
        <v xml:space="preserve">   000</v>
      </c>
      <c r="AD1005" s="1" t="str">
        <f t="shared" si="499"/>
        <v xml:space="preserve"> </v>
      </c>
      <c r="AE1005" s="1" t="str">
        <f t="shared" si="492"/>
        <v xml:space="preserve">  </v>
      </c>
      <c r="AF1005" s="1" t="str">
        <f t="shared" si="500"/>
        <v xml:space="preserve">   </v>
      </c>
      <c r="AG1005" s="1" t="str">
        <f t="shared" si="473"/>
        <v xml:space="preserve">  00</v>
      </c>
      <c r="AH1005" s="1" t="str">
        <f t="shared" si="474"/>
        <v xml:space="preserve">  0</v>
      </c>
      <c r="AI1005" s="1" t="str">
        <f t="shared" si="475"/>
        <v xml:space="preserve">  </v>
      </c>
      <c r="AJ1005" s="1" t="str">
        <f t="shared" si="476"/>
        <v xml:space="preserve">   0</v>
      </c>
      <c r="AK1005" s="1" t="str">
        <f t="shared" si="477"/>
        <v xml:space="preserve">   00</v>
      </c>
      <c r="AL1005" s="1" t="str">
        <f t="shared" si="478"/>
        <v xml:space="preserve">   </v>
      </c>
      <c r="AM1005" s="1" t="str">
        <f t="shared" si="479"/>
        <v xml:space="preserve">    00</v>
      </c>
      <c r="AN1005" s="1" t="str">
        <f t="shared" si="493"/>
        <v xml:space="preserve">    0</v>
      </c>
      <c r="AO1005" s="1" t="str">
        <f t="shared" si="480"/>
        <v xml:space="preserve">    </v>
      </c>
      <c r="AP1005" s="1" t="str">
        <f t="shared" si="481"/>
        <v>0</v>
      </c>
      <c r="AQ1005" s="1">
        <f t="shared" si="482"/>
        <v>0</v>
      </c>
    </row>
    <row r="1006" spans="3:43" x14ac:dyDescent="0.2">
      <c r="C1006" s="140"/>
      <c r="L1006" s="47"/>
      <c r="M1006" s="47"/>
      <c r="N1006" s="115"/>
      <c r="P1006" s="113" t="str">
        <f t="shared" si="483"/>
        <v/>
      </c>
      <c r="Q1006" s="17" t="str">
        <f t="shared" si="484"/>
        <v xml:space="preserve"> </v>
      </c>
      <c r="R1006" s="17" t="str">
        <f t="shared" si="485"/>
        <v>00</v>
      </c>
      <c r="S1006" s="17" t="str">
        <f t="shared" si="486"/>
        <v xml:space="preserve"> 00</v>
      </c>
      <c r="T1006" s="17" t="str">
        <f t="shared" si="494"/>
        <v xml:space="preserve">  00</v>
      </c>
      <c r="U1006" s="4">
        <f t="shared" si="487"/>
        <v>0</v>
      </c>
      <c r="V1006" s="17" t="str">
        <f t="shared" si="488"/>
        <v xml:space="preserve"> 0</v>
      </c>
      <c r="W1006" s="17" t="str">
        <f t="shared" si="495"/>
        <v xml:space="preserve">  0</v>
      </c>
      <c r="X1006" s="1" t="str">
        <f t="shared" si="489"/>
        <v>0 00000</v>
      </c>
      <c r="Y1006" s="1" t="str">
        <f t="shared" si="490"/>
        <v xml:space="preserve"> 0 00000</v>
      </c>
      <c r="Z1006" s="1" t="str">
        <f t="shared" si="496"/>
        <v xml:space="preserve">  0 00000</v>
      </c>
      <c r="AA1006" s="1" t="str">
        <f t="shared" si="497"/>
        <v xml:space="preserve"> 000</v>
      </c>
      <c r="AB1006" s="1" t="str">
        <f t="shared" si="491"/>
        <v xml:space="preserve">  000</v>
      </c>
      <c r="AC1006" s="1" t="str">
        <f t="shared" si="498"/>
        <v xml:space="preserve">   000</v>
      </c>
      <c r="AD1006" s="1" t="str">
        <f t="shared" si="499"/>
        <v xml:space="preserve"> </v>
      </c>
      <c r="AE1006" s="1" t="str">
        <f t="shared" si="492"/>
        <v xml:space="preserve">  </v>
      </c>
      <c r="AF1006" s="1" t="str">
        <f t="shared" si="500"/>
        <v xml:space="preserve">   </v>
      </c>
      <c r="AG1006" s="1" t="str">
        <f t="shared" si="473"/>
        <v xml:space="preserve">  00</v>
      </c>
      <c r="AH1006" s="1" t="str">
        <f t="shared" si="474"/>
        <v xml:space="preserve">  0</v>
      </c>
      <c r="AI1006" s="1" t="str">
        <f t="shared" si="475"/>
        <v xml:space="preserve">  </v>
      </c>
      <c r="AJ1006" s="1" t="str">
        <f t="shared" si="476"/>
        <v xml:space="preserve">   0</v>
      </c>
      <c r="AK1006" s="1" t="str">
        <f t="shared" si="477"/>
        <v xml:space="preserve">   00</v>
      </c>
      <c r="AL1006" s="1" t="str">
        <f t="shared" si="478"/>
        <v xml:space="preserve">   </v>
      </c>
      <c r="AM1006" s="1" t="str">
        <f t="shared" si="479"/>
        <v xml:space="preserve">    00</v>
      </c>
      <c r="AN1006" s="1" t="str">
        <f t="shared" si="493"/>
        <v xml:space="preserve">    0</v>
      </c>
      <c r="AO1006" s="1" t="str">
        <f t="shared" si="480"/>
        <v xml:space="preserve">    </v>
      </c>
      <c r="AP1006" s="1" t="str">
        <f t="shared" si="481"/>
        <v>0</v>
      </c>
      <c r="AQ1006" s="1">
        <f t="shared" si="482"/>
        <v>0</v>
      </c>
    </row>
    <row r="1007" spans="3:43" x14ac:dyDescent="0.2">
      <c r="C1007" s="140"/>
      <c r="L1007" s="47"/>
      <c r="M1007" s="47"/>
      <c r="N1007" s="115"/>
      <c r="P1007" s="113" t="str">
        <f t="shared" si="483"/>
        <v/>
      </c>
      <c r="Q1007" s="17" t="str">
        <f t="shared" si="484"/>
        <v xml:space="preserve"> </v>
      </c>
      <c r="R1007" s="17" t="str">
        <f t="shared" si="485"/>
        <v>00</v>
      </c>
      <c r="S1007" s="17" t="str">
        <f t="shared" si="486"/>
        <v xml:space="preserve"> 00</v>
      </c>
      <c r="T1007" s="17" t="str">
        <f t="shared" si="494"/>
        <v xml:space="preserve">  00</v>
      </c>
      <c r="U1007" s="4">
        <f t="shared" si="487"/>
        <v>0</v>
      </c>
      <c r="V1007" s="17" t="str">
        <f t="shared" si="488"/>
        <v xml:space="preserve"> 0</v>
      </c>
      <c r="W1007" s="17" t="str">
        <f t="shared" si="495"/>
        <v xml:space="preserve">  0</v>
      </c>
      <c r="X1007" s="1" t="str">
        <f t="shared" si="489"/>
        <v>0 00000</v>
      </c>
      <c r="Y1007" s="1" t="str">
        <f t="shared" si="490"/>
        <v xml:space="preserve"> 0 00000</v>
      </c>
      <c r="Z1007" s="1" t="str">
        <f t="shared" si="496"/>
        <v xml:space="preserve">  0 00000</v>
      </c>
      <c r="AA1007" s="1" t="str">
        <f t="shared" si="497"/>
        <v xml:space="preserve"> 000</v>
      </c>
      <c r="AB1007" s="1" t="str">
        <f t="shared" si="491"/>
        <v xml:space="preserve">  000</v>
      </c>
      <c r="AC1007" s="1" t="str">
        <f t="shared" si="498"/>
        <v xml:space="preserve">   000</v>
      </c>
      <c r="AD1007" s="1" t="str">
        <f t="shared" si="499"/>
        <v xml:space="preserve"> </v>
      </c>
      <c r="AE1007" s="1" t="str">
        <f t="shared" si="492"/>
        <v xml:space="preserve">  </v>
      </c>
      <c r="AF1007" s="1" t="str">
        <f t="shared" si="500"/>
        <v xml:space="preserve">   </v>
      </c>
      <c r="AG1007" s="1" t="str">
        <f t="shared" si="473"/>
        <v xml:space="preserve">  00</v>
      </c>
      <c r="AH1007" s="1" t="str">
        <f t="shared" si="474"/>
        <v xml:space="preserve">  0</v>
      </c>
      <c r="AI1007" s="1" t="str">
        <f t="shared" si="475"/>
        <v xml:space="preserve">  </v>
      </c>
      <c r="AJ1007" s="1" t="str">
        <f t="shared" si="476"/>
        <v xml:space="preserve">   0</v>
      </c>
      <c r="AK1007" s="1" t="str">
        <f t="shared" si="477"/>
        <v xml:space="preserve">   00</v>
      </c>
      <c r="AL1007" s="1" t="str">
        <f t="shared" si="478"/>
        <v xml:space="preserve">   </v>
      </c>
      <c r="AM1007" s="1" t="str">
        <f t="shared" si="479"/>
        <v xml:space="preserve">    00</v>
      </c>
      <c r="AN1007" s="1" t="str">
        <f t="shared" si="493"/>
        <v xml:space="preserve">    0</v>
      </c>
      <c r="AO1007" s="1" t="str">
        <f t="shared" si="480"/>
        <v xml:space="preserve">    </v>
      </c>
      <c r="AP1007" s="1" t="str">
        <f t="shared" si="481"/>
        <v>0</v>
      </c>
      <c r="AQ1007" s="1">
        <f t="shared" si="482"/>
        <v>0</v>
      </c>
    </row>
    <row r="1008" spans="3:43" x14ac:dyDescent="0.2">
      <c r="C1008" s="140"/>
      <c r="L1008" s="47"/>
      <c r="M1008" s="47"/>
      <c r="N1008" s="115"/>
      <c r="P1008" s="113" t="str">
        <f t="shared" si="483"/>
        <v/>
      </c>
      <c r="Q1008" s="17" t="str">
        <f t="shared" si="484"/>
        <v xml:space="preserve"> </v>
      </c>
      <c r="R1008" s="17" t="str">
        <f t="shared" si="485"/>
        <v>00</v>
      </c>
      <c r="S1008" s="17" t="str">
        <f t="shared" si="486"/>
        <v xml:space="preserve"> 00</v>
      </c>
      <c r="T1008" s="17" t="str">
        <f t="shared" si="494"/>
        <v xml:space="preserve">  00</v>
      </c>
      <c r="U1008" s="4">
        <f t="shared" si="487"/>
        <v>0</v>
      </c>
      <c r="V1008" s="17" t="str">
        <f t="shared" si="488"/>
        <v xml:space="preserve"> 0</v>
      </c>
      <c r="W1008" s="17" t="str">
        <f t="shared" si="495"/>
        <v xml:space="preserve">  0</v>
      </c>
      <c r="X1008" s="1" t="str">
        <f t="shared" si="489"/>
        <v>0 00000</v>
      </c>
      <c r="Y1008" s="1" t="str">
        <f t="shared" si="490"/>
        <v xml:space="preserve"> 0 00000</v>
      </c>
      <c r="Z1008" s="1" t="str">
        <f t="shared" si="496"/>
        <v xml:space="preserve">  0 00000</v>
      </c>
      <c r="AA1008" s="1" t="str">
        <f t="shared" si="497"/>
        <v xml:space="preserve"> 000</v>
      </c>
      <c r="AB1008" s="1" t="str">
        <f t="shared" si="491"/>
        <v xml:space="preserve">  000</v>
      </c>
      <c r="AC1008" s="1" t="str">
        <f t="shared" si="498"/>
        <v xml:space="preserve">   000</v>
      </c>
      <c r="AD1008" s="1" t="str">
        <f t="shared" si="499"/>
        <v xml:space="preserve"> </v>
      </c>
      <c r="AE1008" s="1" t="str">
        <f t="shared" si="492"/>
        <v xml:space="preserve">  </v>
      </c>
      <c r="AF1008" s="1" t="str">
        <f t="shared" si="500"/>
        <v xml:space="preserve">   </v>
      </c>
      <c r="AG1008" s="1" t="str">
        <f t="shared" si="473"/>
        <v xml:space="preserve">  00</v>
      </c>
      <c r="AH1008" s="1" t="str">
        <f t="shared" si="474"/>
        <v xml:space="preserve">  0</v>
      </c>
      <c r="AI1008" s="1" t="str">
        <f t="shared" si="475"/>
        <v xml:space="preserve">  </v>
      </c>
      <c r="AJ1008" s="1" t="str">
        <f t="shared" si="476"/>
        <v xml:space="preserve">   0</v>
      </c>
      <c r="AK1008" s="1" t="str">
        <f t="shared" si="477"/>
        <v xml:space="preserve">   00</v>
      </c>
      <c r="AL1008" s="1" t="str">
        <f t="shared" si="478"/>
        <v xml:space="preserve">   </v>
      </c>
      <c r="AM1008" s="1" t="str">
        <f t="shared" si="479"/>
        <v xml:space="preserve">    00</v>
      </c>
      <c r="AN1008" s="1" t="str">
        <f t="shared" si="493"/>
        <v xml:space="preserve">    0</v>
      </c>
      <c r="AO1008" s="1" t="str">
        <f t="shared" si="480"/>
        <v xml:space="preserve">    </v>
      </c>
      <c r="AP1008" s="1" t="str">
        <f t="shared" si="481"/>
        <v>0</v>
      </c>
      <c r="AQ1008" s="1">
        <f t="shared" si="482"/>
        <v>0</v>
      </c>
    </row>
    <row r="1009" spans="2:43" x14ac:dyDescent="0.2">
      <c r="C1009" s="140"/>
      <c r="L1009" s="47"/>
      <c r="M1009" s="47"/>
      <c r="N1009" s="115"/>
      <c r="P1009" s="113" t="str">
        <f t="shared" si="483"/>
        <v/>
      </c>
      <c r="Q1009" s="17" t="str">
        <f t="shared" si="484"/>
        <v xml:space="preserve"> </v>
      </c>
      <c r="R1009" s="17" t="str">
        <f t="shared" si="485"/>
        <v>00</v>
      </c>
      <c r="S1009" s="17" t="str">
        <f t="shared" si="486"/>
        <v xml:space="preserve"> 00</v>
      </c>
      <c r="T1009" s="17" t="str">
        <f t="shared" si="494"/>
        <v xml:space="preserve">  00</v>
      </c>
      <c r="U1009" s="4">
        <f t="shared" si="487"/>
        <v>0</v>
      </c>
      <c r="V1009" s="17" t="str">
        <f t="shared" si="488"/>
        <v xml:space="preserve"> 0</v>
      </c>
      <c r="W1009" s="17" t="str">
        <f t="shared" si="495"/>
        <v xml:space="preserve">  0</v>
      </c>
      <c r="X1009" s="1" t="str">
        <f t="shared" si="489"/>
        <v>0 00000</v>
      </c>
      <c r="Y1009" s="1" t="str">
        <f t="shared" si="490"/>
        <v xml:space="preserve"> 0 00000</v>
      </c>
      <c r="Z1009" s="1" t="str">
        <f t="shared" si="496"/>
        <v xml:space="preserve">  0 00000</v>
      </c>
      <c r="AA1009" s="1" t="str">
        <f t="shared" si="497"/>
        <v xml:space="preserve"> 000</v>
      </c>
      <c r="AB1009" s="1" t="str">
        <f t="shared" si="491"/>
        <v xml:space="preserve">  000</v>
      </c>
      <c r="AC1009" s="1" t="str">
        <f t="shared" si="498"/>
        <v xml:space="preserve">   000</v>
      </c>
      <c r="AD1009" s="1" t="str">
        <f t="shared" si="499"/>
        <v xml:space="preserve"> </v>
      </c>
      <c r="AE1009" s="1" t="str">
        <f t="shared" si="492"/>
        <v xml:space="preserve">  </v>
      </c>
      <c r="AF1009" s="1" t="str">
        <f t="shared" si="500"/>
        <v xml:space="preserve">   </v>
      </c>
      <c r="AG1009" s="1" t="str">
        <f t="shared" si="473"/>
        <v xml:space="preserve">  00</v>
      </c>
      <c r="AH1009" s="1" t="str">
        <f t="shared" si="474"/>
        <v xml:space="preserve">  0</v>
      </c>
      <c r="AI1009" s="1" t="str">
        <f t="shared" si="475"/>
        <v xml:space="preserve">  </v>
      </c>
      <c r="AJ1009" s="1" t="str">
        <f t="shared" si="476"/>
        <v xml:space="preserve">   0</v>
      </c>
      <c r="AK1009" s="1" t="str">
        <f t="shared" si="477"/>
        <v xml:space="preserve">   00</v>
      </c>
      <c r="AL1009" s="1" t="str">
        <f t="shared" si="478"/>
        <v xml:space="preserve">   </v>
      </c>
      <c r="AM1009" s="1" t="str">
        <f t="shared" si="479"/>
        <v xml:space="preserve">    00</v>
      </c>
      <c r="AN1009" s="1" t="str">
        <f t="shared" si="493"/>
        <v xml:space="preserve">    0</v>
      </c>
      <c r="AO1009" s="1" t="str">
        <f t="shared" si="480"/>
        <v xml:space="preserve">    </v>
      </c>
      <c r="AP1009" s="1" t="str">
        <f t="shared" si="481"/>
        <v>0</v>
      </c>
      <c r="AQ1009" s="1">
        <f t="shared" si="482"/>
        <v>0</v>
      </c>
    </row>
    <row r="1010" spans="2:43" x14ac:dyDescent="0.2">
      <c r="C1010" s="140"/>
      <c r="L1010" s="47"/>
      <c r="M1010" s="47"/>
      <c r="N1010" s="115"/>
      <c r="P1010" s="113" t="str">
        <f t="shared" si="483"/>
        <v/>
      </c>
      <c r="Q1010" s="17" t="str">
        <f t="shared" si="484"/>
        <v xml:space="preserve"> </v>
      </c>
      <c r="R1010" s="17" t="str">
        <f t="shared" si="485"/>
        <v>00</v>
      </c>
      <c r="S1010" s="17" t="str">
        <f t="shared" si="486"/>
        <v xml:space="preserve"> 00</v>
      </c>
      <c r="T1010" s="17" t="str">
        <f t="shared" si="494"/>
        <v xml:space="preserve">  00</v>
      </c>
      <c r="U1010" s="4">
        <f t="shared" si="487"/>
        <v>0</v>
      </c>
      <c r="V1010" s="17" t="str">
        <f t="shared" si="488"/>
        <v xml:space="preserve"> 0</v>
      </c>
      <c r="W1010" s="17" t="str">
        <f t="shared" si="495"/>
        <v xml:space="preserve">  0</v>
      </c>
      <c r="X1010" s="1" t="str">
        <f t="shared" si="489"/>
        <v>0 00000</v>
      </c>
      <c r="Y1010" s="1" t="str">
        <f t="shared" si="490"/>
        <v xml:space="preserve"> 0 00000</v>
      </c>
      <c r="Z1010" s="1" t="str">
        <f t="shared" si="496"/>
        <v xml:space="preserve">  0 00000</v>
      </c>
      <c r="AA1010" s="1" t="str">
        <f t="shared" si="497"/>
        <v xml:space="preserve"> 000</v>
      </c>
      <c r="AB1010" s="1" t="str">
        <f t="shared" si="491"/>
        <v xml:space="preserve">  000</v>
      </c>
      <c r="AC1010" s="1" t="str">
        <f t="shared" si="498"/>
        <v xml:space="preserve">   000</v>
      </c>
      <c r="AD1010" s="1" t="str">
        <f t="shared" si="499"/>
        <v xml:space="preserve"> </v>
      </c>
      <c r="AE1010" s="1" t="str">
        <f t="shared" si="492"/>
        <v xml:space="preserve">  </v>
      </c>
      <c r="AF1010" s="1" t="str">
        <f t="shared" si="500"/>
        <v xml:space="preserve">   </v>
      </c>
      <c r="AG1010" s="1" t="str">
        <f t="shared" si="473"/>
        <v xml:space="preserve">  00</v>
      </c>
      <c r="AH1010" s="1" t="str">
        <f t="shared" si="474"/>
        <v xml:space="preserve">  0</v>
      </c>
      <c r="AI1010" s="1" t="str">
        <f t="shared" si="475"/>
        <v xml:space="preserve">  </v>
      </c>
      <c r="AJ1010" s="1" t="str">
        <f t="shared" si="476"/>
        <v xml:space="preserve">   0</v>
      </c>
      <c r="AK1010" s="1" t="str">
        <f t="shared" si="477"/>
        <v xml:space="preserve">   00</v>
      </c>
      <c r="AL1010" s="1" t="str">
        <f t="shared" si="478"/>
        <v xml:space="preserve">   </v>
      </c>
      <c r="AM1010" s="1" t="str">
        <f t="shared" si="479"/>
        <v xml:space="preserve">    00</v>
      </c>
      <c r="AN1010" s="1" t="str">
        <f t="shared" si="493"/>
        <v xml:space="preserve">    0</v>
      </c>
      <c r="AO1010" s="1" t="str">
        <f t="shared" si="480"/>
        <v xml:space="preserve">    </v>
      </c>
      <c r="AP1010" s="1" t="str">
        <f t="shared" si="481"/>
        <v>0</v>
      </c>
      <c r="AQ1010" s="1">
        <f t="shared" si="482"/>
        <v>0</v>
      </c>
    </row>
    <row r="1011" spans="2:43" x14ac:dyDescent="0.2">
      <c r="C1011" s="140"/>
      <c r="L1011" s="47"/>
      <c r="M1011" s="47"/>
      <c r="N1011" s="115"/>
      <c r="P1011" s="113" t="str">
        <f t="shared" si="483"/>
        <v/>
      </c>
      <c r="Q1011" s="17" t="str">
        <f t="shared" si="484"/>
        <v xml:space="preserve"> </v>
      </c>
      <c r="R1011" s="17" t="str">
        <f t="shared" si="485"/>
        <v>00</v>
      </c>
      <c r="S1011" s="17" t="str">
        <f t="shared" si="486"/>
        <v xml:space="preserve"> 00</v>
      </c>
      <c r="T1011" s="17" t="str">
        <f t="shared" si="494"/>
        <v xml:space="preserve">  00</v>
      </c>
      <c r="U1011" s="4">
        <f t="shared" si="487"/>
        <v>0</v>
      </c>
      <c r="V1011" s="17" t="str">
        <f t="shared" si="488"/>
        <v xml:space="preserve"> 0</v>
      </c>
      <c r="W1011" s="17" t="str">
        <f t="shared" si="495"/>
        <v xml:space="preserve">  0</v>
      </c>
      <c r="X1011" s="1" t="str">
        <f t="shared" si="489"/>
        <v>0 00000</v>
      </c>
      <c r="Y1011" s="1" t="str">
        <f t="shared" si="490"/>
        <v xml:space="preserve"> 0 00000</v>
      </c>
      <c r="Z1011" s="1" t="str">
        <f t="shared" si="496"/>
        <v xml:space="preserve">  0 00000</v>
      </c>
      <c r="AA1011" s="1" t="str">
        <f t="shared" si="497"/>
        <v xml:space="preserve"> 000</v>
      </c>
      <c r="AB1011" s="1" t="str">
        <f t="shared" si="491"/>
        <v xml:space="preserve">  000</v>
      </c>
      <c r="AC1011" s="1" t="str">
        <f t="shared" si="498"/>
        <v xml:space="preserve">   000</v>
      </c>
      <c r="AD1011" s="1" t="str">
        <f t="shared" si="499"/>
        <v xml:space="preserve"> </v>
      </c>
      <c r="AE1011" s="1" t="str">
        <f t="shared" si="492"/>
        <v xml:space="preserve">  </v>
      </c>
      <c r="AF1011" s="1" t="str">
        <f t="shared" si="500"/>
        <v xml:space="preserve">   </v>
      </c>
      <c r="AG1011" s="1" t="str">
        <f t="shared" si="473"/>
        <v xml:space="preserve">  00</v>
      </c>
      <c r="AH1011" s="1" t="str">
        <f t="shared" si="474"/>
        <v xml:space="preserve">  0</v>
      </c>
      <c r="AI1011" s="1" t="str">
        <f t="shared" si="475"/>
        <v xml:space="preserve">  </v>
      </c>
      <c r="AJ1011" s="1" t="str">
        <f t="shared" si="476"/>
        <v xml:space="preserve">   0</v>
      </c>
      <c r="AK1011" s="1" t="str">
        <f t="shared" si="477"/>
        <v xml:space="preserve">   00</v>
      </c>
      <c r="AL1011" s="1" t="str">
        <f t="shared" si="478"/>
        <v xml:space="preserve">   </v>
      </c>
      <c r="AM1011" s="1" t="str">
        <f t="shared" si="479"/>
        <v xml:space="preserve">    00</v>
      </c>
      <c r="AN1011" s="1" t="str">
        <f t="shared" si="493"/>
        <v xml:space="preserve">    0</v>
      </c>
      <c r="AO1011" s="1" t="str">
        <f t="shared" si="480"/>
        <v xml:space="preserve">    </v>
      </c>
      <c r="AP1011" s="1" t="str">
        <f t="shared" si="481"/>
        <v>0</v>
      </c>
      <c r="AQ1011" s="1">
        <f t="shared" si="482"/>
        <v>0</v>
      </c>
    </row>
    <row r="1012" spans="2:43" x14ac:dyDescent="0.2">
      <c r="C1012" s="140"/>
      <c r="L1012" s="47"/>
      <c r="M1012" s="47"/>
      <c r="N1012" s="115"/>
      <c r="P1012" s="113" t="str">
        <f t="shared" si="483"/>
        <v/>
      </c>
      <c r="Q1012" s="17" t="str">
        <f t="shared" si="484"/>
        <v xml:space="preserve"> </v>
      </c>
      <c r="R1012" s="17" t="str">
        <f t="shared" si="485"/>
        <v>00</v>
      </c>
      <c r="S1012" s="17" t="str">
        <f t="shared" si="486"/>
        <v xml:space="preserve"> 00</v>
      </c>
      <c r="T1012" s="17" t="str">
        <f t="shared" si="494"/>
        <v xml:space="preserve">  00</v>
      </c>
      <c r="U1012" s="4">
        <f t="shared" si="487"/>
        <v>0</v>
      </c>
      <c r="V1012" s="17" t="str">
        <f t="shared" si="488"/>
        <v xml:space="preserve"> 0</v>
      </c>
      <c r="W1012" s="17" t="str">
        <f t="shared" si="495"/>
        <v xml:space="preserve">  0</v>
      </c>
      <c r="X1012" s="1" t="str">
        <f t="shared" si="489"/>
        <v>0 00000</v>
      </c>
      <c r="Y1012" s="1" t="str">
        <f t="shared" si="490"/>
        <v xml:space="preserve"> 0 00000</v>
      </c>
      <c r="Z1012" s="1" t="str">
        <f t="shared" si="496"/>
        <v xml:space="preserve">  0 00000</v>
      </c>
      <c r="AA1012" s="1" t="str">
        <f t="shared" si="497"/>
        <v xml:space="preserve"> 000</v>
      </c>
      <c r="AB1012" s="1" t="str">
        <f t="shared" si="491"/>
        <v xml:space="preserve">  000</v>
      </c>
      <c r="AC1012" s="1" t="str">
        <f t="shared" si="498"/>
        <v xml:space="preserve">   000</v>
      </c>
      <c r="AD1012" s="1" t="str">
        <f t="shared" si="499"/>
        <v xml:space="preserve"> </v>
      </c>
      <c r="AE1012" s="1" t="str">
        <f t="shared" si="492"/>
        <v xml:space="preserve">  </v>
      </c>
      <c r="AF1012" s="1" t="str">
        <f t="shared" si="500"/>
        <v xml:space="preserve">   </v>
      </c>
      <c r="AG1012" s="1" t="str">
        <f t="shared" si="473"/>
        <v xml:space="preserve">  00</v>
      </c>
      <c r="AH1012" s="1" t="str">
        <f t="shared" si="474"/>
        <v xml:space="preserve">  0</v>
      </c>
      <c r="AI1012" s="1" t="str">
        <f t="shared" si="475"/>
        <v xml:space="preserve">  </v>
      </c>
      <c r="AJ1012" s="1" t="str">
        <f t="shared" si="476"/>
        <v xml:space="preserve">   0</v>
      </c>
      <c r="AK1012" s="1" t="str">
        <f t="shared" si="477"/>
        <v xml:space="preserve">   00</v>
      </c>
      <c r="AL1012" s="1" t="str">
        <f t="shared" si="478"/>
        <v xml:space="preserve">   </v>
      </c>
      <c r="AM1012" s="1" t="str">
        <f t="shared" si="479"/>
        <v xml:space="preserve">    00</v>
      </c>
      <c r="AN1012" s="1" t="str">
        <f t="shared" si="493"/>
        <v xml:space="preserve">    0</v>
      </c>
      <c r="AO1012" s="1" t="str">
        <f t="shared" si="480"/>
        <v xml:space="preserve">    </v>
      </c>
      <c r="AP1012" s="1" t="str">
        <f t="shared" si="481"/>
        <v>0</v>
      </c>
      <c r="AQ1012" s="1">
        <f t="shared" si="482"/>
        <v>0</v>
      </c>
    </row>
    <row r="1013" spans="2:43" x14ac:dyDescent="0.2">
      <c r="C1013" s="140"/>
      <c r="L1013" s="47"/>
      <c r="M1013" s="47"/>
      <c r="N1013" s="115"/>
      <c r="P1013" s="113" t="str">
        <f t="shared" si="483"/>
        <v/>
      </c>
      <c r="Q1013" s="17" t="str">
        <f t="shared" si="484"/>
        <v xml:space="preserve"> </v>
      </c>
      <c r="R1013" s="17" t="str">
        <f t="shared" si="485"/>
        <v>00</v>
      </c>
      <c r="S1013" s="17" t="str">
        <f t="shared" si="486"/>
        <v xml:space="preserve"> 00</v>
      </c>
      <c r="T1013" s="17" t="str">
        <f t="shared" si="494"/>
        <v xml:space="preserve">  00</v>
      </c>
      <c r="U1013" s="4">
        <f t="shared" si="487"/>
        <v>0</v>
      </c>
      <c r="V1013" s="17" t="str">
        <f t="shared" si="488"/>
        <v xml:space="preserve"> 0</v>
      </c>
      <c r="W1013" s="17" t="str">
        <f t="shared" si="495"/>
        <v xml:space="preserve">  0</v>
      </c>
      <c r="X1013" s="1" t="str">
        <f t="shared" si="489"/>
        <v>0 00000</v>
      </c>
      <c r="Y1013" s="1" t="str">
        <f t="shared" si="490"/>
        <v xml:space="preserve"> 0 00000</v>
      </c>
      <c r="Z1013" s="1" t="str">
        <f t="shared" si="496"/>
        <v xml:space="preserve">  0 00000</v>
      </c>
      <c r="AA1013" s="1" t="str">
        <f t="shared" si="497"/>
        <v xml:space="preserve"> 000</v>
      </c>
      <c r="AB1013" s="1" t="str">
        <f t="shared" si="491"/>
        <v xml:space="preserve">  000</v>
      </c>
      <c r="AC1013" s="1" t="str">
        <f t="shared" si="498"/>
        <v xml:space="preserve">   000</v>
      </c>
      <c r="AD1013" s="1" t="str">
        <f t="shared" si="499"/>
        <v xml:space="preserve"> </v>
      </c>
      <c r="AE1013" s="1" t="str">
        <f t="shared" si="492"/>
        <v xml:space="preserve">  </v>
      </c>
      <c r="AF1013" s="1" t="str">
        <f t="shared" si="500"/>
        <v xml:space="preserve">   </v>
      </c>
      <c r="AG1013" s="1" t="str">
        <f t="shared" si="473"/>
        <v xml:space="preserve">  00</v>
      </c>
      <c r="AH1013" s="1" t="str">
        <f t="shared" si="474"/>
        <v xml:space="preserve">  0</v>
      </c>
      <c r="AI1013" s="1" t="str">
        <f t="shared" si="475"/>
        <v xml:space="preserve">  </v>
      </c>
      <c r="AJ1013" s="1" t="str">
        <f t="shared" si="476"/>
        <v xml:space="preserve">   0</v>
      </c>
      <c r="AK1013" s="1" t="str">
        <f t="shared" si="477"/>
        <v xml:space="preserve">   00</v>
      </c>
      <c r="AL1013" s="1" t="str">
        <f t="shared" si="478"/>
        <v xml:space="preserve">   </v>
      </c>
      <c r="AM1013" s="1" t="str">
        <f t="shared" si="479"/>
        <v xml:space="preserve">    00</v>
      </c>
      <c r="AN1013" s="1" t="str">
        <f t="shared" si="493"/>
        <v xml:space="preserve">    0</v>
      </c>
      <c r="AO1013" s="1" t="str">
        <f t="shared" si="480"/>
        <v xml:space="preserve">    </v>
      </c>
      <c r="AP1013" s="1" t="str">
        <f t="shared" si="481"/>
        <v>0</v>
      </c>
      <c r="AQ1013" s="1">
        <f t="shared" si="482"/>
        <v>0</v>
      </c>
    </row>
    <row r="1014" spans="2:43" x14ac:dyDescent="0.2">
      <c r="C1014" s="140"/>
      <c r="L1014" s="47"/>
      <c r="M1014" s="47"/>
      <c r="N1014" s="115"/>
      <c r="P1014" s="113" t="str">
        <f t="shared" si="483"/>
        <v/>
      </c>
      <c r="Q1014" s="17" t="str">
        <f t="shared" si="484"/>
        <v xml:space="preserve"> </v>
      </c>
      <c r="R1014" s="17" t="str">
        <f t="shared" si="485"/>
        <v>00</v>
      </c>
      <c r="S1014" s="17" t="str">
        <f t="shared" si="486"/>
        <v xml:space="preserve"> 00</v>
      </c>
      <c r="T1014" s="17" t="str">
        <f t="shared" si="494"/>
        <v xml:space="preserve">  00</v>
      </c>
      <c r="U1014" s="4">
        <f t="shared" si="487"/>
        <v>0</v>
      </c>
      <c r="V1014" s="17" t="str">
        <f t="shared" si="488"/>
        <v xml:space="preserve"> 0</v>
      </c>
      <c r="W1014" s="17" t="str">
        <f t="shared" si="495"/>
        <v xml:space="preserve">  0</v>
      </c>
      <c r="X1014" s="1" t="str">
        <f t="shared" si="489"/>
        <v>0 00000</v>
      </c>
      <c r="Y1014" s="1" t="str">
        <f t="shared" si="490"/>
        <v xml:space="preserve"> 0 00000</v>
      </c>
      <c r="Z1014" s="1" t="str">
        <f t="shared" si="496"/>
        <v xml:space="preserve">  0 00000</v>
      </c>
      <c r="AA1014" s="1" t="str">
        <f t="shared" si="497"/>
        <v xml:space="preserve"> 000</v>
      </c>
      <c r="AB1014" s="1" t="str">
        <f t="shared" si="491"/>
        <v xml:space="preserve">  000</v>
      </c>
      <c r="AC1014" s="1" t="str">
        <f t="shared" si="498"/>
        <v xml:space="preserve">   000</v>
      </c>
      <c r="AD1014" s="1" t="str">
        <f t="shared" si="499"/>
        <v xml:space="preserve"> </v>
      </c>
      <c r="AE1014" s="1" t="str">
        <f t="shared" si="492"/>
        <v xml:space="preserve">  </v>
      </c>
      <c r="AF1014" s="1" t="str">
        <f t="shared" si="500"/>
        <v xml:space="preserve">   </v>
      </c>
      <c r="AG1014" s="1" t="str">
        <f t="shared" si="473"/>
        <v xml:space="preserve">  00</v>
      </c>
      <c r="AH1014" s="1" t="str">
        <f t="shared" si="474"/>
        <v xml:space="preserve">  0</v>
      </c>
      <c r="AI1014" s="1" t="str">
        <f t="shared" si="475"/>
        <v xml:space="preserve">  </v>
      </c>
      <c r="AJ1014" s="1" t="str">
        <f t="shared" si="476"/>
        <v xml:space="preserve">   0</v>
      </c>
      <c r="AK1014" s="1" t="str">
        <f t="shared" si="477"/>
        <v xml:space="preserve">   00</v>
      </c>
      <c r="AL1014" s="1" t="str">
        <f t="shared" si="478"/>
        <v xml:space="preserve">   </v>
      </c>
      <c r="AM1014" s="1" t="str">
        <f t="shared" si="479"/>
        <v xml:space="preserve">    00</v>
      </c>
      <c r="AN1014" s="1" t="str">
        <f t="shared" si="493"/>
        <v xml:space="preserve">    0</v>
      </c>
      <c r="AO1014" s="1" t="str">
        <f t="shared" si="480"/>
        <v xml:space="preserve">    </v>
      </c>
      <c r="AP1014" s="1" t="str">
        <f t="shared" si="481"/>
        <v>0</v>
      </c>
      <c r="AQ1014" s="1">
        <f t="shared" si="482"/>
        <v>0</v>
      </c>
    </row>
    <row r="1015" spans="2:43" x14ac:dyDescent="0.2">
      <c r="C1015" s="140"/>
      <c r="L1015" s="47"/>
      <c r="M1015" s="47"/>
      <c r="N1015" s="115"/>
      <c r="P1015" s="113" t="str">
        <f t="shared" si="483"/>
        <v/>
      </c>
      <c r="Q1015" s="17" t="str">
        <f t="shared" si="484"/>
        <v xml:space="preserve"> </v>
      </c>
      <c r="R1015" s="17" t="str">
        <f t="shared" si="485"/>
        <v>00</v>
      </c>
      <c r="S1015" s="17" t="str">
        <f t="shared" si="486"/>
        <v xml:space="preserve"> 00</v>
      </c>
      <c r="T1015" s="17" t="str">
        <f t="shared" si="494"/>
        <v xml:space="preserve">  00</v>
      </c>
      <c r="U1015" s="4">
        <f t="shared" si="487"/>
        <v>0</v>
      </c>
      <c r="V1015" s="17" t="str">
        <f t="shared" si="488"/>
        <v xml:space="preserve"> 0</v>
      </c>
      <c r="W1015" s="17" t="str">
        <f t="shared" si="495"/>
        <v xml:space="preserve">  0</v>
      </c>
      <c r="X1015" s="1" t="str">
        <f t="shared" si="489"/>
        <v>0 00000</v>
      </c>
      <c r="Y1015" s="1" t="str">
        <f t="shared" si="490"/>
        <v xml:space="preserve"> 0 00000</v>
      </c>
      <c r="Z1015" s="1" t="str">
        <f t="shared" si="496"/>
        <v xml:space="preserve">  0 00000</v>
      </c>
      <c r="AA1015" s="1" t="str">
        <f t="shared" si="497"/>
        <v xml:space="preserve"> 000</v>
      </c>
      <c r="AB1015" s="1" t="str">
        <f t="shared" si="491"/>
        <v xml:space="preserve">  000</v>
      </c>
      <c r="AC1015" s="1" t="str">
        <f t="shared" si="498"/>
        <v xml:space="preserve">   000</v>
      </c>
      <c r="AD1015" s="1" t="str">
        <f t="shared" si="499"/>
        <v xml:space="preserve"> </v>
      </c>
      <c r="AE1015" s="1" t="str">
        <f t="shared" si="492"/>
        <v xml:space="preserve">  </v>
      </c>
      <c r="AF1015" s="1" t="str">
        <f t="shared" si="500"/>
        <v xml:space="preserve">   </v>
      </c>
      <c r="AG1015" s="1" t="str">
        <f t="shared" si="473"/>
        <v xml:space="preserve">  00</v>
      </c>
      <c r="AH1015" s="1" t="str">
        <f t="shared" si="474"/>
        <v xml:space="preserve">  0</v>
      </c>
      <c r="AI1015" s="1" t="str">
        <f t="shared" si="475"/>
        <v xml:space="preserve">  </v>
      </c>
      <c r="AJ1015" s="1" t="str">
        <f t="shared" si="476"/>
        <v xml:space="preserve">   0</v>
      </c>
      <c r="AK1015" s="1" t="str">
        <f t="shared" si="477"/>
        <v xml:space="preserve">   00</v>
      </c>
      <c r="AL1015" s="1" t="str">
        <f t="shared" si="478"/>
        <v xml:space="preserve">   </v>
      </c>
      <c r="AM1015" s="1" t="str">
        <f t="shared" si="479"/>
        <v xml:space="preserve">    00</v>
      </c>
      <c r="AN1015" s="1" t="str">
        <f t="shared" si="493"/>
        <v xml:space="preserve">    0</v>
      </c>
      <c r="AO1015" s="1" t="str">
        <f t="shared" si="480"/>
        <v xml:space="preserve">    </v>
      </c>
      <c r="AP1015" s="1" t="str">
        <f t="shared" si="481"/>
        <v>0</v>
      </c>
      <c r="AQ1015" s="1">
        <f t="shared" si="482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3"/>
        <v/>
      </c>
      <c r="Q1016" s="17" t="str">
        <f t="shared" si="484"/>
        <v xml:space="preserve"> </v>
      </c>
      <c r="R1016" s="17" t="str">
        <f t="shared" si="485"/>
        <v>00</v>
      </c>
      <c r="S1016" s="17" t="str">
        <f t="shared" si="486"/>
        <v xml:space="preserve"> 00</v>
      </c>
      <c r="T1016" s="17" t="str">
        <f t="shared" si="494"/>
        <v xml:space="preserve">  00</v>
      </c>
      <c r="U1016" s="4">
        <f t="shared" si="487"/>
        <v>0</v>
      </c>
      <c r="V1016" s="17" t="str">
        <f t="shared" si="488"/>
        <v xml:space="preserve"> 0</v>
      </c>
      <c r="W1016" s="17" t="str">
        <f t="shared" si="495"/>
        <v xml:space="preserve">  0</v>
      </c>
      <c r="X1016" s="1" t="str">
        <f t="shared" si="489"/>
        <v>0 00000</v>
      </c>
      <c r="Y1016" s="1" t="str">
        <f t="shared" si="490"/>
        <v xml:space="preserve"> 0 00000</v>
      </c>
      <c r="Z1016" s="1" t="str">
        <f t="shared" si="496"/>
        <v xml:space="preserve">  0 00000</v>
      </c>
      <c r="AA1016" s="1" t="str">
        <f t="shared" si="497"/>
        <v xml:space="preserve"> 000</v>
      </c>
      <c r="AB1016" s="1" t="str">
        <f t="shared" si="491"/>
        <v xml:space="preserve">  000</v>
      </c>
      <c r="AC1016" s="1" t="str">
        <f t="shared" si="498"/>
        <v xml:space="preserve">   000</v>
      </c>
      <c r="AD1016" s="1" t="str">
        <f t="shared" si="499"/>
        <v xml:space="preserve"> </v>
      </c>
      <c r="AE1016" s="1" t="str">
        <f t="shared" si="492"/>
        <v xml:space="preserve">  </v>
      </c>
      <c r="AF1016" s="1" t="str">
        <f t="shared" si="500"/>
        <v xml:space="preserve">   </v>
      </c>
      <c r="AG1016" s="1" t="str">
        <f t="shared" si="473"/>
        <v xml:space="preserve">  00</v>
      </c>
      <c r="AH1016" s="1" t="str">
        <f t="shared" si="474"/>
        <v xml:space="preserve">  0</v>
      </c>
      <c r="AI1016" s="1" t="str">
        <f t="shared" si="475"/>
        <v xml:space="preserve">  </v>
      </c>
      <c r="AJ1016" s="1" t="str">
        <f t="shared" si="476"/>
        <v xml:space="preserve">   0</v>
      </c>
      <c r="AK1016" s="1" t="str">
        <f t="shared" si="477"/>
        <v xml:space="preserve">   00</v>
      </c>
      <c r="AL1016" s="1" t="str">
        <f t="shared" si="478"/>
        <v xml:space="preserve">   </v>
      </c>
      <c r="AM1016" s="1" t="str">
        <f t="shared" si="479"/>
        <v xml:space="preserve">    00</v>
      </c>
      <c r="AN1016" s="1" t="str">
        <f t="shared" si="493"/>
        <v xml:space="preserve">    0</v>
      </c>
      <c r="AO1016" s="1" t="str">
        <f t="shared" si="480"/>
        <v xml:space="preserve">    </v>
      </c>
      <c r="AP1016" s="1" t="str">
        <f t="shared" si="481"/>
        <v>0</v>
      </c>
      <c r="AQ1016" s="1">
        <f t="shared" si="482"/>
        <v>0</v>
      </c>
    </row>
    <row r="1017" spans="2:43" x14ac:dyDescent="0.2">
      <c r="C1017" s="140"/>
      <c r="L1017" s="47"/>
      <c r="M1017" s="47"/>
      <c r="N1017" s="115"/>
      <c r="P1017" s="113" t="str">
        <f t="shared" si="483"/>
        <v/>
      </c>
      <c r="Q1017" s="17" t="str">
        <f t="shared" si="484"/>
        <v xml:space="preserve"> </v>
      </c>
      <c r="R1017" s="17" t="str">
        <f t="shared" si="485"/>
        <v>00</v>
      </c>
      <c r="S1017" s="17" t="str">
        <f t="shared" si="486"/>
        <v xml:space="preserve"> 00</v>
      </c>
      <c r="T1017" s="17" t="str">
        <f t="shared" si="494"/>
        <v xml:space="preserve">  00</v>
      </c>
      <c r="U1017" s="4">
        <f t="shared" si="487"/>
        <v>0</v>
      </c>
      <c r="V1017" s="17" t="str">
        <f t="shared" si="488"/>
        <v xml:space="preserve"> 0</v>
      </c>
      <c r="W1017" s="17" t="str">
        <f t="shared" si="495"/>
        <v xml:space="preserve">  0</v>
      </c>
      <c r="X1017" s="1" t="str">
        <f t="shared" si="489"/>
        <v>0 00000</v>
      </c>
      <c r="Y1017" s="1" t="str">
        <f t="shared" si="490"/>
        <v xml:space="preserve"> 0 00000</v>
      </c>
      <c r="Z1017" s="1" t="str">
        <f t="shared" si="496"/>
        <v xml:space="preserve">  0 00000</v>
      </c>
      <c r="AA1017" s="1" t="str">
        <f t="shared" si="497"/>
        <v xml:space="preserve"> 000</v>
      </c>
      <c r="AB1017" s="1" t="str">
        <f t="shared" si="491"/>
        <v xml:space="preserve">  000</v>
      </c>
      <c r="AC1017" s="1" t="str">
        <f t="shared" si="498"/>
        <v xml:space="preserve">   000</v>
      </c>
      <c r="AD1017" s="1" t="str">
        <f t="shared" si="499"/>
        <v xml:space="preserve"> </v>
      </c>
      <c r="AE1017" s="1" t="str">
        <f t="shared" si="492"/>
        <v xml:space="preserve">  </v>
      </c>
      <c r="AF1017" s="1" t="str">
        <f t="shared" si="500"/>
        <v xml:space="preserve">   </v>
      </c>
      <c r="AG1017" s="1" t="str">
        <f t="shared" si="473"/>
        <v xml:space="preserve">  00</v>
      </c>
      <c r="AH1017" s="1" t="str">
        <f t="shared" si="474"/>
        <v xml:space="preserve">  0</v>
      </c>
      <c r="AI1017" s="1" t="str">
        <f t="shared" si="475"/>
        <v xml:space="preserve">  </v>
      </c>
      <c r="AJ1017" s="1" t="str">
        <f t="shared" si="476"/>
        <v xml:space="preserve">   0</v>
      </c>
      <c r="AK1017" s="1" t="str">
        <f t="shared" si="477"/>
        <v xml:space="preserve">   00</v>
      </c>
      <c r="AL1017" s="1" t="str">
        <f t="shared" si="478"/>
        <v xml:space="preserve">   </v>
      </c>
      <c r="AM1017" s="1" t="str">
        <f t="shared" si="479"/>
        <v xml:space="preserve">    00</v>
      </c>
      <c r="AN1017" s="1" t="str">
        <f t="shared" si="493"/>
        <v xml:space="preserve">    0</v>
      </c>
      <c r="AO1017" s="1" t="str">
        <f t="shared" si="480"/>
        <v xml:space="preserve">    </v>
      </c>
      <c r="AP1017" s="1" t="str">
        <f t="shared" si="481"/>
        <v>0</v>
      </c>
      <c r="AQ1017" s="1">
        <f t="shared" si="482"/>
        <v>0</v>
      </c>
    </row>
    <row r="1018" spans="2:43" x14ac:dyDescent="0.2">
      <c r="C1018" s="140"/>
      <c r="L1018" s="47"/>
      <c r="M1018" s="47"/>
      <c r="N1018" s="115"/>
      <c r="P1018" s="113" t="str">
        <f t="shared" si="483"/>
        <v/>
      </c>
      <c r="Q1018" s="17" t="str">
        <f t="shared" si="484"/>
        <v xml:space="preserve"> </v>
      </c>
      <c r="R1018" s="17" t="str">
        <f t="shared" si="485"/>
        <v>00</v>
      </c>
      <c r="S1018" s="17" t="str">
        <f t="shared" si="486"/>
        <v xml:space="preserve"> 00</v>
      </c>
      <c r="T1018" s="17" t="str">
        <f t="shared" si="494"/>
        <v xml:space="preserve">  00</v>
      </c>
      <c r="U1018" s="4">
        <f t="shared" si="487"/>
        <v>0</v>
      </c>
      <c r="V1018" s="17" t="str">
        <f t="shared" si="488"/>
        <v xml:space="preserve"> 0</v>
      </c>
      <c r="W1018" s="17" t="str">
        <f t="shared" si="495"/>
        <v xml:space="preserve">  0</v>
      </c>
      <c r="X1018" s="1" t="str">
        <f t="shared" si="489"/>
        <v>0 00000</v>
      </c>
      <c r="Y1018" s="1" t="str">
        <f t="shared" si="490"/>
        <v xml:space="preserve"> 0 00000</v>
      </c>
      <c r="Z1018" s="1" t="str">
        <f t="shared" si="496"/>
        <v xml:space="preserve">  0 00000</v>
      </c>
      <c r="AA1018" s="1" t="str">
        <f t="shared" si="497"/>
        <v xml:space="preserve"> 000</v>
      </c>
      <c r="AB1018" s="1" t="str">
        <f t="shared" si="491"/>
        <v xml:space="preserve">  000</v>
      </c>
      <c r="AC1018" s="1" t="str">
        <f t="shared" si="498"/>
        <v xml:space="preserve">   000</v>
      </c>
      <c r="AD1018" s="1" t="str">
        <f t="shared" si="499"/>
        <v xml:space="preserve"> </v>
      </c>
      <c r="AE1018" s="1" t="str">
        <f t="shared" si="492"/>
        <v xml:space="preserve">  </v>
      </c>
      <c r="AF1018" s="1" t="str">
        <f t="shared" si="500"/>
        <v xml:space="preserve">   </v>
      </c>
      <c r="AG1018" s="1" t="str">
        <f t="shared" si="473"/>
        <v xml:space="preserve">  00</v>
      </c>
      <c r="AH1018" s="1" t="str">
        <f t="shared" si="474"/>
        <v xml:space="preserve">  0</v>
      </c>
      <c r="AI1018" s="1" t="str">
        <f t="shared" si="475"/>
        <v xml:space="preserve">  </v>
      </c>
      <c r="AJ1018" s="1" t="str">
        <f t="shared" si="476"/>
        <v xml:space="preserve">   0</v>
      </c>
      <c r="AK1018" s="1" t="str">
        <f t="shared" si="477"/>
        <v xml:space="preserve">   00</v>
      </c>
      <c r="AL1018" s="1" t="str">
        <f t="shared" si="478"/>
        <v xml:space="preserve">   </v>
      </c>
      <c r="AM1018" s="1" t="str">
        <f t="shared" si="479"/>
        <v xml:space="preserve">    00</v>
      </c>
      <c r="AN1018" s="1" t="str">
        <f t="shared" si="493"/>
        <v xml:space="preserve">    0</v>
      </c>
      <c r="AO1018" s="1" t="str">
        <f t="shared" si="480"/>
        <v xml:space="preserve">    </v>
      </c>
      <c r="AP1018" s="1" t="str">
        <f t="shared" si="481"/>
        <v>0</v>
      </c>
      <c r="AQ1018" s="1">
        <f t="shared" si="482"/>
        <v>0</v>
      </c>
    </row>
    <row r="1019" spans="2:43" x14ac:dyDescent="0.2">
      <c r="C1019" s="140"/>
      <c r="L1019" s="47"/>
      <c r="M1019" s="47"/>
      <c r="N1019" s="115"/>
      <c r="P1019" s="113" t="str">
        <f t="shared" si="483"/>
        <v/>
      </c>
      <c r="Q1019" s="17" t="str">
        <f t="shared" si="484"/>
        <v xml:space="preserve"> </v>
      </c>
      <c r="R1019" s="17" t="str">
        <f t="shared" si="485"/>
        <v>00</v>
      </c>
      <c r="S1019" s="17" t="str">
        <f t="shared" si="486"/>
        <v xml:space="preserve"> 00</v>
      </c>
      <c r="T1019" s="17" t="str">
        <f t="shared" si="494"/>
        <v xml:space="preserve">  00</v>
      </c>
      <c r="U1019" s="4">
        <f t="shared" si="487"/>
        <v>0</v>
      </c>
      <c r="V1019" s="17" t="str">
        <f t="shared" si="488"/>
        <v xml:space="preserve"> 0</v>
      </c>
      <c r="W1019" s="17" t="str">
        <f t="shared" si="495"/>
        <v xml:space="preserve">  0</v>
      </c>
      <c r="X1019" s="1" t="str">
        <f t="shared" si="489"/>
        <v>0 00000</v>
      </c>
      <c r="Y1019" s="1" t="str">
        <f t="shared" si="490"/>
        <v xml:space="preserve"> 0 00000</v>
      </c>
      <c r="Z1019" s="1" t="str">
        <f t="shared" si="496"/>
        <v xml:space="preserve">  0 00000</v>
      </c>
      <c r="AA1019" s="1" t="str">
        <f t="shared" si="497"/>
        <v xml:space="preserve"> 000</v>
      </c>
      <c r="AB1019" s="1" t="str">
        <f t="shared" si="491"/>
        <v xml:space="preserve">  000</v>
      </c>
      <c r="AC1019" s="1" t="str">
        <f t="shared" si="498"/>
        <v xml:space="preserve">   000</v>
      </c>
      <c r="AD1019" s="1" t="str">
        <f t="shared" si="499"/>
        <v xml:space="preserve"> </v>
      </c>
      <c r="AE1019" s="1" t="str">
        <f t="shared" si="492"/>
        <v xml:space="preserve">  </v>
      </c>
      <c r="AF1019" s="1" t="str">
        <f t="shared" si="500"/>
        <v xml:space="preserve">   </v>
      </c>
      <c r="AG1019" s="1" t="str">
        <f t="shared" si="473"/>
        <v xml:space="preserve">  00</v>
      </c>
      <c r="AH1019" s="1" t="str">
        <f t="shared" si="474"/>
        <v xml:space="preserve">  0</v>
      </c>
      <c r="AI1019" s="1" t="str">
        <f t="shared" si="475"/>
        <v xml:space="preserve">  </v>
      </c>
      <c r="AJ1019" s="1" t="str">
        <f t="shared" si="476"/>
        <v xml:space="preserve">   0</v>
      </c>
      <c r="AK1019" s="1" t="str">
        <f t="shared" si="477"/>
        <v xml:space="preserve">   00</v>
      </c>
      <c r="AL1019" s="1" t="str">
        <f t="shared" si="478"/>
        <v xml:space="preserve">   </v>
      </c>
      <c r="AM1019" s="1" t="str">
        <f t="shared" si="479"/>
        <v xml:space="preserve">    00</v>
      </c>
      <c r="AN1019" s="1" t="str">
        <f t="shared" si="493"/>
        <v xml:space="preserve">    0</v>
      </c>
      <c r="AO1019" s="1" t="str">
        <f t="shared" si="480"/>
        <v xml:space="preserve">    </v>
      </c>
      <c r="AP1019" s="1" t="str">
        <f t="shared" si="481"/>
        <v>0</v>
      </c>
      <c r="AQ1019" s="1">
        <f t="shared" si="482"/>
        <v>0</v>
      </c>
    </row>
    <row r="1020" spans="2:43" x14ac:dyDescent="0.2">
      <c r="C1020" s="140"/>
      <c r="L1020" s="47"/>
      <c r="M1020" s="47"/>
      <c r="N1020" s="115"/>
      <c r="P1020" s="113" t="str">
        <f t="shared" si="483"/>
        <v/>
      </c>
      <c r="Q1020" s="17" t="str">
        <f t="shared" si="484"/>
        <v xml:space="preserve"> </v>
      </c>
      <c r="R1020" s="17" t="str">
        <f t="shared" si="485"/>
        <v>00</v>
      </c>
      <c r="S1020" s="17" t="str">
        <f t="shared" si="486"/>
        <v xml:space="preserve"> 00</v>
      </c>
      <c r="T1020" s="17" t="str">
        <f t="shared" si="494"/>
        <v xml:space="preserve">  00</v>
      </c>
      <c r="U1020" s="4">
        <f t="shared" si="487"/>
        <v>0</v>
      </c>
      <c r="V1020" s="17" t="str">
        <f t="shared" si="488"/>
        <v xml:space="preserve"> 0</v>
      </c>
      <c r="W1020" s="17" t="str">
        <f t="shared" si="495"/>
        <v xml:space="preserve">  0</v>
      </c>
      <c r="X1020" s="1" t="str">
        <f t="shared" si="489"/>
        <v>0 00000</v>
      </c>
      <c r="Y1020" s="1" t="str">
        <f t="shared" si="490"/>
        <v xml:space="preserve"> 0 00000</v>
      </c>
      <c r="Z1020" s="1" t="str">
        <f t="shared" si="496"/>
        <v xml:space="preserve">  0 00000</v>
      </c>
      <c r="AA1020" s="1" t="str">
        <f t="shared" si="497"/>
        <v xml:space="preserve"> 000</v>
      </c>
      <c r="AB1020" s="1" t="str">
        <f t="shared" si="491"/>
        <v xml:space="preserve">  000</v>
      </c>
      <c r="AC1020" s="1" t="str">
        <f t="shared" si="498"/>
        <v xml:space="preserve">   000</v>
      </c>
      <c r="AD1020" s="1" t="str">
        <f t="shared" si="499"/>
        <v xml:space="preserve"> </v>
      </c>
      <c r="AE1020" s="1" t="str">
        <f t="shared" si="492"/>
        <v xml:space="preserve">  </v>
      </c>
      <c r="AF1020" s="1" t="str">
        <f t="shared" si="500"/>
        <v xml:space="preserve">   </v>
      </c>
      <c r="AG1020" s="1" t="str">
        <f t="shared" si="473"/>
        <v xml:space="preserve">  00</v>
      </c>
      <c r="AH1020" s="1" t="str">
        <f t="shared" si="474"/>
        <v xml:space="preserve">  0</v>
      </c>
      <c r="AI1020" s="1" t="str">
        <f t="shared" si="475"/>
        <v xml:space="preserve">  </v>
      </c>
      <c r="AJ1020" s="1" t="str">
        <f t="shared" si="476"/>
        <v xml:space="preserve">   0</v>
      </c>
      <c r="AK1020" s="1" t="str">
        <f t="shared" si="477"/>
        <v xml:space="preserve">   00</v>
      </c>
      <c r="AL1020" s="1" t="str">
        <f t="shared" si="478"/>
        <v xml:space="preserve">   </v>
      </c>
      <c r="AM1020" s="1" t="str">
        <f t="shared" si="479"/>
        <v xml:space="preserve">    00</v>
      </c>
      <c r="AN1020" s="1" t="str">
        <f t="shared" si="493"/>
        <v xml:space="preserve">    0</v>
      </c>
      <c r="AO1020" s="1" t="str">
        <f t="shared" si="480"/>
        <v xml:space="preserve">    </v>
      </c>
      <c r="AP1020" s="1" t="str">
        <f t="shared" si="481"/>
        <v>0</v>
      </c>
      <c r="AQ1020" s="1">
        <f t="shared" si="482"/>
        <v>0</v>
      </c>
    </row>
    <row r="1021" spans="2:43" x14ac:dyDescent="0.2">
      <c r="C1021" s="140"/>
      <c r="L1021" s="47"/>
      <c r="M1021" s="47"/>
      <c r="N1021" s="115"/>
      <c r="P1021" s="113" t="str">
        <f t="shared" si="483"/>
        <v/>
      </c>
      <c r="Q1021" s="17" t="str">
        <f t="shared" si="484"/>
        <v xml:space="preserve"> </v>
      </c>
      <c r="R1021" s="17" t="str">
        <f t="shared" si="485"/>
        <v>00</v>
      </c>
      <c r="S1021" s="17" t="str">
        <f t="shared" si="486"/>
        <v xml:space="preserve"> 00</v>
      </c>
      <c r="T1021" s="17" t="str">
        <f t="shared" si="494"/>
        <v xml:space="preserve">  00</v>
      </c>
      <c r="U1021" s="4">
        <f t="shared" si="487"/>
        <v>0</v>
      </c>
      <c r="V1021" s="17" t="str">
        <f t="shared" si="488"/>
        <v xml:space="preserve"> 0</v>
      </c>
      <c r="W1021" s="17" t="str">
        <f t="shared" si="495"/>
        <v xml:space="preserve">  0</v>
      </c>
      <c r="X1021" s="1" t="str">
        <f t="shared" si="489"/>
        <v>0 00000</v>
      </c>
      <c r="Y1021" s="1" t="str">
        <f t="shared" si="490"/>
        <v xml:space="preserve"> 0 00000</v>
      </c>
      <c r="Z1021" s="1" t="str">
        <f t="shared" si="496"/>
        <v xml:space="preserve">  0 00000</v>
      </c>
      <c r="AA1021" s="1" t="str">
        <f t="shared" si="497"/>
        <v xml:space="preserve"> 000</v>
      </c>
      <c r="AB1021" s="1" t="str">
        <f t="shared" si="491"/>
        <v xml:space="preserve">  000</v>
      </c>
      <c r="AC1021" s="1" t="str">
        <f t="shared" si="498"/>
        <v xml:space="preserve">   000</v>
      </c>
      <c r="AD1021" s="1" t="str">
        <f t="shared" si="499"/>
        <v xml:space="preserve"> </v>
      </c>
      <c r="AE1021" s="1" t="str">
        <f t="shared" si="492"/>
        <v xml:space="preserve">  </v>
      </c>
      <c r="AF1021" s="1" t="str">
        <f t="shared" si="500"/>
        <v xml:space="preserve">   </v>
      </c>
      <c r="AG1021" s="1" t="str">
        <f t="shared" si="473"/>
        <v xml:space="preserve">  00</v>
      </c>
      <c r="AH1021" s="1" t="str">
        <f t="shared" si="474"/>
        <v xml:space="preserve">  0</v>
      </c>
      <c r="AI1021" s="1" t="str">
        <f t="shared" si="475"/>
        <v xml:space="preserve">  </v>
      </c>
      <c r="AJ1021" s="1" t="str">
        <f t="shared" si="476"/>
        <v xml:space="preserve">   0</v>
      </c>
      <c r="AK1021" s="1" t="str">
        <f t="shared" si="477"/>
        <v xml:space="preserve">   00</v>
      </c>
      <c r="AL1021" s="1" t="str">
        <f t="shared" si="478"/>
        <v xml:space="preserve">   </v>
      </c>
      <c r="AM1021" s="1" t="str">
        <f t="shared" si="479"/>
        <v xml:space="preserve">    00</v>
      </c>
      <c r="AN1021" s="1" t="str">
        <f t="shared" si="493"/>
        <v xml:space="preserve">    0</v>
      </c>
      <c r="AO1021" s="1" t="str">
        <f t="shared" si="480"/>
        <v xml:space="preserve">    </v>
      </c>
      <c r="AP1021" s="1" t="str">
        <f t="shared" si="481"/>
        <v>0</v>
      </c>
      <c r="AQ1021" s="1">
        <f t="shared" si="482"/>
        <v>0</v>
      </c>
    </row>
    <row r="1022" spans="2:43" x14ac:dyDescent="0.2">
      <c r="C1022" s="140"/>
      <c r="L1022" s="47"/>
      <c r="M1022" s="47"/>
      <c r="N1022" s="115"/>
      <c r="P1022" s="113" t="str">
        <f t="shared" si="483"/>
        <v/>
      </c>
      <c r="Q1022" s="17" t="str">
        <f t="shared" si="484"/>
        <v xml:space="preserve"> </v>
      </c>
      <c r="R1022" s="17" t="str">
        <f t="shared" si="485"/>
        <v>00</v>
      </c>
      <c r="S1022" s="17" t="str">
        <f t="shared" si="486"/>
        <v xml:space="preserve"> 00</v>
      </c>
      <c r="T1022" s="17" t="str">
        <f t="shared" si="494"/>
        <v xml:space="preserve">  00</v>
      </c>
      <c r="U1022" s="4">
        <f t="shared" si="487"/>
        <v>0</v>
      </c>
      <c r="V1022" s="17" t="str">
        <f t="shared" si="488"/>
        <v xml:space="preserve"> 0</v>
      </c>
      <c r="W1022" s="17" t="str">
        <f t="shared" si="495"/>
        <v xml:space="preserve">  0</v>
      </c>
      <c r="X1022" s="1" t="str">
        <f t="shared" si="489"/>
        <v>0 00000</v>
      </c>
      <c r="Y1022" s="1" t="str">
        <f t="shared" si="490"/>
        <v xml:space="preserve"> 0 00000</v>
      </c>
      <c r="Z1022" s="1" t="str">
        <f t="shared" si="496"/>
        <v xml:space="preserve">  0 00000</v>
      </c>
      <c r="AA1022" s="1" t="str">
        <f t="shared" si="497"/>
        <v xml:space="preserve"> 000</v>
      </c>
      <c r="AB1022" s="1" t="str">
        <f t="shared" si="491"/>
        <v xml:space="preserve">  000</v>
      </c>
      <c r="AC1022" s="1" t="str">
        <f t="shared" si="498"/>
        <v xml:space="preserve">   000</v>
      </c>
      <c r="AD1022" s="1" t="str">
        <f t="shared" si="499"/>
        <v xml:space="preserve"> </v>
      </c>
      <c r="AE1022" s="1" t="str">
        <f t="shared" si="492"/>
        <v xml:space="preserve">  </v>
      </c>
      <c r="AF1022" s="1" t="str">
        <f t="shared" si="500"/>
        <v xml:space="preserve">   </v>
      </c>
      <c r="AG1022" s="1" t="str">
        <f t="shared" si="473"/>
        <v xml:space="preserve">  00</v>
      </c>
      <c r="AH1022" s="1" t="str">
        <f t="shared" si="474"/>
        <v xml:space="preserve">  0</v>
      </c>
      <c r="AI1022" s="1" t="str">
        <f t="shared" si="475"/>
        <v xml:space="preserve">  </v>
      </c>
      <c r="AJ1022" s="1" t="str">
        <f t="shared" si="476"/>
        <v xml:space="preserve">   0</v>
      </c>
      <c r="AK1022" s="1" t="str">
        <f t="shared" si="477"/>
        <v xml:space="preserve">   00</v>
      </c>
      <c r="AL1022" s="1" t="str">
        <f t="shared" si="478"/>
        <v xml:space="preserve">   </v>
      </c>
      <c r="AM1022" s="1" t="str">
        <f t="shared" si="479"/>
        <v xml:space="preserve">    00</v>
      </c>
      <c r="AN1022" s="1" t="str">
        <f t="shared" si="493"/>
        <v xml:space="preserve">    0</v>
      </c>
      <c r="AO1022" s="1" t="str">
        <f t="shared" si="480"/>
        <v xml:space="preserve">    </v>
      </c>
      <c r="AP1022" s="1" t="str">
        <f t="shared" si="481"/>
        <v>0</v>
      </c>
      <c r="AQ1022" s="1">
        <f t="shared" si="482"/>
        <v>0</v>
      </c>
    </row>
    <row r="1023" spans="2:43" x14ac:dyDescent="0.2">
      <c r="C1023" s="140"/>
      <c r="L1023" s="47"/>
      <c r="M1023" s="47"/>
      <c r="N1023" s="115"/>
      <c r="P1023" s="113" t="str">
        <f t="shared" si="483"/>
        <v/>
      </c>
      <c r="Q1023" s="17" t="str">
        <f t="shared" si="484"/>
        <v xml:space="preserve"> </v>
      </c>
      <c r="R1023" s="17" t="str">
        <f t="shared" si="485"/>
        <v>00</v>
      </c>
      <c r="S1023" s="17" t="str">
        <f t="shared" si="486"/>
        <v xml:space="preserve"> 00</v>
      </c>
      <c r="T1023" s="17" t="str">
        <f t="shared" si="494"/>
        <v xml:space="preserve">  00</v>
      </c>
      <c r="U1023" s="4">
        <f t="shared" si="487"/>
        <v>0</v>
      </c>
      <c r="V1023" s="17" t="str">
        <f t="shared" si="488"/>
        <v xml:space="preserve"> 0</v>
      </c>
      <c r="W1023" s="17" t="str">
        <f t="shared" si="495"/>
        <v xml:space="preserve">  0</v>
      </c>
      <c r="X1023" s="1" t="str">
        <f t="shared" si="489"/>
        <v>0 00000</v>
      </c>
      <c r="Y1023" s="1" t="str">
        <f t="shared" si="490"/>
        <v xml:space="preserve"> 0 00000</v>
      </c>
      <c r="Z1023" s="1" t="str">
        <f t="shared" si="496"/>
        <v xml:space="preserve">  0 00000</v>
      </c>
      <c r="AA1023" s="1" t="str">
        <f t="shared" si="497"/>
        <v xml:space="preserve"> 000</v>
      </c>
      <c r="AB1023" s="1" t="str">
        <f t="shared" si="491"/>
        <v xml:space="preserve">  000</v>
      </c>
      <c r="AC1023" s="1" t="str">
        <f t="shared" si="498"/>
        <v xml:space="preserve">   000</v>
      </c>
      <c r="AD1023" s="1" t="str">
        <f t="shared" si="499"/>
        <v xml:space="preserve"> </v>
      </c>
      <c r="AE1023" s="1" t="str">
        <f t="shared" si="492"/>
        <v xml:space="preserve">  </v>
      </c>
      <c r="AF1023" s="1" t="str">
        <f t="shared" si="500"/>
        <v xml:space="preserve">   </v>
      </c>
      <c r="AG1023" s="1" t="str">
        <f t="shared" si="473"/>
        <v xml:space="preserve">  00</v>
      </c>
      <c r="AH1023" s="1" t="str">
        <f t="shared" si="474"/>
        <v xml:space="preserve">  0</v>
      </c>
      <c r="AI1023" s="1" t="str">
        <f t="shared" si="475"/>
        <v xml:space="preserve">  </v>
      </c>
      <c r="AJ1023" s="1" t="str">
        <f t="shared" si="476"/>
        <v xml:space="preserve">   0</v>
      </c>
      <c r="AK1023" s="1" t="str">
        <f t="shared" si="477"/>
        <v xml:space="preserve">   00</v>
      </c>
      <c r="AL1023" s="1" t="str">
        <f t="shared" si="478"/>
        <v xml:space="preserve">   </v>
      </c>
      <c r="AM1023" s="1" t="str">
        <f t="shared" si="479"/>
        <v xml:space="preserve">    00</v>
      </c>
      <c r="AN1023" s="1" t="str">
        <f t="shared" si="493"/>
        <v xml:space="preserve">    0</v>
      </c>
      <c r="AO1023" s="1" t="str">
        <f t="shared" si="480"/>
        <v xml:space="preserve">    </v>
      </c>
      <c r="AP1023" s="1" t="str">
        <f t="shared" si="481"/>
        <v>0</v>
      </c>
      <c r="AQ1023" s="1">
        <f t="shared" si="482"/>
        <v>0</v>
      </c>
    </row>
    <row r="1024" spans="2:43" x14ac:dyDescent="0.2">
      <c r="C1024" s="140"/>
      <c r="L1024" s="47"/>
      <c r="M1024" s="47"/>
      <c r="N1024" s="115"/>
      <c r="P1024" s="113" t="str">
        <f t="shared" si="483"/>
        <v/>
      </c>
      <c r="Q1024" s="17" t="str">
        <f t="shared" si="484"/>
        <v xml:space="preserve"> </v>
      </c>
      <c r="R1024" s="17" t="str">
        <f t="shared" si="485"/>
        <v>00</v>
      </c>
      <c r="S1024" s="17" t="str">
        <f t="shared" si="486"/>
        <v xml:space="preserve"> 00</v>
      </c>
      <c r="T1024" s="17" t="str">
        <f t="shared" si="494"/>
        <v xml:space="preserve">  00</v>
      </c>
      <c r="U1024" s="4">
        <f t="shared" si="487"/>
        <v>0</v>
      </c>
      <c r="V1024" s="17" t="str">
        <f t="shared" si="488"/>
        <v xml:space="preserve"> 0</v>
      </c>
      <c r="W1024" s="17" t="str">
        <f t="shared" si="495"/>
        <v xml:space="preserve">  0</v>
      </c>
      <c r="X1024" s="1" t="str">
        <f t="shared" si="489"/>
        <v>0 00000</v>
      </c>
      <c r="Y1024" s="1" t="str">
        <f t="shared" si="490"/>
        <v xml:space="preserve"> 0 00000</v>
      </c>
      <c r="Z1024" s="1" t="str">
        <f t="shared" si="496"/>
        <v xml:space="preserve">  0 00000</v>
      </c>
      <c r="AA1024" s="1" t="str">
        <f t="shared" si="497"/>
        <v xml:space="preserve"> 000</v>
      </c>
      <c r="AB1024" s="1" t="str">
        <f t="shared" si="491"/>
        <v xml:space="preserve">  000</v>
      </c>
      <c r="AC1024" s="1" t="str">
        <f t="shared" si="498"/>
        <v xml:space="preserve">   000</v>
      </c>
      <c r="AD1024" s="1" t="str">
        <f t="shared" si="499"/>
        <v xml:space="preserve"> </v>
      </c>
      <c r="AE1024" s="1" t="str">
        <f t="shared" si="492"/>
        <v xml:space="preserve">  </v>
      </c>
      <c r="AF1024" s="1" t="str">
        <f t="shared" si="500"/>
        <v xml:space="preserve">   </v>
      </c>
      <c r="AG1024" s="1" t="str">
        <f t="shared" si="473"/>
        <v xml:space="preserve">  00</v>
      </c>
      <c r="AH1024" s="1" t="str">
        <f t="shared" si="474"/>
        <v xml:space="preserve">  0</v>
      </c>
      <c r="AI1024" s="1" t="str">
        <f t="shared" si="475"/>
        <v xml:space="preserve">  </v>
      </c>
      <c r="AJ1024" s="1" t="str">
        <f t="shared" si="476"/>
        <v xml:space="preserve">   0</v>
      </c>
      <c r="AK1024" s="1" t="str">
        <f t="shared" si="477"/>
        <v xml:space="preserve">   00</v>
      </c>
      <c r="AL1024" s="1" t="str">
        <f t="shared" si="478"/>
        <v xml:space="preserve">   </v>
      </c>
      <c r="AM1024" s="1" t="str">
        <f t="shared" si="479"/>
        <v xml:space="preserve">    00</v>
      </c>
      <c r="AN1024" s="1" t="str">
        <f t="shared" si="493"/>
        <v xml:space="preserve">    0</v>
      </c>
      <c r="AO1024" s="1" t="str">
        <f t="shared" si="480"/>
        <v xml:space="preserve">    </v>
      </c>
      <c r="AP1024" s="1" t="str">
        <f t="shared" si="481"/>
        <v>0</v>
      </c>
      <c r="AQ1024" s="1">
        <f t="shared" si="482"/>
        <v>0</v>
      </c>
    </row>
    <row r="1025" spans="3:43" x14ac:dyDescent="0.2">
      <c r="C1025" s="140"/>
      <c r="L1025" s="47"/>
      <c r="M1025" s="47"/>
      <c r="N1025" s="115"/>
      <c r="P1025" s="113" t="str">
        <f t="shared" si="483"/>
        <v/>
      </c>
      <c r="Q1025" s="17" t="str">
        <f t="shared" si="484"/>
        <v xml:space="preserve"> </v>
      </c>
      <c r="R1025" s="17" t="str">
        <f t="shared" si="485"/>
        <v>00</v>
      </c>
      <c r="S1025" s="17" t="str">
        <f t="shared" si="486"/>
        <v xml:space="preserve"> 00</v>
      </c>
      <c r="T1025" s="17" t="str">
        <f t="shared" si="494"/>
        <v xml:space="preserve">  00</v>
      </c>
      <c r="U1025" s="4">
        <f t="shared" si="487"/>
        <v>0</v>
      </c>
      <c r="V1025" s="17" t="str">
        <f t="shared" si="488"/>
        <v xml:space="preserve"> 0</v>
      </c>
      <c r="W1025" s="17" t="str">
        <f t="shared" si="495"/>
        <v xml:space="preserve">  0</v>
      </c>
      <c r="X1025" s="1" t="str">
        <f t="shared" si="489"/>
        <v>0 00000</v>
      </c>
      <c r="Y1025" s="1" t="str">
        <f t="shared" si="490"/>
        <v xml:space="preserve"> 0 00000</v>
      </c>
      <c r="Z1025" s="1" t="str">
        <f t="shared" si="496"/>
        <v xml:space="preserve">  0 00000</v>
      </c>
      <c r="AA1025" s="1" t="str">
        <f t="shared" si="497"/>
        <v xml:space="preserve"> 000</v>
      </c>
      <c r="AB1025" s="1" t="str">
        <f t="shared" si="491"/>
        <v xml:space="preserve">  000</v>
      </c>
      <c r="AC1025" s="1" t="str">
        <f t="shared" si="498"/>
        <v xml:space="preserve">   000</v>
      </c>
      <c r="AD1025" s="1" t="str">
        <f t="shared" si="499"/>
        <v xml:space="preserve"> </v>
      </c>
      <c r="AE1025" s="1" t="str">
        <f t="shared" si="492"/>
        <v xml:space="preserve">  </v>
      </c>
      <c r="AF1025" s="1" t="str">
        <f t="shared" si="500"/>
        <v xml:space="preserve">   </v>
      </c>
      <c r="AG1025" s="1" t="str">
        <f t="shared" si="473"/>
        <v xml:space="preserve">  00</v>
      </c>
      <c r="AH1025" s="1" t="str">
        <f t="shared" si="474"/>
        <v xml:space="preserve">  0</v>
      </c>
      <c r="AI1025" s="1" t="str">
        <f t="shared" si="475"/>
        <v xml:space="preserve">  </v>
      </c>
      <c r="AJ1025" s="1" t="str">
        <f t="shared" si="476"/>
        <v xml:space="preserve">   0</v>
      </c>
      <c r="AK1025" s="1" t="str">
        <f t="shared" si="477"/>
        <v xml:space="preserve">   00</v>
      </c>
      <c r="AL1025" s="1" t="str">
        <f t="shared" si="478"/>
        <v xml:space="preserve">   </v>
      </c>
      <c r="AM1025" s="1" t="str">
        <f t="shared" si="479"/>
        <v xml:space="preserve">    00</v>
      </c>
      <c r="AN1025" s="1" t="str">
        <f t="shared" si="493"/>
        <v xml:space="preserve">    0</v>
      </c>
      <c r="AO1025" s="1" t="str">
        <f t="shared" si="480"/>
        <v xml:space="preserve">    </v>
      </c>
      <c r="AP1025" s="1" t="str">
        <f t="shared" si="481"/>
        <v>0</v>
      </c>
      <c r="AQ1025" s="1">
        <f t="shared" si="482"/>
        <v>0</v>
      </c>
    </row>
    <row r="1026" spans="3:43" x14ac:dyDescent="0.2">
      <c r="C1026" s="140"/>
      <c r="L1026" s="47"/>
      <c r="M1026" s="47"/>
      <c r="N1026" s="115"/>
      <c r="P1026" s="113" t="str">
        <f t="shared" si="483"/>
        <v/>
      </c>
      <c r="Q1026" s="17" t="str">
        <f t="shared" si="484"/>
        <v xml:space="preserve"> </v>
      </c>
      <c r="R1026" s="17" t="str">
        <f t="shared" si="485"/>
        <v>00</v>
      </c>
      <c r="S1026" s="17" t="str">
        <f t="shared" si="486"/>
        <v xml:space="preserve"> 00</v>
      </c>
      <c r="T1026" s="17" t="str">
        <f t="shared" si="494"/>
        <v xml:space="preserve">  00</v>
      </c>
      <c r="U1026" s="4">
        <f t="shared" si="487"/>
        <v>0</v>
      </c>
      <c r="V1026" s="17" t="str">
        <f t="shared" si="488"/>
        <v xml:space="preserve"> 0</v>
      </c>
      <c r="W1026" s="17" t="str">
        <f t="shared" si="495"/>
        <v xml:space="preserve">  0</v>
      </c>
      <c r="X1026" s="1" t="str">
        <f t="shared" si="489"/>
        <v>0 00000</v>
      </c>
      <c r="Y1026" s="1" t="str">
        <f t="shared" si="490"/>
        <v xml:space="preserve"> 0 00000</v>
      </c>
      <c r="Z1026" s="1" t="str">
        <f t="shared" si="496"/>
        <v xml:space="preserve">  0 00000</v>
      </c>
      <c r="AA1026" s="1" t="str">
        <f t="shared" si="497"/>
        <v xml:space="preserve"> 000</v>
      </c>
      <c r="AB1026" s="1" t="str">
        <f t="shared" si="491"/>
        <v xml:space="preserve">  000</v>
      </c>
      <c r="AC1026" s="1" t="str">
        <f t="shared" si="498"/>
        <v xml:space="preserve">   000</v>
      </c>
      <c r="AD1026" s="1" t="str">
        <f t="shared" si="499"/>
        <v xml:space="preserve"> </v>
      </c>
      <c r="AE1026" s="1" t="str">
        <f t="shared" si="492"/>
        <v xml:space="preserve">  </v>
      </c>
      <c r="AF1026" s="1" t="str">
        <f t="shared" si="500"/>
        <v xml:space="preserve">   </v>
      </c>
      <c r="AG1026" s="1" t="str">
        <f t="shared" ref="AG1026:AG1089" si="501">E1026&amp;" "&amp;F1026&amp;G1026&amp;" "&amp;LEFT(H1026,1)&amp;"00"</f>
        <v xml:space="preserve">  00</v>
      </c>
      <c r="AH1026" s="1" t="str">
        <f t="shared" ref="AH1026:AH1089" si="502">E1026&amp;" "&amp;F1026&amp;G1026&amp;" "&amp;LEFT(H1026,2)&amp;"0"</f>
        <v xml:space="preserve">  0</v>
      </c>
      <c r="AI1026" s="1" t="str">
        <f t="shared" ref="AI1026:AI1089" si="503">E1026&amp;" "&amp;F1026&amp;G1026&amp;" "&amp;H1026</f>
        <v xml:space="preserve">  </v>
      </c>
      <c r="AJ1026" s="1" t="str">
        <f t="shared" ref="AJ1026:AJ1089" si="504">D1026&amp;" "&amp;AH1026</f>
        <v xml:space="preserve">   0</v>
      </c>
      <c r="AK1026" s="1" t="str">
        <f t="shared" ref="AK1026:AK1089" si="505">D1026&amp;" "&amp;AG1026</f>
        <v xml:space="preserve">   00</v>
      </c>
      <c r="AL1026" s="1" t="str">
        <f t="shared" ref="AL1026:AL1089" si="506">D1026&amp;" "&amp;AI1026</f>
        <v xml:space="preserve">   </v>
      </c>
      <c r="AM1026" s="1" t="str">
        <f t="shared" ref="AM1026:AM1089" si="507">Q1026&amp;" "&amp;AG1026</f>
        <v xml:space="preserve">    00</v>
      </c>
      <c r="AN1026" s="1" t="str">
        <f t="shared" si="493"/>
        <v xml:space="preserve">    0</v>
      </c>
      <c r="AO1026" s="1" t="str">
        <f t="shared" ref="AO1026:AO1089" si="508">Q1026&amp;" "&amp;AI1026</f>
        <v xml:space="preserve">    </v>
      </c>
      <c r="AP1026" s="1" t="str">
        <f t="shared" ref="AP1026:AP1089" si="509">LEFT(I1026,2)&amp;"0"</f>
        <v>0</v>
      </c>
      <c r="AQ1026" s="1">
        <f t="shared" ref="AQ1026:AQ1089" si="510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11">B1027&amp;C1027</f>
        <v/>
      </c>
      <c r="Q1027" s="17" t="str">
        <f t="shared" ref="Q1027:Q1090" si="512">P1027&amp;" "&amp;D1027</f>
        <v xml:space="preserve"> </v>
      </c>
      <c r="R1027" s="17" t="str">
        <f t="shared" ref="R1027:R1090" si="513">LEFT(E1027,2)&amp;"00"</f>
        <v>00</v>
      </c>
      <c r="S1027" s="17" t="str">
        <f t="shared" ref="S1027:S1090" si="514">D1027&amp;" "&amp;R1027</f>
        <v xml:space="preserve"> 00</v>
      </c>
      <c r="T1027" s="17" t="str">
        <f t="shared" si="494"/>
        <v xml:space="preserve">  00</v>
      </c>
      <c r="U1027" s="4">
        <f t="shared" ref="U1027:U1090" si="515">E1027</f>
        <v>0</v>
      </c>
      <c r="V1027" s="17" t="str">
        <f t="shared" ref="V1027:V1090" si="516">D1027&amp;" "&amp;U1027</f>
        <v xml:space="preserve"> 0</v>
      </c>
      <c r="W1027" s="17" t="str">
        <f t="shared" si="495"/>
        <v xml:space="preserve">  0</v>
      </c>
      <c r="X1027" s="1" t="str">
        <f t="shared" ref="X1027:X1090" si="517">U1027&amp;" "&amp;F1027&amp;"00000"</f>
        <v>0 00000</v>
      </c>
      <c r="Y1027" s="1" t="str">
        <f t="shared" ref="Y1027:Y1090" si="518">D1027&amp;" "&amp;X1027</f>
        <v xml:space="preserve"> 0 00000</v>
      </c>
      <c r="Z1027" s="1" t="str">
        <f t="shared" si="496"/>
        <v xml:space="preserve">  0 00000</v>
      </c>
      <c r="AA1027" s="1" t="str">
        <f t="shared" si="497"/>
        <v xml:space="preserve"> 000</v>
      </c>
      <c r="AB1027" s="1" t="str">
        <f t="shared" ref="AB1027:AB1090" si="519">D1027&amp;" "&amp;AA1027</f>
        <v xml:space="preserve">  000</v>
      </c>
      <c r="AC1027" s="1" t="str">
        <f t="shared" si="498"/>
        <v xml:space="preserve">   000</v>
      </c>
      <c r="AD1027" s="1" t="str">
        <f t="shared" si="499"/>
        <v xml:space="preserve"> </v>
      </c>
      <c r="AE1027" s="1" t="str">
        <f t="shared" ref="AE1027:AE1090" si="520">D1027&amp;" "&amp;AD1027</f>
        <v xml:space="preserve">  </v>
      </c>
      <c r="AF1027" s="1" t="str">
        <f t="shared" si="500"/>
        <v xml:space="preserve">   </v>
      </c>
      <c r="AG1027" s="1" t="str">
        <f t="shared" si="501"/>
        <v xml:space="preserve">  00</v>
      </c>
      <c r="AH1027" s="1" t="str">
        <f t="shared" si="502"/>
        <v xml:space="preserve">  0</v>
      </c>
      <c r="AI1027" s="1" t="str">
        <f t="shared" si="503"/>
        <v xml:space="preserve">  </v>
      </c>
      <c r="AJ1027" s="1" t="str">
        <f t="shared" si="504"/>
        <v xml:space="preserve">   0</v>
      </c>
      <c r="AK1027" s="1" t="str">
        <f t="shared" si="505"/>
        <v xml:space="preserve">   00</v>
      </c>
      <c r="AL1027" s="1" t="str">
        <f t="shared" si="506"/>
        <v xml:space="preserve">   </v>
      </c>
      <c r="AM1027" s="1" t="str">
        <f t="shared" si="507"/>
        <v xml:space="preserve">    00</v>
      </c>
      <c r="AN1027" s="1" t="str">
        <f t="shared" ref="AN1027:AN1090" si="521">Q1027&amp;" "&amp;AH1027</f>
        <v xml:space="preserve">    0</v>
      </c>
      <c r="AO1027" s="1" t="str">
        <f t="shared" si="508"/>
        <v xml:space="preserve">    </v>
      </c>
      <c r="AP1027" s="1" t="str">
        <f t="shared" si="509"/>
        <v>0</v>
      </c>
      <c r="AQ1027" s="1">
        <f t="shared" si="510"/>
        <v>0</v>
      </c>
    </row>
    <row r="1028" spans="3:43" x14ac:dyDescent="0.2">
      <c r="C1028" s="140"/>
      <c r="L1028" s="47"/>
      <c r="M1028" s="47"/>
      <c r="N1028" s="115"/>
      <c r="P1028" s="113" t="str">
        <f t="shared" si="511"/>
        <v/>
      </c>
      <c r="Q1028" s="17" t="str">
        <f t="shared" si="512"/>
        <v xml:space="preserve"> </v>
      </c>
      <c r="R1028" s="17" t="str">
        <f t="shared" si="513"/>
        <v>00</v>
      </c>
      <c r="S1028" s="17" t="str">
        <f t="shared" si="514"/>
        <v xml:space="preserve"> 00</v>
      </c>
      <c r="T1028" s="17" t="str">
        <f t="shared" si="494"/>
        <v xml:space="preserve">  00</v>
      </c>
      <c r="U1028" s="4">
        <f t="shared" si="515"/>
        <v>0</v>
      </c>
      <c r="V1028" s="17" t="str">
        <f t="shared" si="516"/>
        <v xml:space="preserve"> 0</v>
      </c>
      <c r="W1028" s="17" t="str">
        <f t="shared" si="495"/>
        <v xml:space="preserve">  0</v>
      </c>
      <c r="X1028" s="1" t="str">
        <f t="shared" si="517"/>
        <v>0 00000</v>
      </c>
      <c r="Y1028" s="1" t="str">
        <f t="shared" si="518"/>
        <v xml:space="preserve"> 0 00000</v>
      </c>
      <c r="Z1028" s="1" t="str">
        <f t="shared" si="496"/>
        <v xml:space="preserve">  0 00000</v>
      </c>
      <c r="AA1028" s="1" t="str">
        <f t="shared" si="497"/>
        <v xml:space="preserve"> 000</v>
      </c>
      <c r="AB1028" s="1" t="str">
        <f t="shared" si="519"/>
        <v xml:space="preserve">  000</v>
      </c>
      <c r="AC1028" s="1" t="str">
        <f t="shared" si="498"/>
        <v xml:space="preserve">   000</v>
      </c>
      <c r="AD1028" s="1" t="str">
        <f t="shared" si="499"/>
        <v xml:space="preserve"> </v>
      </c>
      <c r="AE1028" s="1" t="str">
        <f t="shared" si="520"/>
        <v xml:space="preserve">  </v>
      </c>
      <c r="AF1028" s="1" t="str">
        <f t="shared" si="500"/>
        <v xml:space="preserve">   </v>
      </c>
      <c r="AG1028" s="1" t="str">
        <f t="shared" si="501"/>
        <v xml:space="preserve">  00</v>
      </c>
      <c r="AH1028" s="1" t="str">
        <f t="shared" si="502"/>
        <v xml:space="preserve">  0</v>
      </c>
      <c r="AI1028" s="1" t="str">
        <f t="shared" si="503"/>
        <v xml:space="preserve">  </v>
      </c>
      <c r="AJ1028" s="1" t="str">
        <f t="shared" si="504"/>
        <v xml:space="preserve">   0</v>
      </c>
      <c r="AK1028" s="1" t="str">
        <f t="shared" si="505"/>
        <v xml:space="preserve">   00</v>
      </c>
      <c r="AL1028" s="1" t="str">
        <f t="shared" si="506"/>
        <v xml:space="preserve">   </v>
      </c>
      <c r="AM1028" s="1" t="str">
        <f t="shared" si="507"/>
        <v xml:space="preserve">    00</v>
      </c>
      <c r="AN1028" s="1" t="str">
        <f t="shared" si="521"/>
        <v xml:space="preserve">    0</v>
      </c>
      <c r="AO1028" s="1" t="str">
        <f t="shared" si="508"/>
        <v xml:space="preserve">    </v>
      </c>
      <c r="AP1028" s="1" t="str">
        <f t="shared" si="509"/>
        <v>0</v>
      </c>
      <c r="AQ1028" s="1">
        <f t="shared" si="510"/>
        <v>0</v>
      </c>
    </row>
    <row r="1029" spans="3:43" x14ac:dyDescent="0.2">
      <c r="C1029" s="140"/>
      <c r="L1029" s="47"/>
      <c r="M1029" s="47"/>
      <c r="N1029" s="115"/>
      <c r="P1029" s="113" t="str">
        <f t="shared" si="511"/>
        <v/>
      </c>
      <c r="Q1029" s="17" t="str">
        <f t="shared" si="512"/>
        <v xml:space="preserve"> </v>
      </c>
      <c r="R1029" s="17" t="str">
        <f t="shared" si="513"/>
        <v>00</v>
      </c>
      <c r="S1029" s="17" t="str">
        <f t="shared" si="514"/>
        <v xml:space="preserve"> 00</v>
      </c>
      <c r="T1029" s="17" t="str">
        <f t="shared" si="494"/>
        <v xml:space="preserve">  00</v>
      </c>
      <c r="U1029" s="4">
        <f t="shared" si="515"/>
        <v>0</v>
      </c>
      <c r="V1029" s="17" t="str">
        <f t="shared" si="516"/>
        <v xml:space="preserve"> 0</v>
      </c>
      <c r="W1029" s="17" t="str">
        <f t="shared" si="495"/>
        <v xml:space="preserve">  0</v>
      </c>
      <c r="X1029" s="1" t="str">
        <f t="shared" si="517"/>
        <v>0 00000</v>
      </c>
      <c r="Y1029" s="1" t="str">
        <f t="shared" si="518"/>
        <v xml:space="preserve"> 0 00000</v>
      </c>
      <c r="Z1029" s="1" t="str">
        <f t="shared" si="496"/>
        <v xml:space="preserve">  0 00000</v>
      </c>
      <c r="AA1029" s="1" t="str">
        <f t="shared" si="497"/>
        <v xml:space="preserve"> 000</v>
      </c>
      <c r="AB1029" s="1" t="str">
        <f t="shared" si="519"/>
        <v xml:space="preserve">  000</v>
      </c>
      <c r="AC1029" s="1" t="str">
        <f t="shared" si="498"/>
        <v xml:space="preserve">   000</v>
      </c>
      <c r="AD1029" s="1" t="str">
        <f t="shared" si="499"/>
        <v xml:space="preserve"> </v>
      </c>
      <c r="AE1029" s="1" t="str">
        <f t="shared" si="520"/>
        <v xml:space="preserve">  </v>
      </c>
      <c r="AF1029" s="1" t="str">
        <f t="shared" si="500"/>
        <v xml:space="preserve">   </v>
      </c>
      <c r="AG1029" s="1" t="str">
        <f t="shared" si="501"/>
        <v xml:space="preserve">  00</v>
      </c>
      <c r="AH1029" s="1" t="str">
        <f t="shared" si="502"/>
        <v xml:space="preserve">  0</v>
      </c>
      <c r="AI1029" s="1" t="str">
        <f t="shared" si="503"/>
        <v xml:space="preserve">  </v>
      </c>
      <c r="AJ1029" s="1" t="str">
        <f t="shared" si="504"/>
        <v xml:space="preserve">   0</v>
      </c>
      <c r="AK1029" s="1" t="str">
        <f t="shared" si="505"/>
        <v xml:space="preserve">   00</v>
      </c>
      <c r="AL1029" s="1" t="str">
        <f t="shared" si="506"/>
        <v xml:space="preserve">   </v>
      </c>
      <c r="AM1029" s="1" t="str">
        <f t="shared" si="507"/>
        <v xml:space="preserve">    00</v>
      </c>
      <c r="AN1029" s="1" t="str">
        <f t="shared" si="521"/>
        <v xml:space="preserve">    0</v>
      </c>
      <c r="AO1029" s="1" t="str">
        <f t="shared" si="508"/>
        <v xml:space="preserve">    </v>
      </c>
      <c r="AP1029" s="1" t="str">
        <f t="shared" si="509"/>
        <v>0</v>
      </c>
      <c r="AQ1029" s="1">
        <f t="shared" si="510"/>
        <v>0</v>
      </c>
    </row>
    <row r="1030" spans="3:43" x14ac:dyDescent="0.2">
      <c r="C1030" s="140"/>
      <c r="L1030" s="47"/>
      <c r="M1030" s="47"/>
      <c r="N1030" s="115"/>
      <c r="P1030" s="113" t="str">
        <f t="shared" si="511"/>
        <v/>
      </c>
      <c r="Q1030" s="17" t="str">
        <f t="shared" si="512"/>
        <v xml:space="preserve"> </v>
      </c>
      <c r="R1030" s="17" t="str">
        <f t="shared" si="513"/>
        <v>00</v>
      </c>
      <c r="S1030" s="17" t="str">
        <f t="shared" si="514"/>
        <v xml:space="preserve"> 00</v>
      </c>
      <c r="T1030" s="17" t="str">
        <f t="shared" si="494"/>
        <v xml:space="preserve">  00</v>
      </c>
      <c r="U1030" s="4">
        <f t="shared" si="515"/>
        <v>0</v>
      </c>
      <c r="V1030" s="17" t="str">
        <f t="shared" si="516"/>
        <v xml:space="preserve"> 0</v>
      </c>
      <c r="W1030" s="17" t="str">
        <f t="shared" si="495"/>
        <v xml:space="preserve">  0</v>
      </c>
      <c r="X1030" s="1" t="str">
        <f t="shared" si="517"/>
        <v>0 00000</v>
      </c>
      <c r="Y1030" s="1" t="str">
        <f t="shared" si="518"/>
        <v xml:space="preserve"> 0 00000</v>
      </c>
      <c r="Z1030" s="1" t="str">
        <f t="shared" si="496"/>
        <v xml:space="preserve">  0 00000</v>
      </c>
      <c r="AA1030" s="1" t="str">
        <f t="shared" si="497"/>
        <v xml:space="preserve"> 000</v>
      </c>
      <c r="AB1030" s="1" t="str">
        <f t="shared" si="519"/>
        <v xml:space="preserve">  000</v>
      </c>
      <c r="AC1030" s="1" t="str">
        <f t="shared" si="498"/>
        <v xml:space="preserve">   000</v>
      </c>
      <c r="AD1030" s="1" t="str">
        <f t="shared" si="499"/>
        <v xml:space="preserve"> </v>
      </c>
      <c r="AE1030" s="1" t="str">
        <f t="shared" si="520"/>
        <v xml:space="preserve">  </v>
      </c>
      <c r="AF1030" s="1" t="str">
        <f t="shared" si="500"/>
        <v xml:space="preserve">   </v>
      </c>
      <c r="AG1030" s="1" t="str">
        <f t="shared" si="501"/>
        <v xml:space="preserve">  00</v>
      </c>
      <c r="AH1030" s="1" t="str">
        <f t="shared" si="502"/>
        <v xml:space="preserve">  0</v>
      </c>
      <c r="AI1030" s="1" t="str">
        <f t="shared" si="503"/>
        <v xml:space="preserve">  </v>
      </c>
      <c r="AJ1030" s="1" t="str">
        <f t="shared" si="504"/>
        <v xml:space="preserve">   0</v>
      </c>
      <c r="AK1030" s="1" t="str">
        <f t="shared" si="505"/>
        <v xml:space="preserve">   00</v>
      </c>
      <c r="AL1030" s="1" t="str">
        <f t="shared" si="506"/>
        <v xml:space="preserve">   </v>
      </c>
      <c r="AM1030" s="1" t="str">
        <f t="shared" si="507"/>
        <v xml:space="preserve">    00</v>
      </c>
      <c r="AN1030" s="1" t="str">
        <f t="shared" si="521"/>
        <v xml:space="preserve">    0</v>
      </c>
      <c r="AO1030" s="1" t="str">
        <f t="shared" si="508"/>
        <v xml:space="preserve">    </v>
      </c>
      <c r="AP1030" s="1" t="str">
        <f t="shared" si="509"/>
        <v>0</v>
      </c>
      <c r="AQ1030" s="1">
        <f t="shared" si="510"/>
        <v>0</v>
      </c>
    </row>
    <row r="1031" spans="3:43" x14ac:dyDescent="0.2">
      <c r="C1031" s="140"/>
      <c r="L1031" s="47"/>
      <c r="M1031" s="47"/>
      <c r="N1031" s="115"/>
      <c r="P1031" s="113" t="str">
        <f t="shared" si="511"/>
        <v/>
      </c>
      <c r="Q1031" s="17" t="str">
        <f t="shared" si="512"/>
        <v xml:space="preserve"> </v>
      </c>
      <c r="R1031" s="17" t="str">
        <f t="shared" si="513"/>
        <v>00</v>
      </c>
      <c r="S1031" s="17" t="str">
        <f t="shared" si="514"/>
        <v xml:space="preserve"> 00</v>
      </c>
      <c r="T1031" s="17" t="str">
        <f t="shared" si="494"/>
        <v xml:space="preserve">  00</v>
      </c>
      <c r="U1031" s="4">
        <f t="shared" si="515"/>
        <v>0</v>
      </c>
      <c r="V1031" s="17" t="str">
        <f t="shared" si="516"/>
        <v xml:space="preserve"> 0</v>
      </c>
      <c r="W1031" s="17" t="str">
        <f t="shared" si="495"/>
        <v xml:space="preserve">  0</v>
      </c>
      <c r="X1031" s="1" t="str">
        <f t="shared" si="517"/>
        <v>0 00000</v>
      </c>
      <c r="Y1031" s="1" t="str">
        <f t="shared" si="518"/>
        <v xml:space="preserve"> 0 00000</v>
      </c>
      <c r="Z1031" s="1" t="str">
        <f t="shared" si="496"/>
        <v xml:space="preserve">  0 00000</v>
      </c>
      <c r="AA1031" s="1" t="str">
        <f t="shared" si="497"/>
        <v xml:space="preserve"> 000</v>
      </c>
      <c r="AB1031" s="1" t="str">
        <f t="shared" si="519"/>
        <v xml:space="preserve">  000</v>
      </c>
      <c r="AC1031" s="1" t="str">
        <f t="shared" si="498"/>
        <v xml:space="preserve">   000</v>
      </c>
      <c r="AD1031" s="1" t="str">
        <f t="shared" si="499"/>
        <v xml:space="preserve"> </v>
      </c>
      <c r="AE1031" s="1" t="str">
        <f t="shared" si="520"/>
        <v xml:space="preserve">  </v>
      </c>
      <c r="AF1031" s="1" t="str">
        <f t="shared" si="500"/>
        <v xml:space="preserve">   </v>
      </c>
      <c r="AG1031" s="1" t="str">
        <f t="shared" si="501"/>
        <v xml:space="preserve">  00</v>
      </c>
      <c r="AH1031" s="1" t="str">
        <f t="shared" si="502"/>
        <v xml:space="preserve">  0</v>
      </c>
      <c r="AI1031" s="1" t="str">
        <f t="shared" si="503"/>
        <v xml:space="preserve">  </v>
      </c>
      <c r="AJ1031" s="1" t="str">
        <f t="shared" si="504"/>
        <v xml:space="preserve">   0</v>
      </c>
      <c r="AK1031" s="1" t="str">
        <f t="shared" si="505"/>
        <v xml:space="preserve">   00</v>
      </c>
      <c r="AL1031" s="1" t="str">
        <f t="shared" si="506"/>
        <v xml:space="preserve">   </v>
      </c>
      <c r="AM1031" s="1" t="str">
        <f t="shared" si="507"/>
        <v xml:space="preserve">    00</v>
      </c>
      <c r="AN1031" s="1" t="str">
        <f t="shared" si="521"/>
        <v xml:space="preserve">    0</v>
      </c>
      <c r="AO1031" s="1" t="str">
        <f t="shared" si="508"/>
        <v xml:space="preserve">    </v>
      </c>
      <c r="AP1031" s="1" t="str">
        <f t="shared" si="509"/>
        <v>0</v>
      </c>
      <c r="AQ1031" s="1">
        <f t="shared" si="510"/>
        <v>0</v>
      </c>
    </row>
    <row r="1032" spans="3:43" x14ac:dyDescent="0.2">
      <c r="C1032" s="140"/>
      <c r="L1032" s="47"/>
      <c r="M1032" s="47"/>
      <c r="N1032" s="115"/>
      <c r="P1032" s="113" t="str">
        <f t="shared" si="511"/>
        <v/>
      </c>
      <c r="Q1032" s="17" t="str">
        <f t="shared" si="512"/>
        <v xml:space="preserve"> </v>
      </c>
      <c r="R1032" s="17" t="str">
        <f t="shared" si="513"/>
        <v>00</v>
      </c>
      <c r="S1032" s="17" t="str">
        <f t="shared" si="514"/>
        <v xml:space="preserve"> 00</v>
      </c>
      <c r="T1032" s="17" t="str">
        <f t="shared" si="494"/>
        <v xml:space="preserve">  00</v>
      </c>
      <c r="U1032" s="4">
        <f t="shared" si="515"/>
        <v>0</v>
      </c>
      <c r="V1032" s="17" t="str">
        <f t="shared" si="516"/>
        <v xml:space="preserve"> 0</v>
      </c>
      <c r="W1032" s="17" t="str">
        <f t="shared" si="495"/>
        <v xml:space="preserve">  0</v>
      </c>
      <c r="X1032" s="1" t="str">
        <f t="shared" si="517"/>
        <v>0 00000</v>
      </c>
      <c r="Y1032" s="1" t="str">
        <f t="shared" si="518"/>
        <v xml:space="preserve"> 0 00000</v>
      </c>
      <c r="Z1032" s="1" t="str">
        <f t="shared" si="496"/>
        <v xml:space="preserve">  0 00000</v>
      </c>
      <c r="AA1032" s="1" t="str">
        <f t="shared" si="497"/>
        <v xml:space="preserve"> 000</v>
      </c>
      <c r="AB1032" s="1" t="str">
        <f t="shared" si="519"/>
        <v xml:space="preserve">  000</v>
      </c>
      <c r="AC1032" s="1" t="str">
        <f t="shared" si="498"/>
        <v xml:space="preserve">   000</v>
      </c>
      <c r="AD1032" s="1" t="str">
        <f t="shared" si="499"/>
        <v xml:space="preserve"> </v>
      </c>
      <c r="AE1032" s="1" t="str">
        <f t="shared" si="520"/>
        <v xml:space="preserve">  </v>
      </c>
      <c r="AF1032" s="1" t="str">
        <f t="shared" si="500"/>
        <v xml:space="preserve">   </v>
      </c>
      <c r="AG1032" s="1" t="str">
        <f t="shared" si="501"/>
        <v xml:space="preserve">  00</v>
      </c>
      <c r="AH1032" s="1" t="str">
        <f t="shared" si="502"/>
        <v xml:space="preserve">  0</v>
      </c>
      <c r="AI1032" s="1" t="str">
        <f t="shared" si="503"/>
        <v xml:space="preserve">  </v>
      </c>
      <c r="AJ1032" s="1" t="str">
        <f t="shared" si="504"/>
        <v xml:space="preserve">   0</v>
      </c>
      <c r="AK1032" s="1" t="str">
        <f t="shared" si="505"/>
        <v xml:space="preserve">   00</v>
      </c>
      <c r="AL1032" s="1" t="str">
        <f t="shared" si="506"/>
        <v xml:space="preserve">   </v>
      </c>
      <c r="AM1032" s="1" t="str">
        <f t="shared" si="507"/>
        <v xml:space="preserve">    00</v>
      </c>
      <c r="AN1032" s="1" t="str">
        <f t="shared" si="521"/>
        <v xml:space="preserve">    0</v>
      </c>
      <c r="AO1032" s="1" t="str">
        <f t="shared" si="508"/>
        <v xml:space="preserve">    </v>
      </c>
      <c r="AP1032" s="1" t="str">
        <f t="shared" si="509"/>
        <v>0</v>
      </c>
      <c r="AQ1032" s="1">
        <f t="shared" si="510"/>
        <v>0</v>
      </c>
    </row>
    <row r="1033" spans="3:43" x14ac:dyDescent="0.2">
      <c r="C1033" s="140"/>
      <c r="L1033" s="47"/>
      <c r="M1033" s="47"/>
      <c r="N1033" s="115"/>
      <c r="P1033" s="113" t="str">
        <f t="shared" si="511"/>
        <v/>
      </c>
      <c r="Q1033" s="17" t="str">
        <f t="shared" si="512"/>
        <v xml:space="preserve"> </v>
      </c>
      <c r="R1033" s="17" t="str">
        <f t="shared" si="513"/>
        <v>00</v>
      </c>
      <c r="S1033" s="17" t="str">
        <f t="shared" si="514"/>
        <v xml:space="preserve"> 00</v>
      </c>
      <c r="T1033" s="17" t="str">
        <f t="shared" si="494"/>
        <v xml:space="preserve">  00</v>
      </c>
      <c r="U1033" s="4">
        <f t="shared" si="515"/>
        <v>0</v>
      </c>
      <c r="V1033" s="17" t="str">
        <f t="shared" si="516"/>
        <v xml:space="preserve"> 0</v>
      </c>
      <c r="W1033" s="17" t="str">
        <f t="shared" si="495"/>
        <v xml:space="preserve">  0</v>
      </c>
      <c r="X1033" s="1" t="str">
        <f t="shared" si="517"/>
        <v>0 00000</v>
      </c>
      <c r="Y1033" s="1" t="str">
        <f t="shared" si="518"/>
        <v xml:space="preserve"> 0 00000</v>
      </c>
      <c r="Z1033" s="1" t="str">
        <f t="shared" si="496"/>
        <v xml:space="preserve">  0 00000</v>
      </c>
      <c r="AA1033" s="1" t="str">
        <f t="shared" si="497"/>
        <v xml:space="preserve"> 000</v>
      </c>
      <c r="AB1033" s="1" t="str">
        <f t="shared" si="519"/>
        <v xml:space="preserve">  000</v>
      </c>
      <c r="AC1033" s="1" t="str">
        <f t="shared" si="498"/>
        <v xml:space="preserve">   000</v>
      </c>
      <c r="AD1033" s="1" t="str">
        <f t="shared" si="499"/>
        <v xml:space="preserve"> </v>
      </c>
      <c r="AE1033" s="1" t="str">
        <f t="shared" si="520"/>
        <v xml:space="preserve">  </v>
      </c>
      <c r="AF1033" s="1" t="str">
        <f t="shared" si="500"/>
        <v xml:space="preserve">   </v>
      </c>
      <c r="AG1033" s="1" t="str">
        <f t="shared" si="501"/>
        <v xml:space="preserve">  00</v>
      </c>
      <c r="AH1033" s="1" t="str">
        <f t="shared" si="502"/>
        <v xml:space="preserve">  0</v>
      </c>
      <c r="AI1033" s="1" t="str">
        <f t="shared" si="503"/>
        <v xml:space="preserve">  </v>
      </c>
      <c r="AJ1033" s="1" t="str">
        <f t="shared" si="504"/>
        <v xml:space="preserve">   0</v>
      </c>
      <c r="AK1033" s="1" t="str">
        <f t="shared" si="505"/>
        <v xml:space="preserve">   00</v>
      </c>
      <c r="AL1033" s="1" t="str">
        <f t="shared" si="506"/>
        <v xml:space="preserve">   </v>
      </c>
      <c r="AM1033" s="1" t="str">
        <f t="shared" si="507"/>
        <v xml:space="preserve">    00</v>
      </c>
      <c r="AN1033" s="1" t="str">
        <f t="shared" si="521"/>
        <v xml:space="preserve">    0</v>
      </c>
      <c r="AO1033" s="1" t="str">
        <f t="shared" si="508"/>
        <v xml:space="preserve">    </v>
      </c>
      <c r="AP1033" s="1" t="str">
        <f t="shared" si="509"/>
        <v>0</v>
      </c>
      <c r="AQ1033" s="1">
        <f t="shared" si="510"/>
        <v>0</v>
      </c>
    </row>
    <row r="1034" spans="3:43" x14ac:dyDescent="0.2">
      <c r="C1034" s="140"/>
      <c r="L1034" s="47"/>
      <c r="M1034" s="47"/>
      <c r="N1034" s="115"/>
      <c r="P1034" s="113" t="str">
        <f t="shared" si="511"/>
        <v/>
      </c>
      <c r="Q1034" s="17" t="str">
        <f t="shared" si="512"/>
        <v xml:space="preserve"> </v>
      </c>
      <c r="R1034" s="17" t="str">
        <f t="shared" si="513"/>
        <v>00</v>
      </c>
      <c r="S1034" s="17" t="str">
        <f t="shared" si="514"/>
        <v xml:space="preserve"> 00</v>
      </c>
      <c r="T1034" s="17" t="str">
        <f t="shared" si="494"/>
        <v xml:space="preserve">  00</v>
      </c>
      <c r="U1034" s="4">
        <f t="shared" si="515"/>
        <v>0</v>
      </c>
      <c r="V1034" s="17" t="str">
        <f t="shared" si="516"/>
        <v xml:space="preserve"> 0</v>
      </c>
      <c r="W1034" s="17" t="str">
        <f t="shared" si="495"/>
        <v xml:space="preserve">  0</v>
      </c>
      <c r="X1034" s="1" t="str">
        <f t="shared" si="517"/>
        <v>0 00000</v>
      </c>
      <c r="Y1034" s="1" t="str">
        <f t="shared" si="518"/>
        <v xml:space="preserve"> 0 00000</v>
      </c>
      <c r="Z1034" s="1" t="str">
        <f t="shared" si="496"/>
        <v xml:space="preserve">  0 00000</v>
      </c>
      <c r="AA1034" s="1" t="str">
        <f t="shared" si="497"/>
        <v xml:space="preserve"> 000</v>
      </c>
      <c r="AB1034" s="1" t="str">
        <f t="shared" si="519"/>
        <v xml:space="preserve">  000</v>
      </c>
      <c r="AC1034" s="1" t="str">
        <f t="shared" si="498"/>
        <v xml:space="preserve">   000</v>
      </c>
      <c r="AD1034" s="1" t="str">
        <f t="shared" si="499"/>
        <v xml:space="preserve"> </v>
      </c>
      <c r="AE1034" s="1" t="str">
        <f t="shared" si="520"/>
        <v xml:space="preserve">  </v>
      </c>
      <c r="AF1034" s="1" t="str">
        <f t="shared" si="500"/>
        <v xml:space="preserve">   </v>
      </c>
      <c r="AG1034" s="1" t="str">
        <f t="shared" si="501"/>
        <v xml:space="preserve">  00</v>
      </c>
      <c r="AH1034" s="1" t="str">
        <f t="shared" si="502"/>
        <v xml:space="preserve">  0</v>
      </c>
      <c r="AI1034" s="1" t="str">
        <f t="shared" si="503"/>
        <v xml:space="preserve">  </v>
      </c>
      <c r="AJ1034" s="1" t="str">
        <f t="shared" si="504"/>
        <v xml:space="preserve">   0</v>
      </c>
      <c r="AK1034" s="1" t="str">
        <f t="shared" si="505"/>
        <v xml:space="preserve">   00</v>
      </c>
      <c r="AL1034" s="1" t="str">
        <f t="shared" si="506"/>
        <v xml:space="preserve">   </v>
      </c>
      <c r="AM1034" s="1" t="str">
        <f t="shared" si="507"/>
        <v xml:space="preserve">    00</v>
      </c>
      <c r="AN1034" s="1" t="str">
        <f t="shared" si="521"/>
        <v xml:space="preserve">    0</v>
      </c>
      <c r="AO1034" s="1" t="str">
        <f t="shared" si="508"/>
        <v xml:space="preserve">    </v>
      </c>
      <c r="AP1034" s="1" t="str">
        <f t="shared" si="509"/>
        <v>0</v>
      </c>
      <c r="AQ1034" s="1">
        <f t="shared" si="510"/>
        <v>0</v>
      </c>
    </row>
    <row r="1035" spans="3:43" x14ac:dyDescent="0.2">
      <c r="C1035" s="140"/>
      <c r="L1035" s="47"/>
      <c r="M1035" s="47"/>
      <c r="N1035" s="115"/>
      <c r="P1035" s="113" t="str">
        <f t="shared" si="511"/>
        <v/>
      </c>
      <c r="Q1035" s="17" t="str">
        <f t="shared" si="512"/>
        <v xml:space="preserve"> </v>
      </c>
      <c r="R1035" s="17" t="str">
        <f t="shared" si="513"/>
        <v>00</v>
      </c>
      <c r="S1035" s="17" t="str">
        <f t="shared" si="514"/>
        <v xml:space="preserve"> 00</v>
      </c>
      <c r="T1035" s="17" t="str">
        <f t="shared" si="494"/>
        <v xml:space="preserve">  00</v>
      </c>
      <c r="U1035" s="4">
        <f t="shared" si="515"/>
        <v>0</v>
      </c>
      <c r="V1035" s="17" t="str">
        <f t="shared" si="516"/>
        <v xml:space="preserve"> 0</v>
      </c>
      <c r="W1035" s="17" t="str">
        <f t="shared" si="495"/>
        <v xml:space="preserve">  0</v>
      </c>
      <c r="X1035" s="1" t="str">
        <f t="shared" si="517"/>
        <v>0 00000</v>
      </c>
      <c r="Y1035" s="1" t="str">
        <f t="shared" si="518"/>
        <v xml:space="preserve"> 0 00000</v>
      </c>
      <c r="Z1035" s="1" t="str">
        <f t="shared" si="496"/>
        <v xml:space="preserve">  0 00000</v>
      </c>
      <c r="AA1035" s="1" t="str">
        <f t="shared" si="497"/>
        <v xml:space="preserve"> 000</v>
      </c>
      <c r="AB1035" s="1" t="str">
        <f t="shared" si="519"/>
        <v xml:space="preserve">  000</v>
      </c>
      <c r="AC1035" s="1" t="str">
        <f t="shared" si="498"/>
        <v xml:space="preserve">   000</v>
      </c>
      <c r="AD1035" s="1" t="str">
        <f t="shared" si="499"/>
        <v xml:space="preserve"> </v>
      </c>
      <c r="AE1035" s="1" t="str">
        <f t="shared" si="520"/>
        <v xml:space="preserve">  </v>
      </c>
      <c r="AF1035" s="1" t="str">
        <f t="shared" si="500"/>
        <v xml:space="preserve">   </v>
      </c>
      <c r="AG1035" s="1" t="str">
        <f t="shared" si="501"/>
        <v xml:space="preserve">  00</v>
      </c>
      <c r="AH1035" s="1" t="str">
        <f t="shared" si="502"/>
        <v xml:space="preserve">  0</v>
      </c>
      <c r="AI1035" s="1" t="str">
        <f t="shared" si="503"/>
        <v xml:space="preserve">  </v>
      </c>
      <c r="AJ1035" s="1" t="str">
        <f t="shared" si="504"/>
        <v xml:space="preserve">   0</v>
      </c>
      <c r="AK1035" s="1" t="str">
        <f t="shared" si="505"/>
        <v xml:space="preserve">   00</v>
      </c>
      <c r="AL1035" s="1" t="str">
        <f t="shared" si="506"/>
        <v xml:space="preserve">   </v>
      </c>
      <c r="AM1035" s="1" t="str">
        <f t="shared" si="507"/>
        <v xml:space="preserve">    00</v>
      </c>
      <c r="AN1035" s="1" t="str">
        <f t="shared" si="521"/>
        <v xml:space="preserve">    0</v>
      </c>
      <c r="AO1035" s="1" t="str">
        <f t="shared" si="508"/>
        <v xml:space="preserve">    </v>
      </c>
      <c r="AP1035" s="1" t="str">
        <f t="shared" si="509"/>
        <v>0</v>
      </c>
      <c r="AQ1035" s="1">
        <f t="shared" si="510"/>
        <v>0</v>
      </c>
    </row>
    <row r="1036" spans="3:43" x14ac:dyDescent="0.2">
      <c r="C1036" s="140"/>
      <c r="L1036" s="47"/>
      <c r="M1036" s="47"/>
      <c r="N1036" s="115"/>
      <c r="P1036" s="113" t="str">
        <f t="shared" si="511"/>
        <v/>
      </c>
      <c r="Q1036" s="17" t="str">
        <f t="shared" si="512"/>
        <v xml:space="preserve"> </v>
      </c>
      <c r="R1036" s="17" t="str">
        <f t="shared" si="513"/>
        <v>00</v>
      </c>
      <c r="S1036" s="17" t="str">
        <f t="shared" si="514"/>
        <v xml:space="preserve"> 00</v>
      </c>
      <c r="T1036" s="17" t="str">
        <f t="shared" si="494"/>
        <v xml:space="preserve">  00</v>
      </c>
      <c r="U1036" s="4">
        <f t="shared" si="515"/>
        <v>0</v>
      </c>
      <c r="V1036" s="17" t="str">
        <f t="shared" si="516"/>
        <v xml:space="preserve"> 0</v>
      </c>
      <c r="W1036" s="17" t="str">
        <f t="shared" si="495"/>
        <v xml:space="preserve">  0</v>
      </c>
      <c r="X1036" s="1" t="str">
        <f t="shared" si="517"/>
        <v>0 00000</v>
      </c>
      <c r="Y1036" s="1" t="str">
        <f t="shared" si="518"/>
        <v xml:space="preserve"> 0 00000</v>
      </c>
      <c r="Z1036" s="1" t="str">
        <f t="shared" si="496"/>
        <v xml:space="preserve">  0 00000</v>
      </c>
      <c r="AA1036" s="1" t="str">
        <f t="shared" si="497"/>
        <v xml:space="preserve"> 000</v>
      </c>
      <c r="AB1036" s="1" t="str">
        <f t="shared" si="519"/>
        <v xml:space="preserve">  000</v>
      </c>
      <c r="AC1036" s="1" t="str">
        <f t="shared" si="498"/>
        <v xml:space="preserve">   000</v>
      </c>
      <c r="AD1036" s="1" t="str">
        <f t="shared" si="499"/>
        <v xml:space="preserve"> </v>
      </c>
      <c r="AE1036" s="1" t="str">
        <f t="shared" si="520"/>
        <v xml:space="preserve">  </v>
      </c>
      <c r="AF1036" s="1" t="str">
        <f t="shared" si="500"/>
        <v xml:space="preserve">   </v>
      </c>
      <c r="AG1036" s="1" t="str">
        <f t="shared" si="501"/>
        <v xml:space="preserve">  00</v>
      </c>
      <c r="AH1036" s="1" t="str">
        <f t="shared" si="502"/>
        <v xml:space="preserve">  0</v>
      </c>
      <c r="AI1036" s="1" t="str">
        <f t="shared" si="503"/>
        <v xml:space="preserve">  </v>
      </c>
      <c r="AJ1036" s="1" t="str">
        <f t="shared" si="504"/>
        <v xml:space="preserve">   0</v>
      </c>
      <c r="AK1036" s="1" t="str">
        <f t="shared" si="505"/>
        <v xml:space="preserve">   00</v>
      </c>
      <c r="AL1036" s="1" t="str">
        <f t="shared" si="506"/>
        <v xml:space="preserve">   </v>
      </c>
      <c r="AM1036" s="1" t="str">
        <f t="shared" si="507"/>
        <v xml:space="preserve">    00</v>
      </c>
      <c r="AN1036" s="1" t="str">
        <f t="shared" si="521"/>
        <v xml:space="preserve">    0</v>
      </c>
      <c r="AO1036" s="1" t="str">
        <f t="shared" si="508"/>
        <v xml:space="preserve">    </v>
      </c>
      <c r="AP1036" s="1" t="str">
        <f t="shared" si="509"/>
        <v>0</v>
      </c>
      <c r="AQ1036" s="1">
        <f t="shared" si="510"/>
        <v>0</v>
      </c>
    </row>
    <row r="1037" spans="3:43" x14ac:dyDescent="0.2">
      <c r="C1037" s="140"/>
      <c r="L1037" s="47"/>
      <c r="M1037" s="47"/>
      <c r="N1037" s="115"/>
      <c r="P1037" s="113" t="str">
        <f t="shared" si="511"/>
        <v/>
      </c>
      <c r="Q1037" s="17" t="str">
        <f t="shared" si="512"/>
        <v xml:space="preserve"> </v>
      </c>
      <c r="R1037" s="17" t="str">
        <f t="shared" si="513"/>
        <v>00</v>
      </c>
      <c r="S1037" s="17" t="str">
        <f t="shared" si="514"/>
        <v xml:space="preserve"> 00</v>
      </c>
      <c r="T1037" s="17" t="str">
        <f t="shared" si="494"/>
        <v xml:space="preserve">  00</v>
      </c>
      <c r="U1037" s="4">
        <f t="shared" si="515"/>
        <v>0</v>
      </c>
      <c r="V1037" s="17" t="str">
        <f t="shared" si="516"/>
        <v xml:space="preserve"> 0</v>
      </c>
      <c r="W1037" s="17" t="str">
        <f t="shared" si="495"/>
        <v xml:space="preserve">  0</v>
      </c>
      <c r="X1037" s="1" t="str">
        <f t="shared" si="517"/>
        <v>0 00000</v>
      </c>
      <c r="Y1037" s="1" t="str">
        <f t="shared" si="518"/>
        <v xml:space="preserve"> 0 00000</v>
      </c>
      <c r="Z1037" s="1" t="str">
        <f t="shared" si="496"/>
        <v xml:space="preserve">  0 00000</v>
      </c>
      <c r="AA1037" s="1" t="str">
        <f t="shared" si="497"/>
        <v xml:space="preserve"> 000</v>
      </c>
      <c r="AB1037" s="1" t="str">
        <f t="shared" si="519"/>
        <v xml:space="preserve">  000</v>
      </c>
      <c r="AC1037" s="1" t="str">
        <f t="shared" si="498"/>
        <v xml:space="preserve">   000</v>
      </c>
      <c r="AD1037" s="1" t="str">
        <f t="shared" si="499"/>
        <v xml:space="preserve"> </v>
      </c>
      <c r="AE1037" s="1" t="str">
        <f t="shared" si="520"/>
        <v xml:space="preserve">  </v>
      </c>
      <c r="AF1037" s="1" t="str">
        <f t="shared" si="500"/>
        <v xml:space="preserve">   </v>
      </c>
      <c r="AG1037" s="1" t="str">
        <f t="shared" si="501"/>
        <v xml:space="preserve">  00</v>
      </c>
      <c r="AH1037" s="1" t="str">
        <f t="shared" si="502"/>
        <v xml:space="preserve">  0</v>
      </c>
      <c r="AI1037" s="1" t="str">
        <f t="shared" si="503"/>
        <v xml:space="preserve">  </v>
      </c>
      <c r="AJ1037" s="1" t="str">
        <f t="shared" si="504"/>
        <v xml:space="preserve">   0</v>
      </c>
      <c r="AK1037" s="1" t="str">
        <f t="shared" si="505"/>
        <v xml:space="preserve">   00</v>
      </c>
      <c r="AL1037" s="1" t="str">
        <f t="shared" si="506"/>
        <v xml:space="preserve">   </v>
      </c>
      <c r="AM1037" s="1" t="str">
        <f t="shared" si="507"/>
        <v xml:space="preserve">    00</v>
      </c>
      <c r="AN1037" s="1" t="str">
        <f t="shared" si="521"/>
        <v xml:space="preserve">    0</v>
      </c>
      <c r="AO1037" s="1" t="str">
        <f t="shared" si="508"/>
        <v xml:space="preserve">    </v>
      </c>
      <c r="AP1037" s="1" t="str">
        <f t="shared" si="509"/>
        <v>0</v>
      </c>
      <c r="AQ1037" s="1">
        <f t="shared" si="510"/>
        <v>0</v>
      </c>
    </row>
    <row r="1038" spans="3:43" x14ac:dyDescent="0.2">
      <c r="C1038" s="140"/>
      <c r="L1038" s="47"/>
      <c r="M1038" s="47"/>
      <c r="N1038" s="115"/>
      <c r="P1038" s="113" t="str">
        <f t="shared" si="511"/>
        <v/>
      </c>
      <c r="Q1038" s="17" t="str">
        <f t="shared" si="512"/>
        <v xml:space="preserve"> </v>
      </c>
      <c r="R1038" s="17" t="str">
        <f t="shared" si="513"/>
        <v>00</v>
      </c>
      <c r="S1038" s="17" t="str">
        <f t="shared" si="514"/>
        <v xml:space="preserve"> 00</v>
      </c>
      <c r="T1038" s="17" t="str">
        <f t="shared" si="494"/>
        <v xml:space="preserve">  00</v>
      </c>
      <c r="U1038" s="4">
        <f t="shared" si="515"/>
        <v>0</v>
      </c>
      <c r="V1038" s="17" t="str">
        <f t="shared" si="516"/>
        <v xml:space="preserve"> 0</v>
      </c>
      <c r="W1038" s="17" t="str">
        <f t="shared" si="495"/>
        <v xml:space="preserve">  0</v>
      </c>
      <c r="X1038" s="1" t="str">
        <f t="shared" si="517"/>
        <v>0 00000</v>
      </c>
      <c r="Y1038" s="1" t="str">
        <f t="shared" si="518"/>
        <v xml:space="preserve"> 0 00000</v>
      </c>
      <c r="Z1038" s="1" t="str">
        <f t="shared" si="496"/>
        <v xml:space="preserve">  0 00000</v>
      </c>
      <c r="AA1038" s="1" t="str">
        <f t="shared" si="497"/>
        <v xml:space="preserve"> 000</v>
      </c>
      <c r="AB1038" s="1" t="str">
        <f t="shared" si="519"/>
        <v xml:space="preserve">  000</v>
      </c>
      <c r="AC1038" s="1" t="str">
        <f t="shared" si="498"/>
        <v xml:space="preserve">   000</v>
      </c>
      <c r="AD1038" s="1" t="str">
        <f t="shared" si="499"/>
        <v xml:space="preserve"> </v>
      </c>
      <c r="AE1038" s="1" t="str">
        <f t="shared" si="520"/>
        <v xml:space="preserve">  </v>
      </c>
      <c r="AF1038" s="1" t="str">
        <f t="shared" si="500"/>
        <v xml:space="preserve">   </v>
      </c>
      <c r="AG1038" s="1" t="str">
        <f t="shared" si="501"/>
        <v xml:space="preserve">  00</v>
      </c>
      <c r="AH1038" s="1" t="str">
        <f t="shared" si="502"/>
        <v xml:space="preserve">  0</v>
      </c>
      <c r="AI1038" s="1" t="str">
        <f t="shared" si="503"/>
        <v xml:space="preserve">  </v>
      </c>
      <c r="AJ1038" s="1" t="str">
        <f t="shared" si="504"/>
        <v xml:space="preserve">   0</v>
      </c>
      <c r="AK1038" s="1" t="str">
        <f t="shared" si="505"/>
        <v xml:space="preserve">   00</v>
      </c>
      <c r="AL1038" s="1" t="str">
        <f t="shared" si="506"/>
        <v xml:space="preserve">   </v>
      </c>
      <c r="AM1038" s="1" t="str">
        <f t="shared" si="507"/>
        <v xml:space="preserve">    00</v>
      </c>
      <c r="AN1038" s="1" t="str">
        <f t="shared" si="521"/>
        <v xml:space="preserve">    0</v>
      </c>
      <c r="AO1038" s="1" t="str">
        <f t="shared" si="508"/>
        <v xml:space="preserve">    </v>
      </c>
      <c r="AP1038" s="1" t="str">
        <f t="shared" si="509"/>
        <v>0</v>
      </c>
      <c r="AQ1038" s="1">
        <f t="shared" si="510"/>
        <v>0</v>
      </c>
    </row>
    <row r="1039" spans="3:43" x14ac:dyDescent="0.2">
      <c r="C1039" s="140"/>
      <c r="L1039" s="47"/>
      <c r="M1039" s="47"/>
      <c r="N1039" s="115"/>
      <c r="P1039" s="113" t="str">
        <f t="shared" si="511"/>
        <v/>
      </c>
      <c r="Q1039" s="17" t="str">
        <f t="shared" si="512"/>
        <v xml:space="preserve"> </v>
      </c>
      <c r="R1039" s="17" t="str">
        <f t="shared" si="513"/>
        <v>00</v>
      </c>
      <c r="S1039" s="17" t="str">
        <f t="shared" si="514"/>
        <v xml:space="preserve"> 00</v>
      </c>
      <c r="T1039" s="17" t="str">
        <f t="shared" si="494"/>
        <v xml:space="preserve">  00</v>
      </c>
      <c r="U1039" s="4">
        <f t="shared" si="515"/>
        <v>0</v>
      </c>
      <c r="V1039" s="17" t="str">
        <f t="shared" si="516"/>
        <v xml:space="preserve"> 0</v>
      </c>
      <c r="W1039" s="17" t="str">
        <f t="shared" si="495"/>
        <v xml:space="preserve">  0</v>
      </c>
      <c r="X1039" s="1" t="str">
        <f t="shared" si="517"/>
        <v>0 00000</v>
      </c>
      <c r="Y1039" s="1" t="str">
        <f t="shared" si="518"/>
        <v xml:space="preserve"> 0 00000</v>
      </c>
      <c r="Z1039" s="1" t="str">
        <f t="shared" si="496"/>
        <v xml:space="preserve">  0 00000</v>
      </c>
      <c r="AA1039" s="1" t="str">
        <f t="shared" si="497"/>
        <v xml:space="preserve"> 000</v>
      </c>
      <c r="AB1039" s="1" t="str">
        <f t="shared" si="519"/>
        <v xml:space="preserve">  000</v>
      </c>
      <c r="AC1039" s="1" t="str">
        <f t="shared" si="498"/>
        <v xml:space="preserve">   000</v>
      </c>
      <c r="AD1039" s="1" t="str">
        <f t="shared" si="499"/>
        <v xml:space="preserve"> </v>
      </c>
      <c r="AE1039" s="1" t="str">
        <f t="shared" si="520"/>
        <v xml:space="preserve">  </v>
      </c>
      <c r="AF1039" s="1" t="str">
        <f t="shared" si="500"/>
        <v xml:space="preserve">   </v>
      </c>
      <c r="AG1039" s="1" t="str">
        <f t="shared" si="501"/>
        <v xml:space="preserve">  00</v>
      </c>
      <c r="AH1039" s="1" t="str">
        <f t="shared" si="502"/>
        <v xml:space="preserve">  0</v>
      </c>
      <c r="AI1039" s="1" t="str">
        <f t="shared" si="503"/>
        <v xml:space="preserve">  </v>
      </c>
      <c r="AJ1039" s="1" t="str">
        <f t="shared" si="504"/>
        <v xml:space="preserve">   0</v>
      </c>
      <c r="AK1039" s="1" t="str">
        <f t="shared" si="505"/>
        <v xml:space="preserve">   00</v>
      </c>
      <c r="AL1039" s="1" t="str">
        <f t="shared" si="506"/>
        <v xml:space="preserve">   </v>
      </c>
      <c r="AM1039" s="1" t="str">
        <f t="shared" si="507"/>
        <v xml:space="preserve">    00</v>
      </c>
      <c r="AN1039" s="1" t="str">
        <f t="shared" si="521"/>
        <v xml:space="preserve">    0</v>
      </c>
      <c r="AO1039" s="1" t="str">
        <f t="shared" si="508"/>
        <v xml:space="preserve">    </v>
      </c>
      <c r="AP1039" s="1" t="str">
        <f t="shared" si="509"/>
        <v>0</v>
      </c>
      <c r="AQ1039" s="1">
        <f t="shared" si="510"/>
        <v>0</v>
      </c>
    </row>
    <row r="1040" spans="3:43" x14ac:dyDescent="0.2">
      <c r="C1040" s="140"/>
      <c r="L1040" s="47"/>
      <c r="M1040" s="47"/>
      <c r="N1040" s="115"/>
      <c r="P1040" s="113" t="str">
        <f t="shared" si="511"/>
        <v/>
      </c>
      <c r="Q1040" s="17" t="str">
        <f t="shared" si="512"/>
        <v xml:space="preserve"> </v>
      </c>
      <c r="R1040" s="17" t="str">
        <f t="shared" si="513"/>
        <v>00</v>
      </c>
      <c r="S1040" s="17" t="str">
        <f t="shared" si="514"/>
        <v xml:space="preserve"> 00</v>
      </c>
      <c r="T1040" s="17" t="str">
        <f t="shared" si="494"/>
        <v xml:space="preserve">  00</v>
      </c>
      <c r="U1040" s="4">
        <f t="shared" si="515"/>
        <v>0</v>
      </c>
      <c r="V1040" s="17" t="str">
        <f t="shared" si="516"/>
        <v xml:space="preserve"> 0</v>
      </c>
      <c r="W1040" s="17" t="str">
        <f t="shared" si="495"/>
        <v xml:space="preserve">  0</v>
      </c>
      <c r="X1040" s="1" t="str">
        <f t="shared" si="517"/>
        <v>0 00000</v>
      </c>
      <c r="Y1040" s="1" t="str">
        <f t="shared" si="518"/>
        <v xml:space="preserve"> 0 00000</v>
      </c>
      <c r="Z1040" s="1" t="str">
        <f t="shared" si="496"/>
        <v xml:space="preserve">  0 00000</v>
      </c>
      <c r="AA1040" s="1" t="str">
        <f t="shared" si="497"/>
        <v xml:space="preserve"> 000</v>
      </c>
      <c r="AB1040" s="1" t="str">
        <f t="shared" si="519"/>
        <v xml:space="preserve">  000</v>
      </c>
      <c r="AC1040" s="1" t="str">
        <f t="shared" si="498"/>
        <v xml:space="preserve">   000</v>
      </c>
      <c r="AD1040" s="1" t="str">
        <f t="shared" si="499"/>
        <v xml:space="preserve"> </v>
      </c>
      <c r="AE1040" s="1" t="str">
        <f t="shared" si="520"/>
        <v xml:space="preserve">  </v>
      </c>
      <c r="AF1040" s="1" t="str">
        <f t="shared" si="500"/>
        <v xml:space="preserve">   </v>
      </c>
      <c r="AG1040" s="1" t="str">
        <f t="shared" si="501"/>
        <v xml:space="preserve">  00</v>
      </c>
      <c r="AH1040" s="1" t="str">
        <f t="shared" si="502"/>
        <v xml:space="preserve">  0</v>
      </c>
      <c r="AI1040" s="1" t="str">
        <f t="shared" si="503"/>
        <v xml:space="preserve">  </v>
      </c>
      <c r="AJ1040" s="1" t="str">
        <f t="shared" si="504"/>
        <v xml:space="preserve">   0</v>
      </c>
      <c r="AK1040" s="1" t="str">
        <f t="shared" si="505"/>
        <v xml:space="preserve">   00</v>
      </c>
      <c r="AL1040" s="1" t="str">
        <f t="shared" si="506"/>
        <v xml:space="preserve">   </v>
      </c>
      <c r="AM1040" s="1" t="str">
        <f t="shared" si="507"/>
        <v xml:space="preserve">    00</v>
      </c>
      <c r="AN1040" s="1" t="str">
        <f t="shared" si="521"/>
        <v xml:space="preserve">    0</v>
      </c>
      <c r="AO1040" s="1" t="str">
        <f t="shared" si="508"/>
        <v xml:space="preserve">    </v>
      </c>
      <c r="AP1040" s="1" t="str">
        <f t="shared" si="509"/>
        <v>0</v>
      </c>
      <c r="AQ1040" s="1">
        <f t="shared" si="510"/>
        <v>0</v>
      </c>
    </row>
    <row r="1041" spans="3:43" x14ac:dyDescent="0.2">
      <c r="C1041" s="140"/>
      <c r="L1041" s="47"/>
      <c r="M1041" s="47"/>
      <c r="N1041" s="115"/>
      <c r="P1041" s="113" t="str">
        <f t="shared" si="511"/>
        <v/>
      </c>
      <c r="Q1041" s="17" t="str">
        <f t="shared" si="512"/>
        <v xml:space="preserve"> </v>
      </c>
      <c r="R1041" s="17" t="str">
        <f t="shared" si="513"/>
        <v>00</v>
      </c>
      <c r="S1041" s="17" t="str">
        <f t="shared" si="514"/>
        <v xml:space="preserve"> 00</v>
      </c>
      <c r="T1041" s="17" t="str">
        <f t="shared" si="494"/>
        <v xml:space="preserve">  00</v>
      </c>
      <c r="U1041" s="4">
        <f t="shared" si="515"/>
        <v>0</v>
      </c>
      <c r="V1041" s="17" t="str">
        <f t="shared" si="516"/>
        <v xml:space="preserve"> 0</v>
      </c>
      <c r="W1041" s="17" t="str">
        <f t="shared" si="495"/>
        <v xml:space="preserve">  0</v>
      </c>
      <c r="X1041" s="1" t="str">
        <f t="shared" si="517"/>
        <v>0 00000</v>
      </c>
      <c r="Y1041" s="1" t="str">
        <f t="shared" si="518"/>
        <v xml:space="preserve"> 0 00000</v>
      </c>
      <c r="Z1041" s="1" t="str">
        <f t="shared" si="496"/>
        <v xml:space="preserve">  0 00000</v>
      </c>
      <c r="AA1041" s="1" t="str">
        <f t="shared" si="497"/>
        <v xml:space="preserve"> 000</v>
      </c>
      <c r="AB1041" s="1" t="str">
        <f t="shared" si="519"/>
        <v xml:space="preserve">  000</v>
      </c>
      <c r="AC1041" s="1" t="str">
        <f t="shared" si="498"/>
        <v xml:space="preserve">   000</v>
      </c>
      <c r="AD1041" s="1" t="str">
        <f t="shared" si="499"/>
        <v xml:space="preserve"> </v>
      </c>
      <c r="AE1041" s="1" t="str">
        <f t="shared" si="520"/>
        <v xml:space="preserve">  </v>
      </c>
      <c r="AF1041" s="1" t="str">
        <f t="shared" si="500"/>
        <v xml:space="preserve">   </v>
      </c>
      <c r="AG1041" s="1" t="str">
        <f t="shared" si="501"/>
        <v xml:space="preserve">  00</v>
      </c>
      <c r="AH1041" s="1" t="str">
        <f t="shared" si="502"/>
        <v xml:space="preserve">  0</v>
      </c>
      <c r="AI1041" s="1" t="str">
        <f t="shared" si="503"/>
        <v xml:space="preserve">  </v>
      </c>
      <c r="AJ1041" s="1" t="str">
        <f t="shared" si="504"/>
        <v xml:space="preserve">   0</v>
      </c>
      <c r="AK1041" s="1" t="str">
        <f t="shared" si="505"/>
        <v xml:space="preserve">   00</v>
      </c>
      <c r="AL1041" s="1" t="str">
        <f t="shared" si="506"/>
        <v xml:space="preserve">   </v>
      </c>
      <c r="AM1041" s="1" t="str">
        <f t="shared" si="507"/>
        <v xml:space="preserve">    00</v>
      </c>
      <c r="AN1041" s="1" t="str">
        <f t="shared" si="521"/>
        <v xml:space="preserve">    0</v>
      </c>
      <c r="AO1041" s="1" t="str">
        <f t="shared" si="508"/>
        <v xml:space="preserve">    </v>
      </c>
      <c r="AP1041" s="1" t="str">
        <f t="shared" si="509"/>
        <v>0</v>
      </c>
      <c r="AQ1041" s="1">
        <f t="shared" si="510"/>
        <v>0</v>
      </c>
    </row>
    <row r="1042" spans="3:43" x14ac:dyDescent="0.2">
      <c r="C1042" s="140"/>
      <c r="L1042" s="47"/>
      <c r="M1042" s="47"/>
      <c r="N1042" s="115"/>
      <c r="P1042" s="113" t="str">
        <f t="shared" si="511"/>
        <v/>
      </c>
      <c r="Q1042" s="17" t="str">
        <f t="shared" si="512"/>
        <v xml:space="preserve"> </v>
      </c>
      <c r="R1042" s="17" t="str">
        <f t="shared" si="513"/>
        <v>00</v>
      </c>
      <c r="S1042" s="17" t="str">
        <f t="shared" si="514"/>
        <v xml:space="preserve"> 00</v>
      </c>
      <c r="T1042" s="17" t="str">
        <f t="shared" si="494"/>
        <v xml:space="preserve">  00</v>
      </c>
      <c r="U1042" s="4">
        <f t="shared" si="515"/>
        <v>0</v>
      </c>
      <c r="V1042" s="17" t="str">
        <f t="shared" si="516"/>
        <v xml:space="preserve"> 0</v>
      </c>
      <c r="W1042" s="17" t="str">
        <f t="shared" si="495"/>
        <v xml:space="preserve">  0</v>
      </c>
      <c r="X1042" s="1" t="str">
        <f t="shared" si="517"/>
        <v>0 00000</v>
      </c>
      <c r="Y1042" s="1" t="str">
        <f t="shared" si="518"/>
        <v xml:space="preserve"> 0 00000</v>
      </c>
      <c r="Z1042" s="1" t="str">
        <f t="shared" si="496"/>
        <v xml:space="preserve">  0 00000</v>
      </c>
      <c r="AA1042" s="1" t="str">
        <f t="shared" si="497"/>
        <v xml:space="preserve"> 000</v>
      </c>
      <c r="AB1042" s="1" t="str">
        <f t="shared" si="519"/>
        <v xml:space="preserve">  000</v>
      </c>
      <c r="AC1042" s="1" t="str">
        <f t="shared" si="498"/>
        <v xml:space="preserve">   000</v>
      </c>
      <c r="AD1042" s="1" t="str">
        <f t="shared" si="499"/>
        <v xml:space="preserve"> </v>
      </c>
      <c r="AE1042" s="1" t="str">
        <f t="shared" si="520"/>
        <v xml:space="preserve">  </v>
      </c>
      <c r="AF1042" s="1" t="str">
        <f t="shared" si="500"/>
        <v xml:space="preserve">   </v>
      </c>
      <c r="AG1042" s="1" t="str">
        <f t="shared" si="501"/>
        <v xml:space="preserve">  00</v>
      </c>
      <c r="AH1042" s="1" t="str">
        <f t="shared" si="502"/>
        <v xml:space="preserve">  0</v>
      </c>
      <c r="AI1042" s="1" t="str">
        <f t="shared" si="503"/>
        <v xml:space="preserve">  </v>
      </c>
      <c r="AJ1042" s="1" t="str">
        <f t="shared" si="504"/>
        <v xml:space="preserve">   0</v>
      </c>
      <c r="AK1042" s="1" t="str">
        <f t="shared" si="505"/>
        <v xml:space="preserve">   00</v>
      </c>
      <c r="AL1042" s="1" t="str">
        <f t="shared" si="506"/>
        <v xml:space="preserve">   </v>
      </c>
      <c r="AM1042" s="1" t="str">
        <f t="shared" si="507"/>
        <v xml:space="preserve">    00</v>
      </c>
      <c r="AN1042" s="1" t="str">
        <f t="shared" si="521"/>
        <v xml:space="preserve">    0</v>
      </c>
      <c r="AO1042" s="1" t="str">
        <f t="shared" si="508"/>
        <v xml:space="preserve">    </v>
      </c>
      <c r="AP1042" s="1" t="str">
        <f t="shared" si="509"/>
        <v>0</v>
      </c>
      <c r="AQ1042" s="1">
        <f t="shared" si="510"/>
        <v>0</v>
      </c>
    </row>
    <row r="1043" spans="3:43" x14ac:dyDescent="0.2">
      <c r="C1043" s="140"/>
      <c r="L1043" s="47"/>
      <c r="M1043" s="47"/>
      <c r="N1043" s="115"/>
      <c r="P1043" s="113" t="str">
        <f t="shared" si="511"/>
        <v/>
      </c>
      <c r="Q1043" s="17" t="str">
        <f t="shared" si="512"/>
        <v xml:space="preserve"> </v>
      </c>
      <c r="R1043" s="17" t="str">
        <f t="shared" si="513"/>
        <v>00</v>
      </c>
      <c r="S1043" s="17" t="str">
        <f t="shared" si="514"/>
        <v xml:space="preserve"> 00</v>
      </c>
      <c r="T1043" s="17" t="str">
        <f t="shared" si="494"/>
        <v xml:space="preserve">  00</v>
      </c>
      <c r="U1043" s="4">
        <f t="shared" si="515"/>
        <v>0</v>
      </c>
      <c r="V1043" s="17" t="str">
        <f t="shared" si="516"/>
        <v xml:space="preserve"> 0</v>
      </c>
      <c r="W1043" s="17" t="str">
        <f t="shared" si="495"/>
        <v xml:space="preserve">  0</v>
      </c>
      <c r="X1043" s="1" t="str">
        <f t="shared" si="517"/>
        <v>0 00000</v>
      </c>
      <c r="Y1043" s="1" t="str">
        <f t="shared" si="518"/>
        <v xml:space="preserve"> 0 00000</v>
      </c>
      <c r="Z1043" s="1" t="str">
        <f t="shared" si="496"/>
        <v xml:space="preserve">  0 00000</v>
      </c>
      <c r="AA1043" s="1" t="str">
        <f t="shared" si="497"/>
        <v xml:space="preserve"> 000</v>
      </c>
      <c r="AB1043" s="1" t="str">
        <f t="shared" si="519"/>
        <v xml:space="preserve">  000</v>
      </c>
      <c r="AC1043" s="1" t="str">
        <f t="shared" si="498"/>
        <v xml:space="preserve">   000</v>
      </c>
      <c r="AD1043" s="1" t="str">
        <f t="shared" si="499"/>
        <v xml:space="preserve"> </v>
      </c>
      <c r="AE1043" s="1" t="str">
        <f t="shared" si="520"/>
        <v xml:space="preserve">  </v>
      </c>
      <c r="AF1043" s="1" t="str">
        <f t="shared" si="500"/>
        <v xml:space="preserve">   </v>
      </c>
      <c r="AG1043" s="1" t="str">
        <f t="shared" si="501"/>
        <v xml:space="preserve">  00</v>
      </c>
      <c r="AH1043" s="1" t="str">
        <f t="shared" si="502"/>
        <v xml:space="preserve">  0</v>
      </c>
      <c r="AI1043" s="1" t="str">
        <f t="shared" si="503"/>
        <v xml:space="preserve">  </v>
      </c>
      <c r="AJ1043" s="1" t="str">
        <f t="shared" si="504"/>
        <v xml:space="preserve">   0</v>
      </c>
      <c r="AK1043" s="1" t="str">
        <f t="shared" si="505"/>
        <v xml:space="preserve">   00</v>
      </c>
      <c r="AL1043" s="1" t="str">
        <f t="shared" si="506"/>
        <v xml:space="preserve">   </v>
      </c>
      <c r="AM1043" s="1" t="str">
        <f t="shared" si="507"/>
        <v xml:space="preserve">    00</v>
      </c>
      <c r="AN1043" s="1" t="str">
        <f t="shared" si="521"/>
        <v xml:space="preserve">    0</v>
      </c>
      <c r="AO1043" s="1" t="str">
        <f t="shared" si="508"/>
        <v xml:space="preserve">    </v>
      </c>
      <c r="AP1043" s="1" t="str">
        <f t="shared" si="509"/>
        <v>0</v>
      </c>
      <c r="AQ1043" s="1">
        <f t="shared" si="510"/>
        <v>0</v>
      </c>
    </row>
    <row r="1044" spans="3:43" x14ac:dyDescent="0.2">
      <c r="C1044" s="140"/>
      <c r="L1044" s="47"/>
      <c r="M1044" s="47"/>
      <c r="N1044" s="115"/>
      <c r="P1044" s="113" t="str">
        <f t="shared" si="511"/>
        <v/>
      </c>
      <c r="Q1044" s="17" t="str">
        <f t="shared" si="512"/>
        <v xml:space="preserve"> </v>
      </c>
      <c r="R1044" s="17" t="str">
        <f t="shared" si="513"/>
        <v>00</v>
      </c>
      <c r="S1044" s="17" t="str">
        <f t="shared" si="514"/>
        <v xml:space="preserve"> 00</v>
      </c>
      <c r="T1044" s="17" t="str">
        <f t="shared" si="494"/>
        <v xml:space="preserve">  00</v>
      </c>
      <c r="U1044" s="4">
        <f t="shared" si="515"/>
        <v>0</v>
      </c>
      <c r="V1044" s="17" t="str">
        <f t="shared" si="516"/>
        <v xml:space="preserve"> 0</v>
      </c>
      <c r="W1044" s="17" t="str">
        <f t="shared" si="495"/>
        <v xml:space="preserve">  0</v>
      </c>
      <c r="X1044" s="1" t="str">
        <f t="shared" si="517"/>
        <v>0 00000</v>
      </c>
      <c r="Y1044" s="1" t="str">
        <f t="shared" si="518"/>
        <v xml:space="preserve"> 0 00000</v>
      </c>
      <c r="Z1044" s="1" t="str">
        <f t="shared" si="496"/>
        <v xml:space="preserve">  0 00000</v>
      </c>
      <c r="AA1044" s="1" t="str">
        <f t="shared" si="497"/>
        <v xml:space="preserve"> 000</v>
      </c>
      <c r="AB1044" s="1" t="str">
        <f t="shared" si="519"/>
        <v xml:space="preserve">  000</v>
      </c>
      <c r="AC1044" s="1" t="str">
        <f t="shared" si="498"/>
        <v xml:space="preserve">   000</v>
      </c>
      <c r="AD1044" s="1" t="str">
        <f t="shared" si="499"/>
        <v xml:space="preserve"> </v>
      </c>
      <c r="AE1044" s="1" t="str">
        <f t="shared" si="520"/>
        <v xml:space="preserve">  </v>
      </c>
      <c r="AF1044" s="1" t="str">
        <f t="shared" si="500"/>
        <v xml:space="preserve">   </v>
      </c>
      <c r="AG1044" s="1" t="str">
        <f t="shared" si="501"/>
        <v xml:space="preserve">  00</v>
      </c>
      <c r="AH1044" s="1" t="str">
        <f t="shared" si="502"/>
        <v xml:space="preserve">  0</v>
      </c>
      <c r="AI1044" s="1" t="str">
        <f t="shared" si="503"/>
        <v xml:space="preserve">  </v>
      </c>
      <c r="AJ1044" s="1" t="str">
        <f t="shared" si="504"/>
        <v xml:space="preserve">   0</v>
      </c>
      <c r="AK1044" s="1" t="str">
        <f t="shared" si="505"/>
        <v xml:space="preserve">   00</v>
      </c>
      <c r="AL1044" s="1" t="str">
        <f t="shared" si="506"/>
        <v xml:space="preserve">   </v>
      </c>
      <c r="AM1044" s="1" t="str">
        <f t="shared" si="507"/>
        <v xml:space="preserve">    00</v>
      </c>
      <c r="AN1044" s="1" t="str">
        <f t="shared" si="521"/>
        <v xml:space="preserve">    0</v>
      </c>
      <c r="AO1044" s="1" t="str">
        <f t="shared" si="508"/>
        <v xml:space="preserve">    </v>
      </c>
      <c r="AP1044" s="1" t="str">
        <f t="shared" si="509"/>
        <v>0</v>
      </c>
      <c r="AQ1044" s="1">
        <f t="shared" si="510"/>
        <v>0</v>
      </c>
    </row>
    <row r="1045" spans="3:43" x14ac:dyDescent="0.2">
      <c r="C1045" s="140"/>
      <c r="L1045" s="47"/>
      <c r="M1045" s="47"/>
      <c r="N1045" s="115"/>
      <c r="P1045" s="113" t="str">
        <f t="shared" si="511"/>
        <v/>
      </c>
      <c r="Q1045" s="17" t="str">
        <f t="shared" si="512"/>
        <v xml:space="preserve"> </v>
      </c>
      <c r="R1045" s="17" t="str">
        <f t="shared" si="513"/>
        <v>00</v>
      </c>
      <c r="S1045" s="17" t="str">
        <f t="shared" si="514"/>
        <v xml:space="preserve"> 00</v>
      </c>
      <c r="T1045" s="17" t="str">
        <f t="shared" si="494"/>
        <v xml:space="preserve">  00</v>
      </c>
      <c r="U1045" s="4">
        <f t="shared" si="515"/>
        <v>0</v>
      </c>
      <c r="V1045" s="17" t="str">
        <f t="shared" si="516"/>
        <v xml:space="preserve"> 0</v>
      </c>
      <c r="W1045" s="17" t="str">
        <f t="shared" si="495"/>
        <v xml:space="preserve">  0</v>
      </c>
      <c r="X1045" s="1" t="str">
        <f t="shared" si="517"/>
        <v>0 00000</v>
      </c>
      <c r="Y1045" s="1" t="str">
        <f t="shared" si="518"/>
        <v xml:space="preserve"> 0 00000</v>
      </c>
      <c r="Z1045" s="1" t="str">
        <f t="shared" si="496"/>
        <v xml:space="preserve">  0 00000</v>
      </c>
      <c r="AA1045" s="1" t="str">
        <f t="shared" si="497"/>
        <v xml:space="preserve"> 000</v>
      </c>
      <c r="AB1045" s="1" t="str">
        <f t="shared" si="519"/>
        <v xml:space="preserve">  000</v>
      </c>
      <c r="AC1045" s="1" t="str">
        <f t="shared" si="498"/>
        <v xml:space="preserve">   000</v>
      </c>
      <c r="AD1045" s="1" t="str">
        <f t="shared" si="499"/>
        <v xml:space="preserve"> </v>
      </c>
      <c r="AE1045" s="1" t="str">
        <f t="shared" si="520"/>
        <v xml:space="preserve">  </v>
      </c>
      <c r="AF1045" s="1" t="str">
        <f t="shared" si="500"/>
        <v xml:space="preserve">   </v>
      </c>
      <c r="AG1045" s="1" t="str">
        <f t="shared" si="501"/>
        <v xml:space="preserve">  00</v>
      </c>
      <c r="AH1045" s="1" t="str">
        <f t="shared" si="502"/>
        <v xml:space="preserve">  0</v>
      </c>
      <c r="AI1045" s="1" t="str">
        <f t="shared" si="503"/>
        <v xml:space="preserve">  </v>
      </c>
      <c r="AJ1045" s="1" t="str">
        <f t="shared" si="504"/>
        <v xml:space="preserve">   0</v>
      </c>
      <c r="AK1045" s="1" t="str">
        <f t="shared" si="505"/>
        <v xml:space="preserve">   00</v>
      </c>
      <c r="AL1045" s="1" t="str">
        <f t="shared" si="506"/>
        <v xml:space="preserve">   </v>
      </c>
      <c r="AM1045" s="1" t="str">
        <f t="shared" si="507"/>
        <v xml:space="preserve">    00</v>
      </c>
      <c r="AN1045" s="1" t="str">
        <f t="shared" si="521"/>
        <v xml:space="preserve">    0</v>
      </c>
      <c r="AO1045" s="1" t="str">
        <f t="shared" si="508"/>
        <v xml:space="preserve">    </v>
      </c>
      <c r="AP1045" s="1" t="str">
        <f t="shared" si="509"/>
        <v>0</v>
      </c>
      <c r="AQ1045" s="1">
        <f t="shared" si="510"/>
        <v>0</v>
      </c>
    </row>
    <row r="1046" spans="3:43" x14ac:dyDescent="0.2">
      <c r="C1046" s="140"/>
      <c r="L1046" s="47"/>
      <c r="M1046" s="47"/>
      <c r="N1046" s="115"/>
      <c r="P1046" s="113" t="str">
        <f t="shared" si="511"/>
        <v/>
      </c>
      <c r="Q1046" s="17" t="str">
        <f t="shared" si="512"/>
        <v xml:space="preserve"> </v>
      </c>
      <c r="R1046" s="17" t="str">
        <f t="shared" si="513"/>
        <v>00</v>
      </c>
      <c r="S1046" s="17" t="str">
        <f t="shared" si="514"/>
        <v xml:space="preserve"> 00</v>
      </c>
      <c r="T1046" s="17" t="str">
        <f t="shared" si="494"/>
        <v xml:space="preserve">  00</v>
      </c>
      <c r="U1046" s="4">
        <f t="shared" si="515"/>
        <v>0</v>
      </c>
      <c r="V1046" s="17" t="str">
        <f t="shared" si="516"/>
        <v xml:space="preserve"> 0</v>
      </c>
      <c r="W1046" s="17" t="str">
        <f t="shared" si="495"/>
        <v xml:space="preserve">  0</v>
      </c>
      <c r="X1046" s="1" t="str">
        <f t="shared" si="517"/>
        <v>0 00000</v>
      </c>
      <c r="Y1046" s="1" t="str">
        <f t="shared" si="518"/>
        <v xml:space="preserve"> 0 00000</v>
      </c>
      <c r="Z1046" s="1" t="str">
        <f t="shared" si="496"/>
        <v xml:space="preserve">  0 00000</v>
      </c>
      <c r="AA1046" s="1" t="str">
        <f t="shared" si="497"/>
        <v xml:space="preserve"> 000</v>
      </c>
      <c r="AB1046" s="1" t="str">
        <f t="shared" si="519"/>
        <v xml:space="preserve">  000</v>
      </c>
      <c r="AC1046" s="1" t="str">
        <f t="shared" si="498"/>
        <v xml:space="preserve">   000</v>
      </c>
      <c r="AD1046" s="1" t="str">
        <f t="shared" si="499"/>
        <v xml:space="preserve"> </v>
      </c>
      <c r="AE1046" s="1" t="str">
        <f t="shared" si="520"/>
        <v xml:space="preserve">  </v>
      </c>
      <c r="AF1046" s="1" t="str">
        <f t="shared" si="500"/>
        <v xml:space="preserve">   </v>
      </c>
      <c r="AG1046" s="1" t="str">
        <f t="shared" si="501"/>
        <v xml:space="preserve">  00</v>
      </c>
      <c r="AH1046" s="1" t="str">
        <f t="shared" si="502"/>
        <v xml:space="preserve">  0</v>
      </c>
      <c r="AI1046" s="1" t="str">
        <f t="shared" si="503"/>
        <v xml:space="preserve">  </v>
      </c>
      <c r="AJ1046" s="1" t="str">
        <f t="shared" si="504"/>
        <v xml:space="preserve">   0</v>
      </c>
      <c r="AK1046" s="1" t="str">
        <f t="shared" si="505"/>
        <v xml:space="preserve">   00</v>
      </c>
      <c r="AL1046" s="1" t="str">
        <f t="shared" si="506"/>
        <v xml:space="preserve">   </v>
      </c>
      <c r="AM1046" s="1" t="str">
        <f t="shared" si="507"/>
        <v xml:space="preserve">    00</v>
      </c>
      <c r="AN1046" s="1" t="str">
        <f t="shared" si="521"/>
        <v xml:space="preserve">    0</v>
      </c>
      <c r="AO1046" s="1" t="str">
        <f t="shared" si="508"/>
        <v xml:space="preserve">    </v>
      </c>
      <c r="AP1046" s="1" t="str">
        <f t="shared" si="509"/>
        <v>0</v>
      </c>
      <c r="AQ1046" s="1">
        <f t="shared" si="510"/>
        <v>0</v>
      </c>
    </row>
    <row r="1047" spans="3:43" x14ac:dyDescent="0.2">
      <c r="C1047" s="140"/>
      <c r="L1047" s="47"/>
      <c r="M1047" s="47"/>
      <c r="N1047" s="115"/>
      <c r="P1047" s="113" t="str">
        <f t="shared" si="511"/>
        <v/>
      </c>
      <c r="Q1047" s="17" t="str">
        <f t="shared" si="512"/>
        <v xml:space="preserve"> </v>
      </c>
      <c r="R1047" s="17" t="str">
        <f t="shared" si="513"/>
        <v>00</v>
      </c>
      <c r="S1047" s="17" t="str">
        <f t="shared" si="514"/>
        <v xml:space="preserve"> 00</v>
      </c>
      <c r="T1047" s="17" t="str">
        <f t="shared" si="494"/>
        <v xml:space="preserve">  00</v>
      </c>
      <c r="U1047" s="4">
        <f t="shared" si="515"/>
        <v>0</v>
      </c>
      <c r="V1047" s="17" t="str">
        <f t="shared" si="516"/>
        <v xml:space="preserve"> 0</v>
      </c>
      <c r="W1047" s="17" t="str">
        <f t="shared" si="495"/>
        <v xml:space="preserve">  0</v>
      </c>
      <c r="X1047" s="1" t="str">
        <f t="shared" si="517"/>
        <v>0 00000</v>
      </c>
      <c r="Y1047" s="1" t="str">
        <f t="shared" si="518"/>
        <v xml:space="preserve"> 0 00000</v>
      </c>
      <c r="Z1047" s="1" t="str">
        <f t="shared" si="496"/>
        <v xml:space="preserve">  0 00000</v>
      </c>
      <c r="AA1047" s="1" t="str">
        <f t="shared" si="497"/>
        <v xml:space="preserve"> 000</v>
      </c>
      <c r="AB1047" s="1" t="str">
        <f t="shared" si="519"/>
        <v xml:space="preserve">  000</v>
      </c>
      <c r="AC1047" s="1" t="str">
        <f t="shared" si="498"/>
        <v xml:space="preserve">   000</v>
      </c>
      <c r="AD1047" s="1" t="str">
        <f t="shared" si="499"/>
        <v xml:space="preserve"> </v>
      </c>
      <c r="AE1047" s="1" t="str">
        <f t="shared" si="520"/>
        <v xml:space="preserve">  </v>
      </c>
      <c r="AF1047" s="1" t="str">
        <f t="shared" si="500"/>
        <v xml:space="preserve">   </v>
      </c>
      <c r="AG1047" s="1" t="str">
        <f t="shared" si="501"/>
        <v xml:space="preserve">  00</v>
      </c>
      <c r="AH1047" s="1" t="str">
        <f t="shared" si="502"/>
        <v xml:space="preserve">  0</v>
      </c>
      <c r="AI1047" s="1" t="str">
        <f t="shared" si="503"/>
        <v xml:space="preserve">  </v>
      </c>
      <c r="AJ1047" s="1" t="str">
        <f t="shared" si="504"/>
        <v xml:space="preserve">   0</v>
      </c>
      <c r="AK1047" s="1" t="str">
        <f t="shared" si="505"/>
        <v xml:space="preserve">   00</v>
      </c>
      <c r="AL1047" s="1" t="str">
        <f t="shared" si="506"/>
        <v xml:space="preserve">   </v>
      </c>
      <c r="AM1047" s="1" t="str">
        <f t="shared" si="507"/>
        <v xml:space="preserve">    00</v>
      </c>
      <c r="AN1047" s="1" t="str">
        <f t="shared" si="521"/>
        <v xml:space="preserve">    0</v>
      </c>
      <c r="AO1047" s="1" t="str">
        <f t="shared" si="508"/>
        <v xml:space="preserve">    </v>
      </c>
      <c r="AP1047" s="1" t="str">
        <f t="shared" si="509"/>
        <v>0</v>
      </c>
      <c r="AQ1047" s="1">
        <f t="shared" si="510"/>
        <v>0</v>
      </c>
    </row>
    <row r="1048" spans="3:43" x14ac:dyDescent="0.2">
      <c r="C1048" s="140"/>
      <c r="L1048" s="47"/>
      <c r="M1048" s="47"/>
      <c r="N1048" s="115"/>
      <c r="P1048" s="113" t="str">
        <f t="shared" si="511"/>
        <v/>
      </c>
      <c r="Q1048" s="17" t="str">
        <f t="shared" si="512"/>
        <v xml:space="preserve"> </v>
      </c>
      <c r="R1048" s="17" t="str">
        <f t="shared" si="513"/>
        <v>00</v>
      </c>
      <c r="S1048" s="17" t="str">
        <f t="shared" si="514"/>
        <v xml:space="preserve"> 00</v>
      </c>
      <c r="T1048" s="17" t="str">
        <f t="shared" si="494"/>
        <v xml:space="preserve">  00</v>
      </c>
      <c r="U1048" s="4">
        <f t="shared" si="515"/>
        <v>0</v>
      </c>
      <c r="V1048" s="17" t="str">
        <f t="shared" si="516"/>
        <v xml:space="preserve"> 0</v>
      </c>
      <c r="W1048" s="17" t="str">
        <f t="shared" si="495"/>
        <v xml:space="preserve">  0</v>
      </c>
      <c r="X1048" s="1" t="str">
        <f t="shared" si="517"/>
        <v>0 00000</v>
      </c>
      <c r="Y1048" s="1" t="str">
        <f t="shared" si="518"/>
        <v xml:space="preserve"> 0 00000</v>
      </c>
      <c r="Z1048" s="1" t="str">
        <f t="shared" si="496"/>
        <v xml:space="preserve">  0 00000</v>
      </c>
      <c r="AA1048" s="1" t="str">
        <f t="shared" si="497"/>
        <v xml:space="preserve"> 000</v>
      </c>
      <c r="AB1048" s="1" t="str">
        <f t="shared" si="519"/>
        <v xml:space="preserve">  000</v>
      </c>
      <c r="AC1048" s="1" t="str">
        <f t="shared" si="498"/>
        <v xml:space="preserve">   000</v>
      </c>
      <c r="AD1048" s="1" t="str">
        <f t="shared" si="499"/>
        <v xml:space="preserve"> </v>
      </c>
      <c r="AE1048" s="1" t="str">
        <f t="shared" si="520"/>
        <v xml:space="preserve">  </v>
      </c>
      <c r="AF1048" s="1" t="str">
        <f t="shared" si="500"/>
        <v xml:space="preserve">   </v>
      </c>
      <c r="AG1048" s="1" t="str">
        <f t="shared" si="501"/>
        <v xml:space="preserve">  00</v>
      </c>
      <c r="AH1048" s="1" t="str">
        <f t="shared" si="502"/>
        <v xml:space="preserve">  0</v>
      </c>
      <c r="AI1048" s="1" t="str">
        <f t="shared" si="503"/>
        <v xml:space="preserve">  </v>
      </c>
      <c r="AJ1048" s="1" t="str">
        <f t="shared" si="504"/>
        <v xml:space="preserve">   0</v>
      </c>
      <c r="AK1048" s="1" t="str">
        <f t="shared" si="505"/>
        <v xml:space="preserve">   00</v>
      </c>
      <c r="AL1048" s="1" t="str">
        <f t="shared" si="506"/>
        <v xml:space="preserve">   </v>
      </c>
      <c r="AM1048" s="1" t="str">
        <f t="shared" si="507"/>
        <v xml:space="preserve">    00</v>
      </c>
      <c r="AN1048" s="1" t="str">
        <f t="shared" si="521"/>
        <v xml:space="preserve">    0</v>
      </c>
      <c r="AO1048" s="1" t="str">
        <f t="shared" si="508"/>
        <v xml:space="preserve">    </v>
      </c>
      <c r="AP1048" s="1" t="str">
        <f t="shared" si="509"/>
        <v>0</v>
      </c>
      <c r="AQ1048" s="1">
        <f t="shared" si="510"/>
        <v>0</v>
      </c>
    </row>
    <row r="1049" spans="3:43" x14ac:dyDescent="0.2">
      <c r="C1049" s="140"/>
      <c r="L1049" s="47"/>
      <c r="M1049" s="47"/>
      <c r="N1049" s="115"/>
      <c r="P1049" s="113" t="str">
        <f t="shared" si="511"/>
        <v/>
      </c>
      <c r="Q1049" s="17" t="str">
        <f t="shared" si="512"/>
        <v xml:space="preserve"> </v>
      </c>
      <c r="R1049" s="17" t="str">
        <f t="shared" si="513"/>
        <v>00</v>
      </c>
      <c r="S1049" s="17" t="str">
        <f t="shared" si="514"/>
        <v xml:space="preserve"> 00</v>
      </c>
      <c r="T1049" s="17" t="str">
        <f t="shared" si="494"/>
        <v xml:space="preserve">  00</v>
      </c>
      <c r="U1049" s="4">
        <f t="shared" si="515"/>
        <v>0</v>
      </c>
      <c r="V1049" s="17" t="str">
        <f t="shared" si="516"/>
        <v xml:space="preserve"> 0</v>
      </c>
      <c r="W1049" s="17" t="str">
        <f t="shared" si="495"/>
        <v xml:space="preserve">  0</v>
      </c>
      <c r="X1049" s="1" t="str">
        <f t="shared" si="517"/>
        <v>0 00000</v>
      </c>
      <c r="Y1049" s="1" t="str">
        <f t="shared" si="518"/>
        <v xml:space="preserve"> 0 00000</v>
      </c>
      <c r="Z1049" s="1" t="str">
        <f t="shared" si="496"/>
        <v xml:space="preserve">  0 00000</v>
      </c>
      <c r="AA1049" s="1" t="str">
        <f t="shared" si="497"/>
        <v xml:space="preserve"> 000</v>
      </c>
      <c r="AB1049" s="1" t="str">
        <f t="shared" si="519"/>
        <v xml:space="preserve">  000</v>
      </c>
      <c r="AC1049" s="1" t="str">
        <f t="shared" si="498"/>
        <v xml:space="preserve">   000</v>
      </c>
      <c r="AD1049" s="1" t="str">
        <f t="shared" si="499"/>
        <v xml:space="preserve"> </v>
      </c>
      <c r="AE1049" s="1" t="str">
        <f t="shared" si="520"/>
        <v xml:space="preserve">  </v>
      </c>
      <c r="AF1049" s="1" t="str">
        <f t="shared" si="500"/>
        <v xml:space="preserve">   </v>
      </c>
      <c r="AG1049" s="1" t="str">
        <f t="shared" si="501"/>
        <v xml:space="preserve">  00</v>
      </c>
      <c r="AH1049" s="1" t="str">
        <f t="shared" si="502"/>
        <v xml:space="preserve">  0</v>
      </c>
      <c r="AI1049" s="1" t="str">
        <f t="shared" si="503"/>
        <v xml:space="preserve">  </v>
      </c>
      <c r="AJ1049" s="1" t="str">
        <f t="shared" si="504"/>
        <v xml:space="preserve">   0</v>
      </c>
      <c r="AK1049" s="1" t="str">
        <f t="shared" si="505"/>
        <v xml:space="preserve">   00</v>
      </c>
      <c r="AL1049" s="1" t="str">
        <f t="shared" si="506"/>
        <v xml:space="preserve">   </v>
      </c>
      <c r="AM1049" s="1" t="str">
        <f t="shared" si="507"/>
        <v xml:space="preserve">    00</v>
      </c>
      <c r="AN1049" s="1" t="str">
        <f t="shared" si="521"/>
        <v xml:space="preserve">    0</v>
      </c>
      <c r="AO1049" s="1" t="str">
        <f t="shared" si="508"/>
        <v xml:space="preserve">    </v>
      </c>
      <c r="AP1049" s="1" t="str">
        <f t="shared" si="509"/>
        <v>0</v>
      </c>
      <c r="AQ1049" s="1">
        <f t="shared" si="510"/>
        <v>0</v>
      </c>
    </row>
    <row r="1050" spans="3:43" x14ac:dyDescent="0.2">
      <c r="C1050" s="140"/>
      <c r="L1050" s="47"/>
      <c r="M1050" s="47"/>
      <c r="N1050" s="115"/>
      <c r="P1050" s="113" t="str">
        <f t="shared" si="511"/>
        <v/>
      </c>
      <c r="Q1050" s="17" t="str">
        <f t="shared" si="512"/>
        <v xml:space="preserve"> </v>
      </c>
      <c r="R1050" s="17" t="str">
        <f t="shared" si="513"/>
        <v>00</v>
      </c>
      <c r="S1050" s="17" t="str">
        <f t="shared" si="514"/>
        <v xml:space="preserve"> 00</v>
      </c>
      <c r="T1050" s="17" t="str">
        <f t="shared" si="494"/>
        <v xml:space="preserve">  00</v>
      </c>
      <c r="U1050" s="4">
        <f t="shared" si="515"/>
        <v>0</v>
      </c>
      <c r="V1050" s="17" t="str">
        <f t="shared" si="516"/>
        <v xml:space="preserve"> 0</v>
      </c>
      <c r="W1050" s="17" t="str">
        <f t="shared" si="495"/>
        <v xml:space="preserve">  0</v>
      </c>
      <c r="X1050" s="1" t="str">
        <f t="shared" si="517"/>
        <v>0 00000</v>
      </c>
      <c r="Y1050" s="1" t="str">
        <f t="shared" si="518"/>
        <v xml:space="preserve"> 0 00000</v>
      </c>
      <c r="Z1050" s="1" t="str">
        <f t="shared" si="496"/>
        <v xml:space="preserve">  0 00000</v>
      </c>
      <c r="AA1050" s="1" t="str">
        <f t="shared" si="497"/>
        <v xml:space="preserve"> 000</v>
      </c>
      <c r="AB1050" s="1" t="str">
        <f t="shared" si="519"/>
        <v xml:space="preserve">  000</v>
      </c>
      <c r="AC1050" s="1" t="str">
        <f t="shared" si="498"/>
        <v xml:space="preserve">   000</v>
      </c>
      <c r="AD1050" s="1" t="str">
        <f t="shared" si="499"/>
        <v xml:space="preserve"> </v>
      </c>
      <c r="AE1050" s="1" t="str">
        <f t="shared" si="520"/>
        <v xml:space="preserve">  </v>
      </c>
      <c r="AF1050" s="1" t="str">
        <f t="shared" si="500"/>
        <v xml:space="preserve">   </v>
      </c>
      <c r="AG1050" s="1" t="str">
        <f t="shared" si="501"/>
        <v xml:space="preserve">  00</v>
      </c>
      <c r="AH1050" s="1" t="str">
        <f t="shared" si="502"/>
        <v xml:space="preserve">  0</v>
      </c>
      <c r="AI1050" s="1" t="str">
        <f t="shared" si="503"/>
        <v xml:space="preserve">  </v>
      </c>
      <c r="AJ1050" s="1" t="str">
        <f t="shared" si="504"/>
        <v xml:space="preserve">   0</v>
      </c>
      <c r="AK1050" s="1" t="str">
        <f t="shared" si="505"/>
        <v xml:space="preserve">   00</v>
      </c>
      <c r="AL1050" s="1" t="str">
        <f t="shared" si="506"/>
        <v xml:space="preserve">   </v>
      </c>
      <c r="AM1050" s="1" t="str">
        <f t="shared" si="507"/>
        <v xml:space="preserve">    00</v>
      </c>
      <c r="AN1050" s="1" t="str">
        <f t="shared" si="521"/>
        <v xml:space="preserve">    0</v>
      </c>
      <c r="AO1050" s="1" t="str">
        <f t="shared" si="508"/>
        <v xml:space="preserve">    </v>
      </c>
      <c r="AP1050" s="1" t="str">
        <f t="shared" si="509"/>
        <v>0</v>
      </c>
      <c r="AQ1050" s="1">
        <f t="shared" si="510"/>
        <v>0</v>
      </c>
    </row>
    <row r="1051" spans="3:43" x14ac:dyDescent="0.2">
      <c r="C1051" s="140"/>
      <c r="L1051" s="47"/>
      <c r="M1051" s="47"/>
      <c r="N1051" s="115"/>
      <c r="P1051" s="113" t="str">
        <f t="shared" si="511"/>
        <v/>
      </c>
      <c r="Q1051" s="17" t="str">
        <f t="shared" si="512"/>
        <v xml:space="preserve"> </v>
      </c>
      <c r="R1051" s="17" t="str">
        <f t="shared" si="513"/>
        <v>00</v>
      </c>
      <c r="S1051" s="17" t="str">
        <f t="shared" si="514"/>
        <v xml:space="preserve"> 00</v>
      </c>
      <c r="T1051" s="17" t="str">
        <f t="shared" si="494"/>
        <v xml:space="preserve">  00</v>
      </c>
      <c r="U1051" s="4">
        <f t="shared" si="515"/>
        <v>0</v>
      </c>
      <c r="V1051" s="17" t="str">
        <f t="shared" si="516"/>
        <v xml:space="preserve"> 0</v>
      </c>
      <c r="W1051" s="17" t="str">
        <f t="shared" si="495"/>
        <v xml:space="preserve">  0</v>
      </c>
      <c r="X1051" s="1" t="str">
        <f t="shared" si="517"/>
        <v>0 00000</v>
      </c>
      <c r="Y1051" s="1" t="str">
        <f t="shared" si="518"/>
        <v xml:space="preserve"> 0 00000</v>
      </c>
      <c r="Z1051" s="1" t="str">
        <f t="shared" si="496"/>
        <v xml:space="preserve">  0 00000</v>
      </c>
      <c r="AA1051" s="1" t="str">
        <f t="shared" si="497"/>
        <v xml:space="preserve"> 000</v>
      </c>
      <c r="AB1051" s="1" t="str">
        <f t="shared" si="519"/>
        <v xml:space="preserve">  000</v>
      </c>
      <c r="AC1051" s="1" t="str">
        <f t="shared" si="498"/>
        <v xml:space="preserve">   000</v>
      </c>
      <c r="AD1051" s="1" t="str">
        <f t="shared" si="499"/>
        <v xml:space="preserve"> </v>
      </c>
      <c r="AE1051" s="1" t="str">
        <f t="shared" si="520"/>
        <v xml:space="preserve">  </v>
      </c>
      <c r="AF1051" s="1" t="str">
        <f t="shared" si="500"/>
        <v xml:space="preserve">   </v>
      </c>
      <c r="AG1051" s="1" t="str">
        <f t="shared" si="501"/>
        <v xml:space="preserve">  00</v>
      </c>
      <c r="AH1051" s="1" t="str">
        <f t="shared" si="502"/>
        <v xml:space="preserve">  0</v>
      </c>
      <c r="AI1051" s="1" t="str">
        <f t="shared" si="503"/>
        <v xml:space="preserve">  </v>
      </c>
      <c r="AJ1051" s="1" t="str">
        <f t="shared" si="504"/>
        <v xml:space="preserve">   0</v>
      </c>
      <c r="AK1051" s="1" t="str">
        <f t="shared" si="505"/>
        <v xml:space="preserve">   00</v>
      </c>
      <c r="AL1051" s="1" t="str">
        <f t="shared" si="506"/>
        <v xml:space="preserve">   </v>
      </c>
      <c r="AM1051" s="1" t="str">
        <f t="shared" si="507"/>
        <v xml:space="preserve">    00</v>
      </c>
      <c r="AN1051" s="1" t="str">
        <f t="shared" si="521"/>
        <v xml:space="preserve">    0</v>
      </c>
      <c r="AO1051" s="1" t="str">
        <f t="shared" si="508"/>
        <v xml:space="preserve">    </v>
      </c>
      <c r="AP1051" s="1" t="str">
        <f t="shared" si="509"/>
        <v>0</v>
      </c>
      <c r="AQ1051" s="1">
        <f t="shared" si="510"/>
        <v>0</v>
      </c>
    </row>
    <row r="1052" spans="3:43" x14ac:dyDescent="0.2">
      <c r="C1052" s="140"/>
      <c r="L1052" s="47"/>
      <c r="M1052" s="47"/>
      <c r="N1052" s="115"/>
      <c r="P1052" s="113" t="str">
        <f t="shared" si="511"/>
        <v/>
      </c>
      <c r="Q1052" s="17" t="str">
        <f t="shared" si="512"/>
        <v xml:space="preserve"> </v>
      </c>
      <c r="R1052" s="17" t="str">
        <f t="shared" si="513"/>
        <v>00</v>
      </c>
      <c r="S1052" s="17" t="str">
        <f t="shared" si="514"/>
        <v xml:space="preserve"> 00</v>
      </c>
      <c r="T1052" s="17" t="str">
        <f t="shared" si="494"/>
        <v xml:space="preserve">  00</v>
      </c>
      <c r="U1052" s="4">
        <f t="shared" si="515"/>
        <v>0</v>
      </c>
      <c r="V1052" s="17" t="str">
        <f t="shared" si="516"/>
        <v xml:space="preserve"> 0</v>
      </c>
      <c r="W1052" s="17" t="str">
        <f t="shared" si="495"/>
        <v xml:space="preserve">  0</v>
      </c>
      <c r="X1052" s="1" t="str">
        <f t="shared" si="517"/>
        <v>0 00000</v>
      </c>
      <c r="Y1052" s="1" t="str">
        <f t="shared" si="518"/>
        <v xml:space="preserve"> 0 00000</v>
      </c>
      <c r="Z1052" s="1" t="str">
        <f t="shared" si="496"/>
        <v xml:space="preserve">  0 00000</v>
      </c>
      <c r="AA1052" s="1" t="str">
        <f t="shared" si="497"/>
        <v xml:space="preserve"> 000</v>
      </c>
      <c r="AB1052" s="1" t="str">
        <f t="shared" si="519"/>
        <v xml:space="preserve">  000</v>
      </c>
      <c r="AC1052" s="1" t="str">
        <f t="shared" si="498"/>
        <v xml:space="preserve">   000</v>
      </c>
      <c r="AD1052" s="1" t="str">
        <f t="shared" si="499"/>
        <v xml:space="preserve"> </v>
      </c>
      <c r="AE1052" s="1" t="str">
        <f t="shared" si="520"/>
        <v xml:space="preserve">  </v>
      </c>
      <c r="AF1052" s="1" t="str">
        <f t="shared" si="500"/>
        <v xml:space="preserve">   </v>
      </c>
      <c r="AG1052" s="1" t="str">
        <f t="shared" si="501"/>
        <v xml:space="preserve">  00</v>
      </c>
      <c r="AH1052" s="1" t="str">
        <f t="shared" si="502"/>
        <v xml:space="preserve">  0</v>
      </c>
      <c r="AI1052" s="1" t="str">
        <f t="shared" si="503"/>
        <v xml:space="preserve">  </v>
      </c>
      <c r="AJ1052" s="1" t="str">
        <f t="shared" si="504"/>
        <v xml:space="preserve">   0</v>
      </c>
      <c r="AK1052" s="1" t="str">
        <f t="shared" si="505"/>
        <v xml:space="preserve">   00</v>
      </c>
      <c r="AL1052" s="1" t="str">
        <f t="shared" si="506"/>
        <v xml:space="preserve">   </v>
      </c>
      <c r="AM1052" s="1" t="str">
        <f t="shared" si="507"/>
        <v xml:space="preserve">    00</v>
      </c>
      <c r="AN1052" s="1" t="str">
        <f t="shared" si="521"/>
        <v xml:space="preserve">    0</v>
      </c>
      <c r="AO1052" s="1" t="str">
        <f t="shared" si="508"/>
        <v xml:space="preserve">    </v>
      </c>
      <c r="AP1052" s="1" t="str">
        <f t="shared" si="509"/>
        <v>0</v>
      </c>
      <c r="AQ1052" s="1">
        <f t="shared" si="510"/>
        <v>0</v>
      </c>
    </row>
    <row r="1053" spans="3:43" x14ac:dyDescent="0.2">
      <c r="C1053" s="140"/>
      <c r="L1053" s="47"/>
      <c r="M1053" s="47"/>
      <c r="N1053" s="115"/>
      <c r="P1053" s="113" t="str">
        <f t="shared" si="511"/>
        <v/>
      </c>
      <c r="Q1053" s="17" t="str">
        <f t="shared" si="512"/>
        <v xml:space="preserve"> </v>
      </c>
      <c r="R1053" s="17" t="str">
        <f t="shared" si="513"/>
        <v>00</v>
      </c>
      <c r="S1053" s="17" t="str">
        <f t="shared" si="514"/>
        <v xml:space="preserve"> 00</v>
      </c>
      <c r="T1053" s="17" t="str">
        <f t="shared" si="494"/>
        <v xml:space="preserve">  00</v>
      </c>
      <c r="U1053" s="4">
        <f t="shared" si="515"/>
        <v>0</v>
      </c>
      <c r="V1053" s="17" t="str">
        <f t="shared" si="516"/>
        <v xml:space="preserve"> 0</v>
      </c>
      <c r="W1053" s="17" t="str">
        <f t="shared" si="495"/>
        <v xml:space="preserve">  0</v>
      </c>
      <c r="X1053" s="1" t="str">
        <f t="shared" si="517"/>
        <v>0 00000</v>
      </c>
      <c r="Y1053" s="1" t="str">
        <f t="shared" si="518"/>
        <v xml:space="preserve"> 0 00000</v>
      </c>
      <c r="Z1053" s="1" t="str">
        <f t="shared" si="496"/>
        <v xml:space="preserve">  0 00000</v>
      </c>
      <c r="AA1053" s="1" t="str">
        <f t="shared" si="497"/>
        <v xml:space="preserve"> 000</v>
      </c>
      <c r="AB1053" s="1" t="str">
        <f t="shared" si="519"/>
        <v xml:space="preserve">  000</v>
      </c>
      <c r="AC1053" s="1" t="str">
        <f t="shared" si="498"/>
        <v xml:space="preserve">   000</v>
      </c>
      <c r="AD1053" s="1" t="str">
        <f t="shared" si="499"/>
        <v xml:space="preserve"> </v>
      </c>
      <c r="AE1053" s="1" t="str">
        <f t="shared" si="520"/>
        <v xml:space="preserve">  </v>
      </c>
      <c r="AF1053" s="1" t="str">
        <f t="shared" si="500"/>
        <v xml:space="preserve">   </v>
      </c>
      <c r="AG1053" s="1" t="str">
        <f t="shared" si="501"/>
        <v xml:space="preserve">  00</v>
      </c>
      <c r="AH1053" s="1" t="str">
        <f t="shared" si="502"/>
        <v xml:space="preserve">  0</v>
      </c>
      <c r="AI1053" s="1" t="str">
        <f t="shared" si="503"/>
        <v xml:space="preserve">  </v>
      </c>
      <c r="AJ1053" s="1" t="str">
        <f t="shared" si="504"/>
        <v xml:space="preserve">   0</v>
      </c>
      <c r="AK1053" s="1" t="str">
        <f t="shared" si="505"/>
        <v xml:space="preserve">   00</v>
      </c>
      <c r="AL1053" s="1" t="str">
        <f t="shared" si="506"/>
        <v xml:space="preserve">   </v>
      </c>
      <c r="AM1053" s="1" t="str">
        <f t="shared" si="507"/>
        <v xml:space="preserve">    00</v>
      </c>
      <c r="AN1053" s="1" t="str">
        <f t="shared" si="521"/>
        <v xml:space="preserve">    0</v>
      </c>
      <c r="AO1053" s="1" t="str">
        <f t="shared" si="508"/>
        <v xml:space="preserve">    </v>
      </c>
      <c r="AP1053" s="1" t="str">
        <f t="shared" si="509"/>
        <v>0</v>
      </c>
      <c r="AQ1053" s="1">
        <f t="shared" si="510"/>
        <v>0</v>
      </c>
    </row>
    <row r="1054" spans="3:43" x14ac:dyDescent="0.2">
      <c r="C1054" s="140"/>
      <c r="L1054" s="47"/>
      <c r="M1054" s="47"/>
      <c r="N1054" s="115"/>
      <c r="P1054" s="113" t="str">
        <f t="shared" si="511"/>
        <v/>
      </c>
      <c r="Q1054" s="17" t="str">
        <f t="shared" si="512"/>
        <v xml:space="preserve"> </v>
      </c>
      <c r="R1054" s="17" t="str">
        <f t="shared" si="513"/>
        <v>00</v>
      </c>
      <c r="S1054" s="17" t="str">
        <f t="shared" si="514"/>
        <v xml:space="preserve"> 00</v>
      </c>
      <c r="T1054" s="17" t="str">
        <f t="shared" si="494"/>
        <v xml:space="preserve">  00</v>
      </c>
      <c r="U1054" s="4">
        <f t="shared" si="515"/>
        <v>0</v>
      </c>
      <c r="V1054" s="17" t="str">
        <f t="shared" si="516"/>
        <v xml:space="preserve"> 0</v>
      </c>
      <c r="W1054" s="17" t="str">
        <f t="shared" si="495"/>
        <v xml:space="preserve">  0</v>
      </c>
      <c r="X1054" s="1" t="str">
        <f t="shared" si="517"/>
        <v>0 00000</v>
      </c>
      <c r="Y1054" s="1" t="str">
        <f t="shared" si="518"/>
        <v xml:space="preserve"> 0 00000</v>
      </c>
      <c r="Z1054" s="1" t="str">
        <f t="shared" si="496"/>
        <v xml:space="preserve">  0 00000</v>
      </c>
      <c r="AA1054" s="1" t="str">
        <f t="shared" si="497"/>
        <v xml:space="preserve"> 000</v>
      </c>
      <c r="AB1054" s="1" t="str">
        <f t="shared" si="519"/>
        <v xml:space="preserve">  000</v>
      </c>
      <c r="AC1054" s="1" t="str">
        <f t="shared" si="498"/>
        <v xml:space="preserve">   000</v>
      </c>
      <c r="AD1054" s="1" t="str">
        <f t="shared" si="499"/>
        <v xml:space="preserve"> </v>
      </c>
      <c r="AE1054" s="1" t="str">
        <f t="shared" si="520"/>
        <v xml:space="preserve">  </v>
      </c>
      <c r="AF1054" s="1" t="str">
        <f t="shared" si="500"/>
        <v xml:space="preserve">   </v>
      </c>
      <c r="AG1054" s="1" t="str">
        <f t="shared" si="501"/>
        <v xml:space="preserve">  00</v>
      </c>
      <c r="AH1054" s="1" t="str">
        <f t="shared" si="502"/>
        <v xml:space="preserve">  0</v>
      </c>
      <c r="AI1054" s="1" t="str">
        <f t="shared" si="503"/>
        <v xml:space="preserve">  </v>
      </c>
      <c r="AJ1054" s="1" t="str">
        <f t="shared" si="504"/>
        <v xml:space="preserve">   0</v>
      </c>
      <c r="AK1054" s="1" t="str">
        <f t="shared" si="505"/>
        <v xml:space="preserve">   00</v>
      </c>
      <c r="AL1054" s="1" t="str">
        <f t="shared" si="506"/>
        <v xml:space="preserve">   </v>
      </c>
      <c r="AM1054" s="1" t="str">
        <f t="shared" si="507"/>
        <v xml:space="preserve">    00</v>
      </c>
      <c r="AN1054" s="1" t="str">
        <f t="shared" si="521"/>
        <v xml:space="preserve">    0</v>
      </c>
      <c r="AO1054" s="1" t="str">
        <f t="shared" si="508"/>
        <v xml:space="preserve">    </v>
      </c>
      <c r="AP1054" s="1" t="str">
        <f t="shared" si="509"/>
        <v>0</v>
      </c>
      <c r="AQ1054" s="1">
        <f t="shared" si="510"/>
        <v>0</v>
      </c>
    </row>
    <row r="1055" spans="3:43" x14ac:dyDescent="0.2">
      <c r="C1055" s="140"/>
      <c r="L1055" s="47"/>
      <c r="M1055" s="47"/>
      <c r="N1055" s="115"/>
      <c r="P1055" s="113" t="str">
        <f t="shared" si="511"/>
        <v/>
      </c>
      <c r="Q1055" s="17" t="str">
        <f t="shared" si="512"/>
        <v xml:space="preserve"> </v>
      </c>
      <c r="R1055" s="17" t="str">
        <f t="shared" si="513"/>
        <v>00</v>
      </c>
      <c r="S1055" s="17" t="str">
        <f t="shared" si="514"/>
        <v xml:space="preserve"> 00</v>
      </c>
      <c r="T1055" s="17" t="str">
        <f t="shared" si="494"/>
        <v xml:space="preserve">  00</v>
      </c>
      <c r="U1055" s="4">
        <f t="shared" si="515"/>
        <v>0</v>
      </c>
      <c r="V1055" s="17" t="str">
        <f t="shared" si="516"/>
        <v xml:space="preserve"> 0</v>
      </c>
      <c r="W1055" s="17" t="str">
        <f t="shared" si="495"/>
        <v xml:space="preserve">  0</v>
      </c>
      <c r="X1055" s="1" t="str">
        <f t="shared" si="517"/>
        <v>0 00000</v>
      </c>
      <c r="Y1055" s="1" t="str">
        <f t="shared" si="518"/>
        <v xml:space="preserve"> 0 00000</v>
      </c>
      <c r="Z1055" s="1" t="str">
        <f t="shared" si="496"/>
        <v xml:space="preserve">  0 00000</v>
      </c>
      <c r="AA1055" s="1" t="str">
        <f t="shared" si="497"/>
        <v xml:space="preserve"> 000</v>
      </c>
      <c r="AB1055" s="1" t="str">
        <f t="shared" si="519"/>
        <v xml:space="preserve">  000</v>
      </c>
      <c r="AC1055" s="1" t="str">
        <f t="shared" si="498"/>
        <v xml:space="preserve">   000</v>
      </c>
      <c r="AD1055" s="1" t="str">
        <f t="shared" si="499"/>
        <v xml:space="preserve"> </v>
      </c>
      <c r="AE1055" s="1" t="str">
        <f t="shared" si="520"/>
        <v xml:space="preserve">  </v>
      </c>
      <c r="AF1055" s="1" t="str">
        <f t="shared" si="500"/>
        <v xml:space="preserve">   </v>
      </c>
      <c r="AG1055" s="1" t="str">
        <f t="shared" si="501"/>
        <v xml:space="preserve">  00</v>
      </c>
      <c r="AH1055" s="1" t="str">
        <f t="shared" si="502"/>
        <v xml:space="preserve">  0</v>
      </c>
      <c r="AI1055" s="1" t="str">
        <f t="shared" si="503"/>
        <v xml:space="preserve">  </v>
      </c>
      <c r="AJ1055" s="1" t="str">
        <f t="shared" si="504"/>
        <v xml:space="preserve">   0</v>
      </c>
      <c r="AK1055" s="1" t="str">
        <f t="shared" si="505"/>
        <v xml:space="preserve">   00</v>
      </c>
      <c r="AL1055" s="1" t="str">
        <f t="shared" si="506"/>
        <v xml:space="preserve">   </v>
      </c>
      <c r="AM1055" s="1" t="str">
        <f t="shared" si="507"/>
        <v xml:space="preserve">    00</v>
      </c>
      <c r="AN1055" s="1" t="str">
        <f t="shared" si="521"/>
        <v xml:space="preserve">    0</v>
      </c>
      <c r="AO1055" s="1" t="str">
        <f t="shared" si="508"/>
        <v xml:space="preserve">    </v>
      </c>
      <c r="AP1055" s="1" t="str">
        <f t="shared" si="509"/>
        <v>0</v>
      </c>
      <c r="AQ1055" s="1">
        <f t="shared" si="510"/>
        <v>0</v>
      </c>
    </row>
    <row r="1056" spans="3:43" x14ac:dyDescent="0.2">
      <c r="C1056" s="140"/>
      <c r="L1056" s="47"/>
      <c r="M1056" s="47"/>
      <c r="N1056" s="115"/>
      <c r="P1056" s="113" t="str">
        <f t="shared" si="511"/>
        <v/>
      </c>
      <c r="Q1056" s="17" t="str">
        <f t="shared" si="512"/>
        <v xml:space="preserve"> </v>
      </c>
      <c r="R1056" s="17" t="str">
        <f t="shared" si="513"/>
        <v>00</v>
      </c>
      <c r="S1056" s="17" t="str">
        <f t="shared" si="514"/>
        <v xml:space="preserve"> 00</v>
      </c>
      <c r="T1056" s="17" t="str">
        <f t="shared" ref="T1056:T1119" si="522">Q1056&amp;" "&amp;R1056</f>
        <v xml:space="preserve">  00</v>
      </c>
      <c r="U1056" s="4">
        <f t="shared" si="515"/>
        <v>0</v>
      </c>
      <c r="V1056" s="17" t="str">
        <f t="shared" si="516"/>
        <v xml:space="preserve"> 0</v>
      </c>
      <c r="W1056" s="17" t="str">
        <f t="shared" ref="W1056:W1119" si="523">Q1056&amp;" "&amp;U1056</f>
        <v xml:space="preserve">  0</v>
      </c>
      <c r="X1056" s="1" t="str">
        <f t="shared" si="517"/>
        <v>0 00000</v>
      </c>
      <c r="Y1056" s="1" t="str">
        <f t="shared" si="518"/>
        <v xml:space="preserve"> 0 00000</v>
      </c>
      <c r="Z1056" s="1" t="str">
        <f t="shared" ref="Z1056:Z1119" si="524">Q1056&amp;" "&amp;X1056</f>
        <v xml:space="preserve">  0 00000</v>
      </c>
      <c r="AA1056" s="1" t="str">
        <f t="shared" ref="AA1056:AA1119" si="525">E1056&amp;" "&amp;F1056&amp;LEFT(G1056,2)&amp;"000"</f>
        <v xml:space="preserve"> 000</v>
      </c>
      <c r="AB1056" s="1" t="str">
        <f t="shared" si="519"/>
        <v xml:space="preserve">  000</v>
      </c>
      <c r="AC1056" s="1" t="str">
        <f t="shared" ref="AC1056:AC1119" si="526">Q1056&amp;" "&amp;AA1056</f>
        <v xml:space="preserve">   000</v>
      </c>
      <c r="AD1056" s="1" t="str">
        <f t="shared" ref="AD1056:AD1119" si="527">E1056&amp;" "&amp;F1056&amp;G1056</f>
        <v xml:space="preserve"> </v>
      </c>
      <c r="AE1056" s="1" t="str">
        <f t="shared" si="520"/>
        <v xml:space="preserve">  </v>
      </c>
      <c r="AF1056" s="1" t="str">
        <f t="shared" ref="AF1056:AF1119" si="528">Q1056&amp;" "&amp;AD1056</f>
        <v xml:space="preserve">   </v>
      </c>
      <c r="AG1056" s="1" t="str">
        <f t="shared" si="501"/>
        <v xml:space="preserve">  00</v>
      </c>
      <c r="AH1056" s="1" t="str">
        <f t="shared" si="502"/>
        <v xml:space="preserve">  0</v>
      </c>
      <c r="AI1056" s="1" t="str">
        <f t="shared" si="503"/>
        <v xml:space="preserve">  </v>
      </c>
      <c r="AJ1056" s="1" t="str">
        <f t="shared" si="504"/>
        <v xml:space="preserve">   0</v>
      </c>
      <c r="AK1056" s="1" t="str">
        <f t="shared" si="505"/>
        <v xml:space="preserve">   00</v>
      </c>
      <c r="AL1056" s="1" t="str">
        <f t="shared" si="506"/>
        <v xml:space="preserve">   </v>
      </c>
      <c r="AM1056" s="1" t="str">
        <f t="shared" si="507"/>
        <v xml:space="preserve">    00</v>
      </c>
      <c r="AN1056" s="1" t="str">
        <f t="shared" si="521"/>
        <v xml:space="preserve">    0</v>
      </c>
      <c r="AO1056" s="1" t="str">
        <f t="shared" si="508"/>
        <v xml:space="preserve">    </v>
      </c>
      <c r="AP1056" s="1" t="str">
        <f t="shared" si="509"/>
        <v>0</v>
      </c>
      <c r="AQ1056" s="1">
        <f t="shared" si="510"/>
        <v>0</v>
      </c>
    </row>
    <row r="1057" spans="3:43" x14ac:dyDescent="0.2">
      <c r="C1057" s="140"/>
      <c r="L1057" s="47"/>
      <c r="M1057" s="47"/>
      <c r="N1057" s="115"/>
      <c r="P1057" s="113" t="str">
        <f t="shared" si="511"/>
        <v/>
      </c>
      <c r="Q1057" s="17" t="str">
        <f t="shared" si="512"/>
        <v xml:space="preserve"> </v>
      </c>
      <c r="R1057" s="17" t="str">
        <f t="shared" si="513"/>
        <v>00</v>
      </c>
      <c r="S1057" s="17" t="str">
        <f t="shared" si="514"/>
        <v xml:space="preserve"> 00</v>
      </c>
      <c r="T1057" s="17" t="str">
        <f t="shared" si="522"/>
        <v xml:space="preserve">  00</v>
      </c>
      <c r="U1057" s="4">
        <f t="shared" si="515"/>
        <v>0</v>
      </c>
      <c r="V1057" s="17" t="str">
        <f t="shared" si="516"/>
        <v xml:space="preserve"> 0</v>
      </c>
      <c r="W1057" s="17" t="str">
        <f t="shared" si="523"/>
        <v xml:space="preserve">  0</v>
      </c>
      <c r="X1057" s="1" t="str">
        <f t="shared" si="517"/>
        <v>0 00000</v>
      </c>
      <c r="Y1057" s="1" t="str">
        <f t="shared" si="518"/>
        <v xml:space="preserve"> 0 00000</v>
      </c>
      <c r="Z1057" s="1" t="str">
        <f t="shared" si="524"/>
        <v xml:space="preserve">  0 00000</v>
      </c>
      <c r="AA1057" s="1" t="str">
        <f t="shared" si="525"/>
        <v xml:space="preserve"> 000</v>
      </c>
      <c r="AB1057" s="1" t="str">
        <f t="shared" si="519"/>
        <v xml:space="preserve">  000</v>
      </c>
      <c r="AC1057" s="1" t="str">
        <f t="shared" si="526"/>
        <v xml:space="preserve">   000</v>
      </c>
      <c r="AD1057" s="1" t="str">
        <f t="shared" si="527"/>
        <v xml:space="preserve"> </v>
      </c>
      <c r="AE1057" s="1" t="str">
        <f t="shared" si="520"/>
        <v xml:space="preserve">  </v>
      </c>
      <c r="AF1057" s="1" t="str">
        <f t="shared" si="528"/>
        <v xml:space="preserve">   </v>
      </c>
      <c r="AG1057" s="1" t="str">
        <f t="shared" si="501"/>
        <v xml:space="preserve">  00</v>
      </c>
      <c r="AH1057" s="1" t="str">
        <f t="shared" si="502"/>
        <v xml:space="preserve">  0</v>
      </c>
      <c r="AI1057" s="1" t="str">
        <f t="shared" si="503"/>
        <v xml:space="preserve">  </v>
      </c>
      <c r="AJ1057" s="1" t="str">
        <f t="shared" si="504"/>
        <v xml:space="preserve">   0</v>
      </c>
      <c r="AK1057" s="1" t="str">
        <f t="shared" si="505"/>
        <v xml:space="preserve">   00</v>
      </c>
      <c r="AL1057" s="1" t="str">
        <f t="shared" si="506"/>
        <v xml:space="preserve">   </v>
      </c>
      <c r="AM1057" s="1" t="str">
        <f t="shared" si="507"/>
        <v xml:space="preserve">    00</v>
      </c>
      <c r="AN1057" s="1" t="str">
        <f t="shared" si="521"/>
        <v xml:space="preserve">    0</v>
      </c>
      <c r="AO1057" s="1" t="str">
        <f t="shared" si="508"/>
        <v xml:space="preserve">    </v>
      </c>
      <c r="AP1057" s="1" t="str">
        <f t="shared" si="509"/>
        <v>0</v>
      </c>
      <c r="AQ1057" s="1">
        <f t="shared" si="510"/>
        <v>0</v>
      </c>
    </row>
    <row r="1058" spans="3:43" x14ac:dyDescent="0.2">
      <c r="C1058" s="140"/>
      <c r="L1058" s="47"/>
      <c r="M1058" s="47"/>
      <c r="N1058" s="115"/>
      <c r="P1058" s="113" t="str">
        <f t="shared" si="511"/>
        <v/>
      </c>
      <c r="Q1058" s="17" t="str">
        <f t="shared" si="512"/>
        <v xml:space="preserve"> </v>
      </c>
      <c r="R1058" s="17" t="str">
        <f t="shared" si="513"/>
        <v>00</v>
      </c>
      <c r="S1058" s="17" t="str">
        <f t="shared" si="514"/>
        <v xml:space="preserve"> 00</v>
      </c>
      <c r="T1058" s="17" t="str">
        <f t="shared" si="522"/>
        <v xml:space="preserve">  00</v>
      </c>
      <c r="U1058" s="4">
        <f t="shared" si="515"/>
        <v>0</v>
      </c>
      <c r="V1058" s="17" t="str">
        <f t="shared" si="516"/>
        <v xml:space="preserve"> 0</v>
      </c>
      <c r="W1058" s="17" t="str">
        <f t="shared" si="523"/>
        <v xml:space="preserve">  0</v>
      </c>
      <c r="X1058" s="1" t="str">
        <f t="shared" si="517"/>
        <v>0 00000</v>
      </c>
      <c r="Y1058" s="1" t="str">
        <f t="shared" si="518"/>
        <v xml:space="preserve"> 0 00000</v>
      </c>
      <c r="Z1058" s="1" t="str">
        <f t="shared" si="524"/>
        <v xml:space="preserve">  0 00000</v>
      </c>
      <c r="AA1058" s="1" t="str">
        <f t="shared" si="525"/>
        <v xml:space="preserve"> 000</v>
      </c>
      <c r="AB1058" s="1" t="str">
        <f t="shared" si="519"/>
        <v xml:space="preserve">  000</v>
      </c>
      <c r="AC1058" s="1" t="str">
        <f t="shared" si="526"/>
        <v xml:space="preserve">   000</v>
      </c>
      <c r="AD1058" s="1" t="str">
        <f t="shared" si="527"/>
        <v xml:space="preserve"> </v>
      </c>
      <c r="AE1058" s="1" t="str">
        <f t="shared" si="520"/>
        <v xml:space="preserve">  </v>
      </c>
      <c r="AF1058" s="1" t="str">
        <f t="shared" si="528"/>
        <v xml:space="preserve">   </v>
      </c>
      <c r="AG1058" s="1" t="str">
        <f t="shared" si="501"/>
        <v xml:space="preserve">  00</v>
      </c>
      <c r="AH1058" s="1" t="str">
        <f t="shared" si="502"/>
        <v xml:space="preserve">  0</v>
      </c>
      <c r="AI1058" s="1" t="str">
        <f t="shared" si="503"/>
        <v xml:space="preserve">  </v>
      </c>
      <c r="AJ1058" s="1" t="str">
        <f t="shared" si="504"/>
        <v xml:space="preserve">   0</v>
      </c>
      <c r="AK1058" s="1" t="str">
        <f t="shared" si="505"/>
        <v xml:space="preserve">   00</v>
      </c>
      <c r="AL1058" s="1" t="str">
        <f t="shared" si="506"/>
        <v xml:space="preserve">   </v>
      </c>
      <c r="AM1058" s="1" t="str">
        <f t="shared" si="507"/>
        <v xml:space="preserve">    00</v>
      </c>
      <c r="AN1058" s="1" t="str">
        <f t="shared" si="521"/>
        <v xml:space="preserve">    0</v>
      </c>
      <c r="AO1058" s="1" t="str">
        <f t="shared" si="508"/>
        <v xml:space="preserve">    </v>
      </c>
      <c r="AP1058" s="1" t="str">
        <f t="shared" si="509"/>
        <v>0</v>
      </c>
      <c r="AQ1058" s="1">
        <f t="shared" si="510"/>
        <v>0</v>
      </c>
    </row>
    <row r="1059" spans="3:43" x14ac:dyDescent="0.2">
      <c r="C1059" s="140"/>
      <c r="L1059" s="47"/>
      <c r="M1059" s="47"/>
      <c r="N1059" s="115"/>
      <c r="P1059" s="113" t="str">
        <f t="shared" si="511"/>
        <v/>
      </c>
      <c r="Q1059" s="17" t="str">
        <f t="shared" si="512"/>
        <v xml:space="preserve"> </v>
      </c>
      <c r="R1059" s="17" t="str">
        <f t="shared" si="513"/>
        <v>00</v>
      </c>
      <c r="S1059" s="17" t="str">
        <f t="shared" si="514"/>
        <v xml:space="preserve"> 00</v>
      </c>
      <c r="T1059" s="17" t="str">
        <f t="shared" si="522"/>
        <v xml:space="preserve">  00</v>
      </c>
      <c r="U1059" s="4">
        <f t="shared" si="515"/>
        <v>0</v>
      </c>
      <c r="V1059" s="17" t="str">
        <f t="shared" si="516"/>
        <v xml:space="preserve"> 0</v>
      </c>
      <c r="W1059" s="17" t="str">
        <f t="shared" si="523"/>
        <v xml:space="preserve">  0</v>
      </c>
      <c r="X1059" s="1" t="str">
        <f t="shared" si="517"/>
        <v>0 00000</v>
      </c>
      <c r="Y1059" s="1" t="str">
        <f t="shared" si="518"/>
        <v xml:space="preserve"> 0 00000</v>
      </c>
      <c r="Z1059" s="1" t="str">
        <f t="shared" si="524"/>
        <v xml:space="preserve">  0 00000</v>
      </c>
      <c r="AA1059" s="1" t="str">
        <f t="shared" si="525"/>
        <v xml:space="preserve"> 000</v>
      </c>
      <c r="AB1059" s="1" t="str">
        <f t="shared" si="519"/>
        <v xml:space="preserve">  000</v>
      </c>
      <c r="AC1059" s="1" t="str">
        <f t="shared" si="526"/>
        <v xml:space="preserve">   000</v>
      </c>
      <c r="AD1059" s="1" t="str">
        <f t="shared" si="527"/>
        <v xml:space="preserve"> </v>
      </c>
      <c r="AE1059" s="1" t="str">
        <f t="shared" si="520"/>
        <v xml:space="preserve">  </v>
      </c>
      <c r="AF1059" s="1" t="str">
        <f t="shared" si="528"/>
        <v xml:space="preserve">   </v>
      </c>
      <c r="AG1059" s="1" t="str">
        <f t="shared" si="501"/>
        <v xml:space="preserve">  00</v>
      </c>
      <c r="AH1059" s="1" t="str">
        <f t="shared" si="502"/>
        <v xml:space="preserve">  0</v>
      </c>
      <c r="AI1059" s="1" t="str">
        <f t="shared" si="503"/>
        <v xml:space="preserve">  </v>
      </c>
      <c r="AJ1059" s="1" t="str">
        <f t="shared" si="504"/>
        <v xml:space="preserve">   0</v>
      </c>
      <c r="AK1059" s="1" t="str">
        <f t="shared" si="505"/>
        <v xml:space="preserve">   00</v>
      </c>
      <c r="AL1059" s="1" t="str">
        <f t="shared" si="506"/>
        <v xml:space="preserve">   </v>
      </c>
      <c r="AM1059" s="1" t="str">
        <f t="shared" si="507"/>
        <v xml:space="preserve">    00</v>
      </c>
      <c r="AN1059" s="1" t="str">
        <f t="shared" si="521"/>
        <v xml:space="preserve">    0</v>
      </c>
      <c r="AO1059" s="1" t="str">
        <f t="shared" si="508"/>
        <v xml:space="preserve">    </v>
      </c>
      <c r="AP1059" s="1" t="str">
        <f t="shared" si="509"/>
        <v>0</v>
      </c>
      <c r="AQ1059" s="1">
        <f t="shared" si="510"/>
        <v>0</v>
      </c>
    </row>
    <row r="1060" spans="3:43" x14ac:dyDescent="0.2">
      <c r="C1060" s="140"/>
      <c r="L1060" s="47"/>
      <c r="M1060" s="47"/>
      <c r="N1060" s="115"/>
      <c r="P1060" s="113" t="str">
        <f t="shared" si="511"/>
        <v/>
      </c>
      <c r="Q1060" s="17" t="str">
        <f t="shared" si="512"/>
        <v xml:space="preserve"> </v>
      </c>
      <c r="R1060" s="17" t="str">
        <f t="shared" si="513"/>
        <v>00</v>
      </c>
      <c r="S1060" s="17" t="str">
        <f t="shared" si="514"/>
        <v xml:space="preserve"> 00</v>
      </c>
      <c r="T1060" s="17" t="str">
        <f t="shared" si="522"/>
        <v xml:space="preserve">  00</v>
      </c>
      <c r="U1060" s="4">
        <f t="shared" si="515"/>
        <v>0</v>
      </c>
      <c r="V1060" s="17" t="str">
        <f t="shared" si="516"/>
        <v xml:space="preserve"> 0</v>
      </c>
      <c r="W1060" s="17" t="str">
        <f t="shared" si="523"/>
        <v xml:space="preserve">  0</v>
      </c>
      <c r="X1060" s="1" t="str">
        <f t="shared" si="517"/>
        <v>0 00000</v>
      </c>
      <c r="Y1060" s="1" t="str">
        <f t="shared" si="518"/>
        <v xml:space="preserve"> 0 00000</v>
      </c>
      <c r="Z1060" s="1" t="str">
        <f t="shared" si="524"/>
        <v xml:space="preserve">  0 00000</v>
      </c>
      <c r="AA1060" s="1" t="str">
        <f t="shared" si="525"/>
        <v xml:space="preserve"> 000</v>
      </c>
      <c r="AB1060" s="1" t="str">
        <f t="shared" si="519"/>
        <v xml:space="preserve">  000</v>
      </c>
      <c r="AC1060" s="1" t="str">
        <f t="shared" si="526"/>
        <v xml:space="preserve">   000</v>
      </c>
      <c r="AD1060" s="1" t="str">
        <f t="shared" si="527"/>
        <v xml:space="preserve"> </v>
      </c>
      <c r="AE1060" s="1" t="str">
        <f t="shared" si="520"/>
        <v xml:space="preserve">  </v>
      </c>
      <c r="AF1060" s="1" t="str">
        <f t="shared" si="528"/>
        <v xml:space="preserve">   </v>
      </c>
      <c r="AG1060" s="1" t="str">
        <f t="shared" si="501"/>
        <v xml:space="preserve">  00</v>
      </c>
      <c r="AH1060" s="1" t="str">
        <f t="shared" si="502"/>
        <v xml:space="preserve">  0</v>
      </c>
      <c r="AI1060" s="1" t="str">
        <f t="shared" si="503"/>
        <v xml:space="preserve">  </v>
      </c>
      <c r="AJ1060" s="1" t="str">
        <f t="shared" si="504"/>
        <v xml:space="preserve">   0</v>
      </c>
      <c r="AK1060" s="1" t="str">
        <f t="shared" si="505"/>
        <v xml:space="preserve">   00</v>
      </c>
      <c r="AL1060" s="1" t="str">
        <f t="shared" si="506"/>
        <v xml:space="preserve">   </v>
      </c>
      <c r="AM1060" s="1" t="str">
        <f t="shared" si="507"/>
        <v xml:space="preserve">    00</v>
      </c>
      <c r="AN1060" s="1" t="str">
        <f t="shared" si="521"/>
        <v xml:space="preserve">    0</v>
      </c>
      <c r="AO1060" s="1" t="str">
        <f t="shared" si="508"/>
        <v xml:space="preserve">    </v>
      </c>
      <c r="AP1060" s="1" t="str">
        <f t="shared" si="509"/>
        <v>0</v>
      </c>
      <c r="AQ1060" s="1">
        <f t="shared" si="510"/>
        <v>0</v>
      </c>
    </row>
    <row r="1061" spans="3:43" x14ac:dyDescent="0.2">
      <c r="C1061" s="140"/>
      <c r="L1061" s="47"/>
      <c r="M1061" s="47"/>
      <c r="N1061" s="115"/>
      <c r="P1061" s="113" t="str">
        <f t="shared" si="511"/>
        <v/>
      </c>
      <c r="Q1061" s="17" t="str">
        <f t="shared" si="512"/>
        <v xml:space="preserve"> </v>
      </c>
      <c r="R1061" s="17" t="str">
        <f t="shared" si="513"/>
        <v>00</v>
      </c>
      <c r="S1061" s="17" t="str">
        <f t="shared" si="514"/>
        <v xml:space="preserve"> 00</v>
      </c>
      <c r="T1061" s="17" t="str">
        <f t="shared" si="522"/>
        <v xml:space="preserve">  00</v>
      </c>
      <c r="U1061" s="4">
        <f t="shared" si="515"/>
        <v>0</v>
      </c>
      <c r="V1061" s="17" t="str">
        <f t="shared" si="516"/>
        <v xml:space="preserve"> 0</v>
      </c>
      <c r="W1061" s="17" t="str">
        <f t="shared" si="523"/>
        <v xml:space="preserve">  0</v>
      </c>
      <c r="X1061" s="1" t="str">
        <f t="shared" si="517"/>
        <v>0 00000</v>
      </c>
      <c r="Y1061" s="1" t="str">
        <f t="shared" si="518"/>
        <v xml:space="preserve"> 0 00000</v>
      </c>
      <c r="Z1061" s="1" t="str">
        <f t="shared" si="524"/>
        <v xml:space="preserve">  0 00000</v>
      </c>
      <c r="AA1061" s="1" t="str">
        <f t="shared" si="525"/>
        <v xml:space="preserve"> 000</v>
      </c>
      <c r="AB1061" s="1" t="str">
        <f t="shared" si="519"/>
        <v xml:space="preserve">  000</v>
      </c>
      <c r="AC1061" s="1" t="str">
        <f t="shared" si="526"/>
        <v xml:space="preserve">   000</v>
      </c>
      <c r="AD1061" s="1" t="str">
        <f t="shared" si="527"/>
        <v xml:space="preserve"> </v>
      </c>
      <c r="AE1061" s="1" t="str">
        <f t="shared" si="520"/>
        <v xml:space="preserve">  </v>
      </c>
      <c r="AF1061" s="1" t="str">
        <f t="shared" si="528"/>
        <v xml:space="preserve">   </v>
      </c>
      <c r="AG1061" s="1" t="str">
        <f t="shared" si="501"/>
        <v xml:space="preserve">  00</v>
      </c>
      <c r="AH1061" s="1" t="str">
        <f t="shared" si="502"/>
        <v xml:space="preserve">  0</v>
      </c>
      <c r="AI1061" s="1" t="str">
        <f t="shared" si="503"/>
        <v xml:space="preserve">  </v>
      </c>
      <c r="AJ1061" s="1" t="str">
        <f t="shared" si="504"/>
        <v xml:space="preserve">   0</v>
      </c>
      <c r="AK1061" s="1" t="str">
        <f t="shared" si="505"/>
        <v xml:space="preserve">   00</v>
      </c>
      <c r="AL1061" s="1" t="str">
        <f t="shared" si="506"/>
        <v xml:space="preserve">   </v>
      </c>
      <c r="AM1061" s="1" t="str">
        <f t="shared" si="507"/>
        <v xml:space="preserve">    00</v>
      </c>
      <c r="AN1061" s="1" t="str">
        <f t="shared" si="521"/>
        <v xml:space="preserve">    0</v>
      </c>
      <c r="AO1061" s="1" t="str">
        <f t="shared" si="508"/>
        <v xml:space="preserve">    </v>
      </c>
      <c r="AP1061" s="1" t="str">
        <f t="shared" si="509"/>
        <v>0</v>
      </c>
      <c r="AQ1061" s="1">
        <f t="shared" si="510"/>
        <v>0</v>
      </c>
    </row>
    <row r="1062" spans="3:43" x14ac:dyDescent="0.2">
      <c r="C1062" s="140"/>
      <c r="L1062" s="47"/>
      <c r="M1062" s="47"/>
      <c r="N1062" s="115"/>
      <c r="P1062" s="113" t="str">
        <f t="shared" si="511"/>
        <v/>
      </c>
      <c r="Q1062" s="17" t="str">
        <f t="shared" si="512"/>
        <v xml:space="preserve"> </v>
      </c>
      <c r="R1062" s="17" t="str">
        <f t="shared" si="513"/>
        <v>00</v>
      </c>
      <c r="S1062" s="17" t="str">
        <f t="shared" si="514"/>
        <v xml:space="preserve"> 00</v>
      </c>
      <c r="T1062" s="17" t="str">
        <f t="shared" si="522"/>
        <v xml:space="preserve">  00</v>
      </c>
      <c r="U1062" s="4">
        <f t="shared" si="515"/>
        <v>0</v>
      </c>
      <c r="V1062" s="17" t="str">
        <f t="shared" si="516"/>
        <v xml:space="preserve"> 0</v>
      </c>
      <c r="W1062" s="17" t="str">
        <f t="shared" si="523"/>
        <v xml:space="preserve">  0</v>
      </c>
      <c r="X1062" s="1" t="str">
        <f t="shared" si="517"/>
        <v>0 00000</v>
      </c>
      <c r="Y1062" s="1" t="str">
        <f t="shared" si="518"/>
        <v xml:space="preserve"> 0 00000</v>
      </c>
      <c r="Z1062" s="1" t="str">
        <f t="shared" si="524"/>
        <v xml:space="preserve">  0 00000</v>
      </c>
      <c r="AA1062" s="1" t="str">
        <f t="shared" si="525"/>
        <v xml:space="preserve"> 000</v>
      </c>
      <c r="AB1062" s="1" t="str">
        <f t="shared" si="519"/>
        <v xml:space="preserve">  000</v>
      </c>
      <c r="AC1062" s="1" t="str">
        <f t="shared" si="526"/>
        <v xml:space="preserve">   000</v>
      </c>
      <c r="AD1062" s="1" t="str">
        <f t="shared" si="527"/>
        <v xml:space="preserve"> </v>
      </c>
      <c r="AE1062" s="1" t="str">
        <f t="shared" si="520"/>
        <v xml:space="preserve">  </v>
      </c>
      <c r="AF1062" s="1" t="str">
        <f t="shared" si="528"/>
        <v xml:space="preserve">   </v>
      </c>
      <c r="AG1062" s="1" t="str">
        <f t="shared" si="501"/>
        <v xml:space="preserve">  00</v>
      </c>
      <c r="AH1062" s="1" t="str">
        <f t="shared" si="502"/>
        <v xml:space="preserve">  0</v>
      </c>
      <c r="AI1062" s="1" t="str">
        <f t="shared" si="503"/>
        <v xml:space="preserve">  </v>
      </c>
      <c r="AJ1062" s="1" t="str">
        <f t="shared" si="504"/>
        <v xml:space="preserve">   0</v>
      </c>
      <c r="AK1062" s="1" t="str">
        <f t="shared" si="505"/>
        <v xml:space="preserve">   00</v>
      </c>
      <c r="AL1062" s="1" t="str">
        <f t="shared" si="506"/>
        <v xml:space="preserve">   </v>
      </c>
      <c r="AM1062" s="1" t="str">
        <f t="shared" si="507"/>
        <v xml:space="preserve">    00</v>
      </c>
      <c r="AN1062" s="1" t="str">
        <f t="shared" si="521"/>
        <v xml:space="preserve">    0</v>
      </c>
      <c r="AO1062" s="1" t="str">
        <f t="shared" si="508"/>
        <v xml:space="preserve">    </v>
      </c>
      <c r="AP1062" s="1" t="str">
        <f t="shared" si="509"/>
        <v>0</v>
      </c>
      <c r="AQ1062" s="1">
        <f t="shared" si="510"/>
        <v>0</v>
      </c>
    </row>
    <row r="1063" spans="3:43" x14ac:dyDescent="0.2">
      <c r="C1063" s="140"/>
      <c r="L1063" s="47"/>
      <c r="M1063" s="47"/>
      <c r="N1063" s="115"/>
      <c r="P1063" s="113" t="str">
        <f t="shared" si="511"/>
        <v/>
      </c>
      <c r="Q1063" s="17" t="str">
        <f t="shared" si="512"/>
        <v xml:space="preserve"> </v>
      </c>
      <c r="R1063" s="17" t="str">
        <f t="shared" si="513"/>
        <v>00</v>
      </c>
      <c r="S1063" s="17" t="str">
        <f t="shared" si="514"/>
        <v xml:space="preserve"> 00</v>
      </c>
      <c r="T1063" s="17" t="str">
        <f t="shared" si="522"/>
        <v xml:space="preserve">  00</v>
      </c>
      <c r="U1063" s="4">
        <f t="shared" si="515"/>
        <v>0</v>
      </c>
      <c r="V1063" s="17" t="str">
        <f t="shared" si="516"/>
        <v xml:space="preserve"> 0</v>
      </c>
      <c r="W1063" s="17" t="str">
        <f t="shared" si="523"/>
        <v xml:space="preserve">  0</v>
      </c>
      <c r="X1063" s="1" t="str">
        <f t="shared" si="517"/>
        <v>0 00000</v>
      </c>
      <c r="Y1063" s="1" t="str">
        <f t="shared" si="518"/>
        <v xml:space="preserve"> 0 00000</v>
      </c>
      <c r="Z1063" s="1" t="str">
        <f t="shared" si="524"/>
        <v xml:space="preserve">  0 00000</v>
      </c>
      <c r="AA1063" s="1" t="str">
        <f t="shared" si="525"/>
        <v xml:space="preserve"> 000</v>
      </c>
      <c r="AB1063" s="1" t="str">
        <f t="shared" si="519"/>
        <v xml:space="preserve">  000</v>
      </c>
      <c r="AC1063" s="1" t="str">
        <f t="shared" si="526"/>
        <v xml:space="preserve">   000</v>
      </c>
      <c r="AD1063" s="1" t="str">
        <f t="shared" si="527"/>
        <v xml:space="preserve"> </v>
      </c>
      <c r="AE1063" s="1" t="str">
        <f t="shared" si="520"/>
        <v xml:space="preserve">  </v>
      </c>
      <c r="AF1063" s="1" t="str">
        <f t="shared" si="528"/>
        <v xml:space="preserve">   </v>
      </c>
      <c r="AG1063" s="1" t="str">
        <f t="shared" si="501"/>
        <v xml:space="preserve">  00</v>
      </c>
      <c r="AH1063" s="1" t="str">
        <f t="shared" si="502"/>
        <v xml:space="preserve">  0</v>
      </c>
      <c r="AI1063" s="1" t="str">
        <f t="shared" si="503"/>
        <v xml:space="preserve">  </v>
      </c>
      <c r="AJ1063" s="1" t="str">
        <f t="shared" si="504"/>
        <v xml:space="preserve">   0</v>
      </c>
      <c r="AK1063" s="1" t="str">
        <f t="shared" si="505"/>
        <v xml:space="preserve">   00</v>
      </c>
      <c r="AL1063" s="1" t="str">
        <f t="shared" si="506"/>
        <v xml:space="preserve">   </v>
      </c>
      <c r="AM1063" s="1" t="str">
        <f t="shared" si="507"/>
        <v xml:space="preserve">    00</v>
      </c>
      <c r="AN1063" s="1" t="str">
        <f t="shared" si="521"/>
        <v xml:space="preserve">    0</v>
      </c>
      <c r="AO1063" s="1" t="str">
        <f t="shared" si="508"/>
        <v xml:space="preserve">    </v>
      </c>
      <c r="AP1063" s="1" t="str">
        <f t="shared" si="509"/>
        <v>0</v>
      </c>
      <c r="AQ1063" s="1">
        <f t="shared" si="510"/>
        <v>0</v>
      </c>
    </row>
    <row r="1064" spans="3:43" x14ac:dyDescent="0.2">
      <c r="C1064" s="140"/>
      <c r="L1064" s="47"/>
      <c r="M1064" s="47"/>
      <c r="N1064" s="115"/>
      <c r="P1064" s="113" t="str">
        <f t="shared" si="511"/>
        <v/>
      </c>
      <c r="Q1064" s="17" t="str">
        <f t="shared" si="512"/>
        <v xml:space="preserve"> </v>
      </c>
      <c r="R1064" s="17" t="str">
        <f t="shared" si="513"/>
        <v>00</v>
      </c>
      <c r="S1064" s="17" t="str">
        <f t="shared" si="514"/>
        <v xml:space="preserve"> 00</v>
      </c>
      <c r="T1064" s="17" t="str">
        <f t="shared" si="522"/>
        <v xml:space="preserve">  00</v>
      </c>
      <c r="U1064" s="4">
        <f t="shared" si="515"/>
        <v>0</v>
      </c>
      <c r="V1064" s="17" t="str">
        <f t="shared" si="516"/>
        <v xml:space="preserve"> 0</v>
      </c>
      <c r="W1064" s="17" t="str">
        <f t="shared" si="523"/>
        <v xml:space="preserve">  0</v>
      </c>
      <c r="X1064" s="1" t="str">
        <f t="shared" si="517"/>
        <v>0 00000</v>
      </c>
      <c r="Y1064" s="1" t="str">
        <f t="shared" si="518"/>
        <v xml:space="preserve"> 0 00000</v>
      </c>
      <c r="Z1064" s="1" t="str">
        <f t="shared" si="524"/>
        <v xml:space="preserve">  0 00000</v>
      </c>
      <c r="AA1064" s="1" t="str">
        <f t="shared" si="525"/>
        <v xml:space="preserve"> 000</v>
      </c>
      <c r="AB1064" s="1" t="str">
        <f t="shared" si="519"/>
        <v xml:space="preserve">  000</v>
      </c>
      <c r="AC1064" s="1" t="str">
        <f t="shared" si="526"/>
        <v xml:space="preserve">   000</v>
      </c>
      <c r="AD1064" s="1" t="str">
        <f t="shared" si="527"/>
        <v xml:space="preserve"> </v>
      </c>
      <c r="AE1064" s="1" t="str">
        <f t="shared" si="520"/>
        <v xml:space="preserve">  </v>
      </c>
      <c r="AF1064" s="1" t="str">
        <f t="shared" si="528"/>
        <v xml:space="preserve">   </v>
      </c>
      <c r="AG1064" s="1" t="str">
        <f t="shared" si="501"/>
        <v xml:space="preserve">  00</v>
      </c>
      <c r="AH1064" s="1" t="str">
        <f t="shared" si="502"/>
        <v xml:space="preserve">  0</v>
      </c>
      <c r="AI1064" s="1" t="str">
        <f t="shared" si="503"/>
        <v xml:space="preserve">  </v>
      </c>
      <c r="AJ1064" s="1" t="str">
        <f t="shared" si="504"/>
        <v xml:space="preserve">   0</v>
      </c>
      <c r="AK1064" s="1" t="str">
        <f t="shared" si="505"/>
        <v xml:space="preserve">   00</v>
      </c>
      <c r="AL1064" s="1" t="str">
        <f t="shared" si="506"/>
        <v xml:space="preserve">   </v>
      </c>
      <c r="AM1064" s="1" t="str">
        <f t="shared" si="507"/>
        <v xml:space="preserve">    00</v>
      </c>
      <c r="AN1064" s="1" t="str">
        <f t="shared" si="521"/>
        <v xml:space="preserve">    0</v>
      </c>
      <c r="AO1064" s="1" t="str">
        <f t="shared" si="508"/>
        <v xml:space="preserve">    </v>
      </c>
      <c r="AP1064" s="1" t="str">
        <f t="shared" si="509"/>
        <v>0</v>
      </c>
      <c r="AQ1064" s="1">
        <f t="shared" si="510"/>
        <v>0</v>
      </c>
    </row>
    <row r="1065" spans="3:43" x14ac:dyDescent="0.2">
      <c r="C1065" s="140"/>
      <c r="L1065" s="47"/>
      <c r="M1065" s="47"/>
      <c r="N1065" s="115"/>
      <c r="P1065" s="113" t="str">
        <f t="shared" si="511"/>
        <v/>
      </c>
      <c r="Q1065" s="17" t="str">
        <f t="shared" si="512"/>
        <v xml:space="preserve"> </v>
      </c>
      <c r="R1065" s="17" t="str">
        <f t="shared" si="513"/>
        <v>00</v>
      </c>
      <c r="S1065" s="17" t="str">
        <f t="shared" si="514"/>
        <v xml:space="preserve"> 00</v>
      </c>
      <c r="T1065" s="17" t="str">
        <f t="shared" si="522"/>
        <v xml:space="preserve">  00</v>
      </c>
      <c r="U1065" s="4">
        <f t="shared" si="515"/>
        <v>0</v>
      </c>
      <c r="V1065" s="17" t="str">
        <f t="shared" si="516"/>
        <v xml:space="preserve"> 0</v>
      </c>
      <c r="W1065" s="17" t="str">
        <f t="shared" si="523"/>
        <v xml:space="preserve">  0</v>
      </c>
      <c r="X1065" s="1" t="str">
        <f t="shared" si="517"/>
        <v>0 00000</v>
      </c>
      <c r="Y1065" s="1" t="str">
        <f t="shared" si="518"/>
        <v xml:space="preserve"> 0 00000</v>
      </c>
      <c r="Z1065" s="1" t="str">
        <f t="shared" si="524"/>
        <v xml:space="preserve">  0 00000</v>
      </c>
      <c r="AA1065" s="1" t="str">
        <f t="shared" si="525"/>
        <v xml:space="preserve"> 000</v>
      </c>
      <c r="AB1065" s="1" t="str">
        <f t="shared" si="519"/>
        <v xml:space="preserve">  000</v>
      </c>
      <c r="AC1065" s="1" t="str">
        <f t="shared" si="526"/>
        <v xml:space="preserve">   000</v>
      </c>
      <c r="AD1065" s="1" t="str">
        <f t="shared" si="527"/>
        <v xml:space="preserve"> </v>
      </c>
      <c r="AE1065" s="1" t="str">
        <f t="shared" si="520"/>
        <v xml:space="preserve">  </v>
      </c>
      <c r="AF1065" s="1" t="str">
        <f t="shared" si="528"/>
        <v xml:space="preserve">   </v>
      </c>
      <c r="AG1065" s="1" t="str">
        <f t="shared" si="501"/>
        <v xml:space="preserve">  00</v>
      </c>
      <c r="AH1065" s="1" t="str">
        <f t="shared" si="502"/>
        <v xml:space="preserve">  0</v>
      </c>
      <c r="AI1065" s="1" t="str">
        <f t="shared" si="503"/>
        <v xml:space="preserve">  </v>
      </c>
      <c r="AJ1065" s="1" t="str">
        <f t="shared" si="504"/>
        <v xml:space="preserve">   0</v>
      </c>
      <c r="AK1065" s="1" t="str">
        <f t="shared" si="505"/>
        <v xml:space="preserve">   00</v>
      </c>
      <c r="AL1065" s="1" t="str">
        <f t="shared" si="506"/>
        <v xml:space="preserve">   </v>
      </c>
      <c r="AM1065" s="1" t="str">
        <f t="shared" si="507"/>
        <v xml:space="preserve">    00</v>
      </c>
      <c r="AN1065" s="1" t="str">
        <f t="shared" si="521"/>
        <v xml:space="preserve">    0</v>
      </c>
      <c r="AO1065" s="1" t="str">
        <f t="shared" si="508"/>
        <v xml:space="preserve">    </v>
      </c>
      <c r="AP1065" s="1" t="str">
        <f t="shared" si="509"/>
        <v>0</v>
      </c>
      <c r="AQ1065" s="1">
        <f t="shared" si="510"/>
        <v>0</v>
      </c>
    </row>
    <row r="1066" spans="3:43" x14ac:dyDescent="0.2">
      <c r="C1066" s="140"/>
      <c r="L1066" s="47"/>
      <c r="M1066" s="47"/>
      <c r="N1066" s="115"/>
      <c r="P1066" s="113" t="str">
        <f t="shared" si="511"/>
        <v/>
      </c>
      <c r="Q1066" s="17" t="str">
        <f t="shared" si="512"/>
        <v xml:space="preserve"> </v>
      </c>
      <c r="R1066" s="17" t="str">
        <f t="shared" si="513"/>
        <v>00</v>
      </c>
      <c r="S1066" s="17" t="str">
        <f t="shared" si="514"/>
        <v xml:space="preserve"> 00</v>
      </c>
      <c r="T1066" s="17" t="str">
        <f t="shared" si="522"/>
        <v xml:space="preserve">  00</v>
      </c>
      <c r="U1066" s="4">
        <f t="shared" si="515"/>
        <v>0</v>
      </c>
      <c r="V1066" s="17" t="str">
        <f t="shared" si="516"/>
        <v xml:space="preserve"> 0</v>
      </c>
      <c r="W1066" s="17" t="str">
        <f t="shared" si="523"/>
        <v xml:space="preserve">  0</v>
      </c>
      <c r="X1066" s="1" t="str">
        <f t="shared" si="517"/>
        <v>0 00000</v>
      </c>
      <c r="Y1066" s="1" t="str">
        <f t="shared" si="518"/>
        <v xml:space="preserve"> 0 00000</v>
      </c>
      <c r="Z1066" s="1" t="str">
        <f t="shared" si="524"/>
        <v xml:space="preserve">  0 00000</v>
      </c>
      <c r="AA1066" s="1" t="str">
        <f t="shared" si="525"/>
        <v xml:space="preserve"> 000</v>
      </c>
      <c r="AB1066" s="1" t="str">
        <f t="shared" si="519"/>
        <v xml:space="preserve">  000</v>
      </c>
      <c r="AC1066" s="1" t="str">
        <f t="shared" si="526"/>
        <v xml:space="preserve">   000</v>
      </c>
      <c r="AD1066" s="1" t="str">
        <f t="shared" si="527"/>
        <v xml:space="preserve"> </v>
      </c>
      <c r="AE1066" s="1" t="str">
        <f t="shared" si="520"/>
        <v xml:space="preserve">  </v>
      </c>
      <c r="AF1066" s="1" t="str">
        <f t="shared" si="528"/>
        <v xml:space="preserve">   </v>
      </c>
      <c r="AG1066" s="1" t="str">
        <f t="shared" si="501"/>
        <v xml:space="preserve">  00</v>
      </c>
      <c r="AH1066" s="1" t="str">
        <f t="shared" si="502"/>
        <v xml:space="preserve">  0</v>
      </c>
      <c r="AI1066" s="1" t="str">
        <f t="shared" si="503"/>
        <v xml:space="preserve">  </v>
      </c>
      <c r="AJ1066" s="1" t="str">
        <f t="shared" si="504"/>
        <v xml:space="preserve">   0</v>
      </c>
      <c r="AK1066" s="1" t="str">
        <f t="shared" si="505"/>
        <v xml:space="preserve">   00</v>
      </c>
      <c r="AL1066" s="1" t="str">
        <f t="shared" si="506"/>
        <v xml:space="preserve">   </v>
      </c>
      <c r="AM1066" s="1" t="str">
        <f t="shared" si="507"/>
        <v xml:space="preserve">    00</v>
      </c>
      <c r="AN1066" s="1" t="str">
        <f t="shared" si="521"/>
        <v xml:space="preserve">    0</v>
      </c>
      <c r="AO1066" s="1" t="str">
        <f t="shared" si="508"/>
        <v xml:space="preserve">    </v>
      </c>
      <c r="AP1066" s="1" t="str">
        <f t="shared" si="509"/>
        <v>0</v>
      </c>
      <c r="AQ1066" s="1">
        <f t="shared" si="510"/>
        <v>0</v>
      </c>
    </row>
    <row r="1067" spans="3:43" x14ac:dyDescent="0.2">
      <c r="C1067" s="140"/>
      <c r="L1067" s="47"/>
      <c r="M1067" s="47"/>
      <c r="N1067" s="115"/>
      <c r="P1067" s="113" t="str">
        <f t="shared" si="511"/>
        <v/>
      </c>
      <c r="Q1067" s="17" t="str">
        <f t="shared" si="512"/>
        <v xml:space="preserve"> </v>
      </c>
      <c r="R1067" s="17" t="str">
        <f t="shared" si="513"/>
        <v>00</v>
      </c>
      <c r="S1067" s="17" t="str">
        <f t="shared" si="514"/>
        <v xml:space="preserve"> 00</v>
      </c>
      <c r="T1067" s="17" t="str">
        <f t="shared" si="522"/>
        <v xml:space="preserve">  00</v>
      </c>
      <c r="U1067" s="4">
        <f t="shared" si="515"/>
        <v>0</v>
      </c>
      <c r="V1067" s="17" t="str">
        <f t="shared" si="516"/>
        <v xml:space="preserve"> 0</v>
      </c>
      <c r="W1067" s="17" t="str">
        <f t="shared" si="523"/>
        <v xml:space="preserve">  0</v>
      </c>
      <c r="X1067" s="1" t="str">
        <f t="shared" si="517"/>
        <v>0 00000</v>
      </c>
      <c r="Y1067" s="1" t="str">
        <f t="shared" si="518"/>
        <v xml:space="preserve"> 0 00000</v>
      </c>
      <c r="Z1067" s="1" t="str">
        <f t="shared" si="524"/>
        <v xml:space="preserve">  0 00000</v>
      </c>
      <c r="AA1067" s="1" t="str">
        <f t="shared" si="525"/>
        <v xml:space="preserve"> 000</v>
      </c>
      <c r="AB1067" s="1" t="str">
        <f t="shared" si="519"/>
        <v xml:space="preserve">  000</v>
      </c>
      <c r="AC1067" s="1" t="str">
        <f t="shared" si="526"/>
        <v xml:space="preserve">   000</v>
      </c>
      <c r="AD1067" s="1" t="str">
        <f t="shared" si="527"/>
        <v xml:space="preserve"> </v>
      </c>
      <c r="AE1067" s="1" t="str">
        <f t="shared" si="520"/>
        <v xml:space="preserve">  </v>
      </c>
      <c r="AF1067" s="1" t="str">
        <f t="shared" si="528"/>
        <v xml:space="preserve">   </v>
      </c>
      <c r="AG1067" s="1" t="str">
        <f t="shared" si="501"/>
        <v xml:space="preserve">  00</v>
      </c>
      <c r="AH1067" s="1" t="str">
        <f t="shared" si="502"/>
        <v xml:space="preserve">  0</v>
      </c>
      <c r="AI1067" s="1" t="str">
        <f t="shared" si="503"/>
        <v xml:space="preserve">  </v>
      </c>
      <c r="AJ1067" s="1" t="str">
        <f t="shared" si="504"/>
        <v xml:space="preserve">   0</v>
      </c>
      <c r="AK1067" s="1" t="str">
        <f t="shared" si="505"/>
        <v xml:space="preserve">   00</v>
      </c>
      <c r="AL1067" s="1" t="str">
        <f t="shared" si="506"/>
        <v xml:space="preserve">   </v>
      </c>
      <c r="AM1067" s="1" t="str">
        <f t="shared" si="507"/>
        <v xml:space="preserve">    00</v>
      </c>
      <c r="AN1067" s="1" t="str">
        <f t="shared" si="521"/>
        <v xml:space="preserve">    0</v>
      </c>
      <c r="AO1067" s="1" t="str">
        <f t="shared" si="508"/>
        <v xml:space="preserve">    </v>
      </c>
      <c r="AP1067" s="1" t="str">
        <f t="shared" si="509"/>
        <v>0</v>
      </c>
      <c r="AQ1067" s="1">
        <f t="shared" si="510"/>
        <v>0</v>
      </c>
    </row>
    <row r="1068" spans="3:43" x14ac:dyDescent="0.2">
      <c r="C1068" s="140"/>
      <c r="L1068" s="47"/>
      <c r="M1068" s="47"/>
      <c r="N1068" s="115"/>
      <c r="P1068" s="113" t="str">
        <f t="shared" si="511"/>
        <v/>
      </c>
      <c r="Q1068" s="17" t="str">
        <f t="shared" si="512"/>
        <v xml:space="preserve"> </v>
      </c>
      <c r="R1068" s="17" t="str">
        <f t="shared" si="513"/>
        <v>00</v>
      </c>
      <c r="S1068" s="17" t="str">
        <f t="shared" si="514"/>
        <v xml:space="preserve"> 00</v>
      </c>
      <c r="T1068" s="17" t="str">
        <f t="shared" si="522"/>
        <v xml:space="preserve">  00</v>
      </c>
      <c r="U1068" s="4">
        <f t="shared" si="515"/>
        <v>0</v>
      </c>
      <c r="V1068" s="17" t="str">
        <f t="shared" si="516"/>
        <v xml:space="preserve"> 0</v>
      </c>
      <c r="W1068" s="17" t="str">
        <f t="shared" si="523"/>
        <v xml:space="preserve">  0</v>
      </c>
      <c r="X1068" s="1" t="str">
        <f t="shared" si="517"/>
        <v>0 00000</v>
      </c>
      <c r="Y1068" s="1" t="str">
        <f t="shared" si="518"/>
        <v xml:space="preserve"> 0 00000</v>
      </c>
      <c r="Z1068" s="1" t="str">
        <f t="shared" si="524"/>
        <v xml:space="preserve">  0 00000</v>
      </c>
      <c r="AA1068" s="1" t="str">
        <f t="shared" si="525"/>
        <v xml:space="preserve"> 000</v>
      </c>
      <c r="AB1068" s="1" t="str">
        <f t="shared" si="519"/>
        <v xml:space="preserve">  000</v>
      </c>
      <c r="AC1068" s="1" t="str">
        <f t="shared" si="526"/>
        <v xml:space="preserve">   000</v>
      </c>
      <c r="AD1068" s="1" t="str">
        <f t="shared" si="527"/>
        <v xml:space="preserve"> </v>
      </c>
      <c r="AE1068" s="1" t="str">
        <f t="shared" si="520"/>
        <v xml:space="preserve">  </v>
      </c>
      <c r="AF1068" s="1" t="str">
        <f t="shared" si="528"/>
        <v xml:space="preserve">   </v>
      </c>
      <c r="AG1068" s="1" t="str">
        <f t="shared" si="501"/>
        <v xml:space="preserve">  00</v>
      </c>
      <c r="AH1068" s="1" t="str">
        <f t="shared" si="502"/>
        <v xml:space="preserve">  0</v>
      </c>
      <c r="AI1068" s="1" t="str">
        <f t="shared" si="503"/>
        <v xml:space="preserve">  </v>
      </c>
      <c r="AJ1068" s="1" t="str">
        <f t="shared" si="504"/>
        <v xml:space="preserve">   0</v>
      </c>
      <c r="AK1068" s="1" t="str">
        <f t="shared" si="505"/>
        <v xml:space="preserve">   00</v>
      </c>
      <c r="AL1068" s="1" t="str">
        <f t="shared" si="506"/>
        <v xml:space="preserve">   </v>
      </c>
      <c r="AM1068" s="1" t="str">
        <f t="shared" si="507"/>
        <v xml:space="preserve">    00</v>
      </c>
      <c r="AN1068" s="1" t="str">
        <f t="shared" si="521"/>
        <v xml:space="preserve">    0</v>
      </c>
      <c r="AO1068" s="1" t="str">
        <f t="shared" si="508"/>
        <v xml:space="preserve">    </v>
      </c>
      <c r="AP1068" s="1" t="str">
        <f t="shared" si="509"/>
        <v>0</v>
      </c>
      <c r="AQ1068" s="1">
        <f t="shared" si="510"/>
        <v>0</v>
      </c>
    </row>
    <row r="1069" spans="3:43" x14ac:dyDescent="0.2">
      <c r="C1069" s="140"/>
      <c r="L1069" s="47"/>
      <c r="M1069" s="47"/>
      <c r="N1069" s="115"/>
      <c r="P1069" s="113" t="str">
        <f t="shared" si="511"/>
        <v/>
      </c>
      <c r="Q1069" s="17" t="str">
        <f t="shared" si="512"/>
        <v xml:space="preserve"> </v>
      </c>
      <c r="R1069" s="17" t="str">
        <f t="shared" si="513"/>
        <v>00</v>
      </c>
      <c r="S1069" s="17" t="str">
        <f t="shared" si="514"/>
        <v xml:space="preserve"> 00</v>
      </c>
      <c r="T1069" s="17" t="str">
        <f t="shared" si="522"/>
        <v xml:space="preserve">  00</v>
      </c>
      <c r="U1069" s="4">
        <f t="shared" si="515"/>
        <v>0</v>
      </c>
      <c r="V1069" s="17" t="str">
        <f t="shared" si="516"/>
        <v xml:space="preserve"> 0</v>
      </c>
      <c r="W1069" s="17" t="str">
        <f t="shared" si="523"/>
        <v xml:space="preserve">  0</v>
      </c>
      <c r="X1069" s="1" t="str">
        <f t="shared" si="517"/>
        <v>0 00000</v>
      </c>
      <c r="Y1069" s="1" t="str">
        <f t="shared" si="518"/>
        <v xml:space="preserve"> 0 00000</v>
      </c>
      <c r="Z1069" s="1" t="str">
        <f t="shared" si="524"/>
        <v xml:space="preserve">  0 00000</v>
      </c>
      <c r="AA1069" s="1" t="str">
        <f t="shared" si="525"/>
        <v xml:space="preserve"> 000</v>
      </c>
      <c r="AB1069" s="1" t="str">
        <f t="shared" si="519"/>
        <v xml:space="preserve">  000</v>
      </c>
      <c r="AC1069" s="1" t="str">
        <f t="shared" si="526"/>
        <v xml:space="preserve">   000</v>
      </c>
      <c r="AD1069" s="1" t="str">
        <f t="shared" si="527"/>
        <v xml:space="preserve"> </v>
      </c>
      <c r="AE1069" s="1" t="str">
        <f t="shared" si="520"/>
        <v xml:space="preserve">  </v>
      </c>
      <c r="AF1069" s="1" t="str">
        <f t="shared" si="528"/>
        <v xml:space="preserve">   </v>
      </c>
      <c r="AG1069" s="1" t="str">
        <f t="shared" si="501"/>
        <v xml:space="preserve">  00</v>
      </c>
      <c r="AH1069" s="1" t="str">
        <f t="shared" si="502"/>
        <v xml:space="preserve">  0</v>
      </c>
      <c r="AI1069" s="1" t="str">
        <f t="shared" si="503"/>
        <v xml:space="preserve">  </v>
      </c>
      <c r="AJ1069" s="1" t="str">
        <f t="shared" si="504"/>
        <v xml:space="preserve">   0</v>
      </c>
      <c r="AK1069" s="1" t="str">
        <f t="shared" si="505"/>
        <v xml:space="preserve">   00</v>
      </c>
      <c r="AL1069" s="1" t="str">
        <f t="shared" si="506"/>
        <v xml:space="preserve">   </v>
      </c>
      <c r="AM1069" s="1" t="str">
        <f t="shared" si="507"/>
        <v xml:space="preserve">    00</v>
      </c>
      <c r="AN1069" s="1" t="str">
        <f t="shared" si="521"/>
        <v xml:space="preserve">    0</v>
      </c>
      <c r="AO1069" s="1" t="str">
        <f t="shared" si="508"/>
        <v xml:space="preserve">    </v>
      </c>
      <c r="AP1069" s="1" t="str">
        <f t="shared" si="509"/>
        <v>0</v>
      </c>
      <c r="AQ1069" s="1">
        <f t="shared" si="510"/>
        <v>0</v>
      </c>
    </row>
    <row r="1070" spans="3:43" x14ac:dyDescent="0.2">
      <c r="C1070" s="140"/>
      <c r="L1070" s="47"/>
      <c r="M1070" s="47"/>
      <c r="N1070" s="115"/>
      <c r="P1070" s="113" t="str">
        <f t="shared" si="511"/>
        <v/>
      </c>
      <c r="Q1070" s="17" t="str">
        <f t="shared" si="512"/>
        <v xml:space="preserve"> </v>
      </c>
      <c r="R1070" s="17" t="str">
        <f t="shared" si="513"/>
        <v>00</v>
      </c>
      <c r="S1070" s="17" t="str">
        <f t="shared" si="514"/>
        <v xml:space="preserve"> 00</v>
      </c>
      <c r="T1070" s="17" t="str">
        <f t="shared" si="522"/>
        <v xml:space="preserve">  00</v>
      </c>
      <c r="U1070" s="4">
        <f t="shared" si="515"/>
        <v>0</v>
      </c>
      <c r="V1070" s="17" t="str">
        <f t="shared" si="516"/>
        <v xml:space="preserve"> 0</v>
      </c>
      <c r="W1070" s="17" t="str">
        <f t="shared" si="523"/>
        <v xml:space="preserve">  0</v>
      </c>
      <c r="X1070" s="1" t="str">
        <f t="shared" si="517"/>
        <v>0 00000</v>
      </c>
      <c r="Y1070" s="1" t="str">
        <f t="shared" si="518"/>
        <v xml:space="preserve"> 0 00000</v>
      </c>
      <c r="Z1070" s="1" t="str">
        <f t="shared" si="524"/>
        <v xml:space="preserve">  0 00000</v>
      </c>
      <c r="AA1070" s="1" t="str">
        <f t="shared" si="525"/>
        <v xml:space="preserve"> 000</v>
      </c>
      <c r="AB1070" s="1" t="str">
        <f t="shared" si="519"/>
        <v xml:space="preserve">  000</v>
      </c>
      <c r="AC1070" s="1" t="str">
        <f t="shared" si="526"/>
        <v xml:space="preserve">   000</v>
      </c>
      <c r="AD1070" s="1" t="str">
        <f t="shared" si="527"/>
        <v xml:space="preserve"> </v>
      </c>
      <c r="AE1070" s="1" t="str">
        <f t="shared" si="520"/>
        <v xml:space="preserve">  </v>
      </c>
      <c r="AF1070" s="1" t="str">
        <f t="shared" si="528"/>
        <v xml:space="preserve">   </v>
      </c>
      <c r="AG1070" s="1" t="str">
        <f t="shared" si="501"/>
        <v xml:space="preserve">  00</v>
      </c>
      <c r="AH1070" s="1" t="str">
        <f t="shared" si="502"/>
        <v xml:space="preserve">  0</v>
      </c>
      <c r="AI1070" s="1" t="str">
        <f t="shared" si="503"/>
        <v xml:space="preserve">  </v>
      </c>
      <c r="AJ1070" s="1" t="str">
        <f t="shared" si="504"/>
        <v xml:space="preserve">   0</v>
      </c>
      <c r="AK1070" s="1" t="str">
        <f t="shared" si="505"/>
        <v xml:space="preserve">   00</v>
      </c>
      <c r="AL1070" s="1" t="str">
        <f t="shared" si="506"/>
        <v xml:space="preserve">   </v>
      </c>
      <c r="AM1070" s="1" t="str">
        <f t="shared" si="507"/>
        <v xml:space="preserve">    00</v>
      </c>
      <c r="AN1070" s="1" t="str">
        <f t="shared" si="521"/>
        <v xml:space="preserve">    0</v>
      </c>
      <c r="AO1070" s="1" t="str">
        <f t="shared" si="508"/>
        <v xml:space="preserve">    </v>
      </c>
      <c r="AP1070" s="1" t="str">
        <f t="shared" si="509"/>
        <v>0</v>
      </c>
      <c r="AQ1070" s="1">
        <f t="shared" si="510"/>
        <v>0</v>
      </c>
    </row>
    <row r="1071" spans="3:43" x14ac:dyDescent="0.2">
      <c r="C1071" s="140"/>
      <c r="L1071" s="47"/>
      <c r="M1071" s="47"/>
      <c r="N1071" s="115"/>
      <c r="P1071" s="113" t="str">
        <f t="shared" si="511"/>
        <v/>
      </c>
      <c r="Q1071" s="17" t="str">
        <f t="shared" si="512"/>
        <v xml:space="preserve"> </v>
      </c>
      <c r="R1071" s="17" t="str">
        <f t="shared" si="513"/>
        <v>00</v>
      </c>
      <c r="S1071" s="17" t="str">
        <f t="shared" si="514"/>
        <v xml:space="preserve"> 00</v>
      </c>
      <c r="T1071" s="17" t="str">
        <f t="shared" si="522"/>
        <v xml:space="preserve">  00</v>
      </c>
      <c r="U1071" s="4">
        <f t="shared" si="515"/>
        <v>0</v>
      </c>
      <c r="V1071" s="17" t="str">
        <f t="shared" si="516"/>
        <v xml:space="preserve"> 0</v>
      </c>
      <c r="W1071" s="17" t="str">
        <f t="shared" si="523"/>
        <v xml:space="preserve">  0</v>
      </c>
      <c r="X1071" s="1" t="str">
        <f t="shared" si="517"/>
        <v>0 00000</v>
      </c>
      <c r="Y1071" s="1" t="str">
        <f t="shared" si="518"/>
        <v xml:space="preserve"> 0 00000</v>
      </c>
      <c r="Z1071" s="1" t="str">
        <f t="shared" si="524"/>
        <v xml:space="preserve">  0 00000</v>
      </c>
      <c r="AA1071" s="1" t="str">
        <f t="shared" si="525"/>
        <v xml:space="preserve"> 000</v>
      </c>
      <c r="AB1071" s="1" t="str">
        <f t="shared" si="519"/>
        <v xml:space="preserve">  000</v>
      </c>
      <c r="AC1071" s="1" t="str">
        <f t="shared" si="526"/>
        <v xml:space="preserve">   000</v>
      </c>
      <c r="AD1071" s="1" t="str">
        <f t="shared" si="527"/>
        <v xml:space="preserve"> </v>
      </c>
      <c r="AE1071" s="1" t="str">
        <f t="shared" si="520"/>
        <v xml:space="preserve">  </v>
      </c>
      <c r="AF1071" s="1" t="str">
        <f t="shared" si="528"/>
        <v xml:space="preserve">   </v>
      </c>
      <c r="AG1071" s="1" t="str">
        <f t="shared" si="501"/>
        <v xml:space="preserve">  00</v>
      </c>
      <c r="AH1071" s="1" t="str">
        <f t="shared" si="502"/>
        <v xml:space="preserve">  0</v>
      </c>
      <c r="AI1071" s="1" t="str">
        <f t="shared" si="503"/>
        <v xml:space="preserve">  </v>
      </c>
      <c r="AJ1071" s="1" t="str">
        <f t="shared" si="504"/>
        <v xml:space="preserve">   0</v>
      </c>
      <c r="AK1071" s="1" t="str">
        <f t="shared" si="505"/>
        <v xml:space="preserve">   00</v>
      </c>
      <c r="AL1071" s="1" t="str">
        <f t="shared" si="506"/>
        <v xml:space="preserve">   </v>
      </c>
      <c r="AM1071" s="1" t="str">
        <f t="shared" si="507"/>
        <v xml:space="preserve">    00</v>
      </c>
      <c r="AN1071" s="1" t="str">
        <f t="shared" si="521"/>
        <v xml:space="preserve">    0</v>
      </c>
      <c r="AO1071" s="1" t="str">
        <f t="shared" si="508"/>
        <v xml:space="preserve">    </v>
      </c>
      <c r="AP1071" s="1" t="str">
        <f t="shared" si="509"/>
        <v>0</v>
      </c>
      <c r="AQ1071" s="1">
        <f t="shared" si="510"/>
        <v>0</v>
      </c>
    </row>
    <row r="1072" spans="3:43" x14ac:dyDescent="0.2">
      <c r="C1072" s="140"/>
      <c r="L1072" s="47"/>
      <c r="M1072" s="47"/>
      <c r="N1072" s="115"/>
      <c r="P1072" s="113" t="str">
        <f t="shared" si="511"/>
        <v/>
      </c>
      <c r="Q1072" s="17" t="str">
        <f t="shared" si="512"/>
        <v xml:space="preserve"> </v>
      </c>
      <c r="R1072" s="17" t="str">
        <f t="shared" si="513"/>
        <v>00</v>
      </c>
      <c r="S1072" s="17" t="str">
        <f t="shared" si="514"/>
        <v xml:space="preserve"> 00</v>
      </c>
      <c r="T1072" s="17" t="str">
        <f t="shared" si="522"/>
        <v xml:space="preserve">  00</v>
      </c>
      <c r="U1072" s="4">
        <f t="shared" si="515"/>
        <v>0</v>
      </c>
      <c r="V1072" s="17" t="str">
        <f t="shared" si="516"/>
        <v xml:space="preserve"> 0</v>
      </c>
      <c r="W1072" s="17" t="str">
        <f t="shared" si="523"/>
        <v xml:space="preserve">  0</v>
      </c>
      <c r="X1072" s="1" t="str">
        <f t="shared" si="517"/>
        <v>0 00000</v>
      </c>
      <c r="Y1072" s="1" t="str">
        <f t="shared" si="518"/>
        <v xml:space="preserve"> 0 00000</v>
      </c>
      <c r="Z1072" s="1" t="str">
        <f t="shared" si="524"/>
        <v xml:space="preserve">  0 00000</v>
      </c>
      <c r="AA1072" s="1" t="str">
        <f t="shared" si="525"/>
        <v xml:space="preserve"> 000</v>
      </c>
      <c r="AB1072" s="1" t="str">
        <f t="shared" si="519"/>
        <v xml:space="preserve">  000</v>
      </c>
      <c r="AC1072" s="1" t="str">
        <f t="shared" si="526"/>
        <v xml:space="preserve">   000</v>
      </c>
      <c r="AD1072" s="1" t="str">
        <f t="shared" si="527"/>
        <v xml:space="preserve"> </v>
      </c>
      <c r="AE1072" s="1" t="str">
        <f t="shared" si="520"/>
        <v xml:space="preserve">  </v>
      </c>
      <c r="AF1072" s="1" t="str">
        <f t="shared" si="528"/>
        <v xml:space="preserve">   </v>
      </c>
      <c r="AG1072" s="1" t="str">
        <f t="shared" si="501"/>
        <v xml:space="preserve">  00</v>
      </c>
      <c r="AH1072" s="1" t="str">
        <f t="shared" si="502"/>
        <v xml:space="preserve">  0</v>
      </c>
      <c r="AI1072" s="1" t="str">
        <f t="shared" si="503"/>
        <v xml:space="preserve">  </v>
      </c>
      <c r="AJ1072" s="1" t="str">
        <f t="shared" si="504"/>
        <v xml:space="preserve">   0</v>
      </c>
      <c r="AK1072" s="1" t="str">
        <f t="shared" si="505"/>
        <v xml:space="preserve">   00</v>
      </c>
      <c r="AL1072" s="1" t="str">
        <f t="shared" si="506"/>
        <v xml:space="preserve">   </v>
      </c>
      <c r="AM1072" s="1" t="str">
        <f t="shared" si="507"/>
        <v xml:space="preserve">    00</v>
      </c>
      <c r="AN1072" s="1" t="str">
        <f t="shared" si="521"/>
        <v xml:space="preserve">    0</v>
      </c>
      <c r="AO1072" s="1" t="str">
        <f t="shared" si="508"/>
        <v xml:space="preserve">    </v>
      </c>
      <c r="AP1072" s="1" t="str">
        <f t="shared" si="509"/>
        <v>0</v>
      </c>
      <c r="AQ1072" s="1">
        <f t="shared" si="510"/>
        <v>0</v>
      </c>
    </row>
    <row r="1073" spans="3:43" x14ac:dyDescent="0.2">
      <c r="C1073" s="140"/>
      <c r="L1073" s="47"/>
      <c r="M1073" s="47"/>
      <c r="N1073" s="115"/>
      <c r="P1073" s="113" t="str">
        <f t="shared" si="511"/>
        <v/>
      </c>
      <c r="Q1073" s="17" t="str">
        <f t="shared" si="512"/>
        <v xml:space="preserve"> </v>
      </c>
      <c r="R1073" s="17" t="str">
        <f t="shared" si="513"/>
        <v>00</v>
      </c>
      <c r="S1073" s="17" t="str">
        <f t="shared" si="514"/>
        <v xml:space="preserve"> 00</v>
      </c>
      <c r="T1073" s="17" t="str">
        <f t="shared" si="522"/>
        <v xml:space="preserve">  00</v>
      </c>
      <c r="U1073" s="4">
        <f t="shared" si="515"/>
        <v>0</v>
      </c>
      <c r="V1073" s="17" t="str">
        <f t="shared" si="516"/>
        <v xml:space="preserve"> 0</v>
      </c>
      <c r="W1073" s="17" t="str">
        <f t="shared" si="523"/>
        <v xml:space="preserve">  0</v>
      </c>
      <c r="X1073" s="1" t="str">
        <f t="shared" si="517"/>
        <v>0 00000</v>
      </c>
      <c r="Y1073" s="1" t="str">
        <f t="shared" si="518"/>
        <v xml:space="preserve"> 0 00000</v>
      </c>
      <c r="Z1073" s="1" t="str">
        <f t="shared" si="524"/>
        <v xml:space="preserve">  0 00000</v>
      </c>
      <c r="AA1073" s="1" t="str">
        <f t="shared" si="525"/>
        <v xml:space="preserve"> 000</v>
      </c>
      <c r="AB1073" s="1" t="str">
        <f t="shared" si="519"/>
        <v xml:space="preserve">  000</v>
      </c>
      <c r="AC1073" s="1" t="str">
        <f t="shared" si="526"/>
        <v xml:space="preserve">   000</v>
      </c>
      <c r="AD1073" s="1" t="str">
        <f t="shared" si="527"/>
        <v xml:space="preserve"> </v>
      </c>
      <c r="AE1073" s="1" t="str">
        <f t="shared" si="520"/>
        <v xml:space="preserve">  </v>
      </c>
      <c r="AF1073" s="1" t="str">
        <f t="shared" si="528"/>
        <v xml:space="preserve">   </v>
      </c>
      <c r="AG1073" s="1" t="str">
        <f t="shared" si="501"/>
        <v xml:space="preserve">  00</v>
      </c>
      <c r="AH1073" s="1" t="str">
        <f t="shared" si="502"/>
        <v xml:space="preserve">  0</v>
      </c>
      <c r="AI1073" s="1" t="str">
        <f t="shared" si="503"/>
        <v xml:space="preserve">  </v>
      </c>
      <c r="AJ1073" s="1" t="str">
        <f t="shared" si="504"/>
        <v xml:space="preserve">   0</v>
      </c>
      <c r="AK1073" s="1" t="str">
        <f t="shared" si="505"/>
        <v xml:space="preserve">   00</v>
      </c>
      <c r="AL1073" s="1" t="str">
        <f t="shared" si="506"/>
        <v xml:space="preserve">   </v>
      </c>
      <c r="AM1073" s="1" t="str">
        <f t="shared" si="507"/>
        <v xml:space="preserve">    00</v>
      </c>
      <c r="AN1073" s="1" t="str">
        <f t="shared" si="521"/>
        <v xml:space="preserve">    0</v>
      </c>
      <c r="AO1073" s="1" t="str">
        <f t="shared" si="508"/>
        <v xml:space="preserve">    </v>
      </c>
      <c r="AP1073" s="1" t="str">
        <f t="shared" si="509"/>
        <v>0</v>
      </c>
      <c r="AQ1073" s="1">
        <f t="shared" si="510"/>
        <v>0</v>
      </c>
    </row>
    <row r="1074" spans="3:43" x14ac:dyDescent="0.2">
      <c r="C1074" s="140"/>
      <c r="L1074" s="47"/>
      <c r="M1074" s="47"/>
      <c r="N1074" s="115"/>
      <c r="P1074" s="113" t="str">
        <f t="shared" si="511"/>
        <v/>
      </c>
      <c r="Q1074" s="17" t="str">
        <f t="shared" si="512"/>
        <v xml:space="preserve"> </v>
      </c>
      <c r="R1074" s="17" t="str">
        <f t="shared" si="513"/>
        <v>00</v>
      </c>
      <c r="S1074" s="17" t="str">
        <f t="shared" si="514"/>
        <v xml:space="preserve"> 00</v>
      </c>
      <c r="T1074" s="17" t="str">
        <f t="shared" si="522"/>
        <v xml:space="preserve">  00</v>
      </c>
      <c r="U1074" s="4">
        <f t="shared" si="515"/>
        <v>0</v>
      </c>
      <c r="V1074" s="17" t="str">
        <f t="shared" si="516"/>
        <v xml:space="preserve"> 0</v>
      </c>
      <c r="W1074" s="17" t="str">
        <f t="shared" si="523"/>
        <v xml:space="preserve">  0</v>
      </c>
      <c r="X1074" s="1" t="str">
        <f t="shared" si="517"/>
        <v>0 00000</v>
      </c>
      <c r="Y1074" s="1" t="str">
        <f t="shared" si="518"/>
        <v xml:space="preserve"> 0 00000</v>
      </c>
      <c r="Z1074" s="1" t="str">
        <f t="shared" si="524"/>
        <v xml:space="preserve">  0 00000</v>
      </c>
      <c r="AA1074" s="1" t="str">
        <f t="shared" si="525"/>
        <v xml:space="preserve"> 000</v>
      </c>
      <c r="AB1074" s="1" t="str">
        <f t="shared" si="519"/>
        <v xml:space="preserve">  000</v>
      </c>
      <c r="AC1074" s="1" t="str">
        <f t="shared" si="526"/>
        <v xml:space="preserve">   000</v>
      </c>
      <c r="AD1074" s="1" t="str">
        <f t="shared" si="527"/>
        <v xml:space="preserve"> </v>
      </c>
      <c r="AE1074" s="1" t="str">
        <f t="shared" si="520"/>
        <v xml:space="preserve">  </v>
      </c>
      <c r="AF1074" s="1" t="str">
        <f t="shared" si="528"/>
        <v xml:space="preserve">   </v>
      </c>
      <c r="AG1074" s="1" t="str">
        <f t="shared" si="501"/>
        <v xml:space="preserve">  00</v>
      </c>
      <c r="AH1074" s="1" t="str">
        <f t="shared" si="502"/>
        <v xml:space="preserve">  0</v>
      </c>
      <c r="AI1074" s="1" t="str">
        <f t="shared" si="503"/>
        <v xml:space="preserve">  </v>
      </c>
      <c r="AJ1074" s="1" t="str">
        <f t="shared" si="504"/>
        <v xml:space="preserve">   0</v>
      </c>
      <c r="AK1074" s="1" t="str">
        <f t="shared" si="505"/>
        <v xml:space="preserve">   00</v>
      </c>
      <c r="AL1074" s="1" t="str">
        <f t="shared" si="506"/>
        <v xml:space="preserve">   </v>
      </c>
      <c r="AM1074" s="1" t="str">
        <f t="shared" si="507"/>
        <v xml:space="preserve">    00</v>
      </c>
      <c r="AN1074" s="1" t="str">
        <f t="shared" si="521"/>
        <v xml:space="preserve">    0</v>
      </c>
      <c r="AO1074" s="1" t="str">
        <f t="shared" si="508"/>
        <v xml:space="preserve">    </v>
      </c>
      <c r="AP1074" s="1" t="str">
        <f t="shared" si="509"/>
        <v>0</v>
      </c>
      <c r="AQ1074" s="1">
        <f t="shared" si="510"/>
        <v>0</v>
      </c>
    </row>
    <row r="1075" spans="3:43" x14ac:dyDescent="0.2">
      <c r="C1075" s="140"/>
      <c r="L1075" s="47"/>
      <c r="M1075" s="47"/>
      <c r="N1075" s="115"/>
      <c r="P1075" s="113" t="str">
        <f t="shared" si="511"/>
        <v/>
      </c>
      <c r="Q1075" s="17" t="str">
        <f t="shared" si="512"/>
        <v xml:space="preserve"> </v>
      </c>
      <c r="R1075" s="17" t="str">
        <f t="shared" si="513"/>
        <v>00</v>
      </c>
      <c r="S1075" s="17" t="str">
        <f t="shared" si="514"/>
        <v xml:space="preserve"> 00</v>
      </c>
      <c r="T1075" s="17" t="str">
        <f t="shared" si="522"/>
        <v xml:space="preserve">  00</v>
      </c>
      <c r="U1075" s="4">
        <f t="shared" si="515"/>
        <v>0</v>
      </c>
      <c r="V1075" s="17" t="str">
        <f t="shared" si="516"/>
        <v xml:space="preserve"> 0</v>
      </c>
      <c r="W1075" s="17" t="str">
        <f t="shared" si="523"/>
        <v xml:space="preserve">  0</v>
      </c>
      <c r="X1075" s="1" t="str">
        <f t="shared" si="517"/>
        <v>0 00000</v>
      </c>
      <c r="Y1075" s="1" t="str">
        <f t="shared" si="518"/>
        <v xml:space="preserve"> 0 00000</v>
      </c>
      <c r="Z1075" s="1" t="str">
        <f t="shared" si="524"/>
        <v xml:space="preserve">  0 00000</v>
      </c>
      <c r="AA1075" s="1" t="str">
        <f t="shared" si="525"/>
        <v xml:space="preserve"> 000</v>
      </c>
      <c r="AB1075" s="1" t="str">
        <f t="shared" si="519"/>
        <v xml:space="preserve">  000</v>
      </c>
      <c r="AC1075" s="1" t="str">
        <f t="shared" si="526"/>
        <v xml:space="preserve">   000</v>
      </c>
      <c r="AD1075" s="1" t="str">
        <f t="shared" si="527"/>
        <v xml:space="preserve"> </v>
      </c>
      <c r="AE1075" s="1" t="str">
        <f t="shared" si="520"/>
        <v xml:space="preserve">  </v>
      </c>
      <c r="AF1075" s="1" t="str">
        <f t="shared" si="528"/>
        <v xml:space="preserve">   </v>
      </c>
      <c r="AG1075" s="1" t="str">
        <f t="shared" si="501"/>
        <v xml:space="preserve">  00</v>
      </c>
      <c r="AH1075" s="1" t="str">
        <f t="shared" si="502"/>
        <v xml:space="preserve">  0</v>
      </c>
      <c r="AI1075" s="1" t="str">
        <f t="shared" si="503"/>
        <v xml:space="preserve">  </v>
      </c>
      <c r="AJ1075" s="1" t="str">
        <f t="shared" si="504"/>
        <v xml:space="preserve">   0</v>
      </c>
      <c r="AK1075" s="1" t="str">
        <f t="shared" si="505"/>
        <v xml:space="preserve">   00</v>
      </c>
      <c r="AL1075" s="1" t="str">
        <f t="shared" si="506"/>
        <v xml:space="preserve">   </v>
      </c>
      <c r="AM1075" s="1" t="str">
        <f t="shared" si="507"/>
        <v xml:space="preserve">    00</v>
      </c>
      <c r="AN1075" s="1" t="str">
        <f t="shared" si="521"/>
        <v xml:space="preserve">    0</v>
      </c>
      <c r="AO1075" s="1" t="str">
        <f t="shared" si="508"/>
        <v xml:space="preserve">    </v>
      </c>
      <c r="AP1075" s="1" t="str">
        <f t="shared" si="509"/>
        <v>0</v>
      </c>
      <c r="AQ1075" s="1">
        <f t="shared" si="510"/>
        <v>0</v>
      </c>
    </row>
    <row r="1076" spans="3:43" x14ac:dyDescent="0.2">
      <c r="C1076" s="140"/>
      <c r="L1076" s="47"/>
      <c r="M1076" s="47"/>
      <c r="N1076" s="115"/>
      <c r="P1076" s="113" t="str">
        <f t="shared" si="511"/>
        <v/>
      </c>
      <c r="Q1076" s="17" t="str">
        <f t="shared" si="512"/>
        <v xml:space="preserve"> </v>
      </c>
      <c r="R1076" s="17" t="str">
        <f t="shared" si="513"/>
        <v>00</v>
      </c>
      <c r="S1076" s="17" t="str">
        <f t="shared" si="514"/>
        <v xml:space="preserve"> 00</v>
      </c>
      <c r="T1076" s="17" t="str">
        <f t="shared" si="522"/>
        <v xml:space="preserve">  00</v>
      </c>
      <c r="U1076" s="4">
        <f t="shared" si="515"/>
        <v>0</v>
      </c>
      <c r="V1076" s="17" t="str">
        <f t="shared" si="516"/>
        <v xml:space="preserve"> 0</v>
      </c>
      <c r="W1076" s="17" t="str">
        <f t="shared" si="523"/>
        <v xml:space="preserve">  0</v>
      </c>
      <c r="X1076" s="1" t="str">
        <f t="shared" si="517"/>
        <v>0 00000</v>
      </c>
      <c r="Y1076" s="1" t="str">
        <f t="shared" si="518"/>
        <v xml:space="preserve"> 0 00000</v>
      </c>
      <c r="Z1076" s="1" t="str">
        <f t="shared" si="524"/>
        <v xml:space="preserve">  0 00000</v>
      </c>
      <c r="AA1076" s="1" t="str">
        <f t="shared" si="525"/>
        <v xml:space="preserve"> 000</v>
      </c>
      <c r="AB1076" s="1" t="str">
        <f t="shared" si="519"/>
        <v xml:space="preserve">  000</v>
      </c>
      <c r="AC1076" s="1" t="str">
        <f t="shared" si="526"/>
        <v xml:space="preserve">   000</v>
      </c>
      <c r="AD1076" s="1" t="str">
        <f t="shared" si="527"/>
        <v xml:space="preserve"> </v>
      </c>
      <c r="AE1076" s="1" t="str">
        <f t="shared" si="520"/>
        <v xml:space="preserve">  </v>
      </c>
      <c r="AF1076" s="1" t="str">
        <f t="shared" si="528"/>
        <v xml:space="preserve">   </v>
      </c>
      <c r="AG1076" s="1" t="str">
        <f t="shared" si="501"/>
        <v xml:space="preserve">  00</v>
      </c>
      <c r="AH1076" s="1" t="str">
        <f t="shared" si="502"/>
        <v xml:space="preserve">  0</v>
      </c>
      <c r="AI1076" s="1" t="str">
        <f t="shared" si="503"/>
        <v xml:space="preserve">  </v>
      </c>
      <c r="AJ1076" s="1" t="str">
        <f t="shared" si="504"/>
        <v xml:space="preserve">   0</v>
      </c>
      <c r="AK1076" s="1" t="str">
        <f t="shared" si="505"/>
        <v xml:space="preserve">   00</v>
      </c>
      <c r="AL1076" s="1" t="str">
        <f t="shared" si="506"/>
        <v xml:space="preserve">   </v>
      </c>
      <c r="AM1076" s="1" t="str">
        <f t="shared" si="507"/>
        <v xml:space="preserve">    00</v>
      </c>
      <c r="AN1076" s="1" t="str">
        <f t="shared" si="521"/>
        <v xml:space="preserve">    0</v>
      </c>
      <c r="AO1076" s="1" t="str">
        <f t="shared" si="508"/>
        <v xml:space="preserve">    </v>
      </c>
      <c r="AP1076" s="1" t="str">
        <f t="shared" si="509"/>
        <v>0</v>
      </c>
      <c r="AQ1076" s="1">
        <f t="shared" si="510"/>
        <v>0</v>
      </c>
    </row>
    <row r="1077" spans="3:43" x14ac:dyDescent="0.2">
      <c r="C1077" s="140"/>
      <c r="L1077" s="47"/>
      <c r="M1077" s="47"/>
      <c r="N1077" s="115"/>
      <c r="P1077" s="113" t="str">
        <f t="shared" si="511"/>
        <v/>
      </c>
      <c r="Q1077" s="17" t="str">
        <f t="shared" si="512"/>
        <v xml:space="preserve"> </v>
      </c>
      <c r="R1077" s="17" t="str">
        <f t="shared" si="513"/>
        <v>00</v>
      </c>
      <c r="S1077" s="17" t="str">
        <f t="shared" si="514"/>
        <v xml:space="preserve"> 00</v>
      </c>
      <c r="T1077" s="17" t="str">
        <f t="shared" si="522"/>
        <v xml:space="preserve">  00</v>
      </c>
      <c r="U1077" s="4">
        <f t="shared" si="515"/>
        <v>0</v>
      </c>
      <c r="V1077" s="17" t="str">
        <f t="shared" si="516"/>
        <v xml:space="preserve"> 0</v>
      </c>
      <c r="W1077" s="17" t="str">
        <f t="shared" si="523"/>
        <v xml:space="preserve">  0</v>
      </c>
      <c r="X1077" s="1" t="str">
        <f t="shared" si="517"/>
        <v>0 00000</v>
      </c>
      <c r="Y1077" s="1" t="str">
        <f t="shared" si="518"/>
        <v xml:space="preserve"> 0 00000</v>
      </c>
      <c r="Z1077" s="1" t="str">
        <f t="shared" si="524"/>
        <v xml:space="preserve">  0 00000</v>
      </c>
      <c r="AA1077" s="1" t="str">
        <f t="shared" si="525"/>
        <v xml:space="preserve"> 000</v>
      </c>
      <c r="AB1077" s="1" t="str">
        <f t="shared" si="519"/>
        <v xml:space="preserve">  000</v>
      </c>
      <c r="AC1077" s="1" t="str">
        <f t="shared" si="526"/>
        <v xml:space="preserve">   000</v>
      </c>
      <c r="AD1077" s="1" t="str">
        <f t="shared" si="527"/>
        <v xml:space="preserve"> </v>
      </c>
      <c r="AE1077" s="1" t="str">
        <f t="shared" si="520"/>
        <v xml:space="preserve">  </v>
      </c>
      <c r="AF1077" s="1" t="str">
        <f t="shared" si="528"/>
        <v xml:space="preserve">   </v>
      </c>
      <c r="AG1077" s="1" t="str">
        <f t="shared" si="501"/>
        <v xml:space="preserve">  00</v>
      </c>
      <c r="AH1077" s="1" t="str">
        <f t="shared" si="502"/>
        <v xml:space="preserve">  0</v>
      </c>
      <c r="AI1077" s="1" t="str">
        <f t="shared" si="503"/>
        <v xml:space="preserve">  </v>
      </c>
      <c r="AJ1077" s="1" t="str">
        <f t="shared" si="504"/>
        <v xml:space="preserve">   0</v>
      </c>
      <c r="AK1077" s="1" t="str">
        <f t="shared" si="505"/>
        <v xml:space="preserve">   00</v>
      </c>
      <c r="AL1077" s="1" t="str">
        <f t="shared" si="506"/>
        <v xml:space="preserve">   </v>
      </c>
      <c r="AM1077" s="1" t="str">
        <f t="shared" si="507"/>
        <v xml:space="preserve">    00</v>
      </c>
      <c r="AN1077" s="1" t="str">
        <f t="shared" si="521"/>
        <v xml:space="preserve">    0</v>
      </c>
      <c r="AO1077" s="1" t="str">
        <f t="shared" si="508"/>
        <v xml:space="preserve">    </v>
      </c>
      <c r="AP1077" s="1" t="str">
        <f t="shared" si="509"/>
        <v>0</v>
      </c>
      <c r="AQ1077" s="1">
        <f t="shared" si="510"/>
        <v>0</v>
      </c>
    </row>
    <row r="1078" spans="3:43" x14ac:dyDescent="0.2">
      <c r="C1078" s="140"/>
      <c r="L1078" s="47"/>
      <c r="M1078" s="47"/>
      <c r="N1078" s="115"/>
      <c r="P1078" s="113" t="str">
        <f t="shared" si="511"/>
        <v/>
      </c>
      <c r="Q1078" s="17" t="str">
        <f t="shared" si="512"/>
        <v xml:space="preserve"> </v>
      </c>
      <c r="R1078" s="17" t="str">
        <f t="shared" si="513"/>
        <v>00</v>
      </c>
      <c r="S1078" s="17" t="str">
        <f t="shared" si="514"/>
        <v xml:space="preserve"> 00</v>
      </c>
      <c r="T1078" s="17" t="str">
        <f t="shared" si="522"/>
        <v xml:space="preserve">  00</v>
      </c>
      <c r="U1078" s="4">
        <f t="shared" si="515"/>
        <v>0</v>
      </c>
      <c r="V1078" s="17" t="str">
        <f t="shared" si="516"/>
        <v xml:space="preserve"> 0</v>
      </c>
      <c r="W1078" s="17" t="str">
        <f t="shared" si="523"/>
        <v xml:space="preserve">  0</v>
      </c>
      <c r="X1078" s="1" t="str">
        <f t="shared" si="517"/>
        <v>0 00000</v>
      </c>
      <c r="Y1078" s="1" t="str">
        <f t="shared" si="518"/>
        <v xml:space="preserve"> 0 00000</v>
      </c>
      <c r="Z1078" s="1" t="str">
        <f t="shared" si="524"/>
        <v xml:space="preserve">  0 00000</v>
      </c>
      <c r="AA1078" s="1" t="str">
        <f t="shared" si="525"/>
        <v xml:space="preserve"> 000</v>
      </c>
      <c r="AB1078" s="1" t="str">
        <f t="shared" si="519"/>
        <v xml:space="preserve">  000</v>
      </c>
      <c r="AC1078" s="1" t="str">
        <f t="shared" si="526"/>
        <v xml:space="preserve">   000</v>
      </c>
      <c r="AD1078" s="1" t="str">
        <f t="shared" si="527"/>
        <v xml:space="preserve"> </v>
      </c>
      <c r="AE1078" s="1" t="str">
        <f t="shared" si="520"/>
        <v xml:space="preserve">  </v>
      </c>
      <c r="AF1078" s="1" t="str">
        <f t="shared" si="528"/>
        <v xml:space="preserve">   </v>
      </c>
      <c r="AG1078" s="1" t="str">
        <f t="shared" si="501"/>
        <v xml:space="preserve">  00</v>
      </c>
      <c r="AH1078" s="1" t="str">
        <f t="shared" si="502"/>
        <v xml:space="preserve">  0</v>
      </c>
      <c r="AI1078" s="1" t="str">
        <f t="shared" si="503"/>
        <v xml:space="preserve">  </v>
      </c>
      <c r="AJ1078" s="1" t="str">
        <f t="shared" si="504"/>
        <v xml:space="preserve">   0</v>
      </c>
      <c r="AK1078" s="1" t="str">
        <f t="shared" si="505"/>
        <v xml:space="preserve">   00</v>
      </c>
      <c r="AL1078" s="1" t="str">
        <f t="shared" si="506"/>
        <v xml:space="preserve">   </v>
      </c>
      <c r="AM1078" s="1" t="str">
        <f t="shared" si="507"/>
        <v xml:space="preserve">    00</v>
      </c>
      <c r="AN1078" s="1" t="str">
        <f t="shared" si="521"/>
        <v xml:space="preserve">    0</v>
      </c>
      <c r="AO1078" s="1" t="str">
        <f t="shared" si="508"/>
        <v xml:space="preserve">    </v>
      </c>
      <c r="AP1078" s="1" t="str">
        <f t="shared" si="509"/>
        <v>0</v>
      </c>
      <c r="AQ1078" s="1">
        <f t="shared" si="510"/>
        <v>0</v>
      </c>
    </row>
    <row r="1079" spans="3:43" x14ac:dyDescent="0.2">
      <c r="C1079" s="140"/>
      <c r="L1079" s="47"/>
      <c r="M1079" s="47"/>
      <c r="N1079" s="115"/>
      <c r="P1079" s="113" t="str">
        <f t="shared" si="511"/>
        <v/>
      </c>
      <c r="Q1079" s="17" t="str">
        <f t="shared" si="512"/>
        <v xml:space="preserve"> </v>
      </c>
      <c r="R1079" s="17" t="str">
        <f t="shared" si="513"/>
        <v>00</v>
      </c>
      <c r="S1079" s="17" t="str">
        <f t="shared" si="514"/>
        <v xml:space="preserve"> 00</v>
      </c>
      <c r="T1079" s="17" t="str">
        <f t="shared" si="522"/>
        <v xml:space="preserve">  00</v>
      </c>
      <c r="U1079" s="4">
        <f t="shared" si="515"/>
        <v>0</v>
      </c>
      <c r="V1079" s="17" t="str">
        <f t="shared" si="516"/>
        <v xml:space="preserve"> 0</v>
      </c>
      <c r="W1079" s="17" t="str">
        <f t="shared" si="523"/>
        <v xml:space="preserve">  0</v>
      </c>
      <c r="X1079" s="1" t="str">
        <f t="shared" si="517"/>
        <v>0 00000</v>
      </c>
      <c r="Y1079" s="1" t="str">
        <f t="shared" si="518"/>
        <v xml:space="preserve"> 0 00000</v>
      </c>
      <c r="Z1079" s="1" t="str">
        <f t="shared" si="524"/>
        <v xml:space="preserve">  0 00000</v>
      </c>
      <c r="AA1079" s="1" t="str">
        <f t="shared" si="525"/>
        <v xml:space="preserve"> 000</v>
      </c>
      <c r="AB1079" s="1" t="str">
        <f t="shared" si="519"/>
        <v xml:space="preserve">  000</v>
      </c>
      <c r="AC1079" s="1" t="str">
        <f t="shared" si="526"/>
        <v xml:space="preserve">   000</v>
      </c>
      <c r="AD1079" s="1" t="str">
        <f t="shared" si="527"/>
        <v xml:space="preserve"> </v>
      </c>
      <c r="AE1079" s="1" t="str">
        <f t="shared" si="520"/>
        <v xml:space="preserve">  </v>
      </c>
      <c r="AF1079" s="1" t="str">
        <f t="shared" si="528"/>
        <v xml:space="preserve">   </v>
      </c>
      <c r="AG1079" s="1" t="str">
        <f t="shared" si="501"/>
        <v xml:space="preserve">  00</v>
      </c>
      <c r="AH1079" s="1" t="str">
        <f t="shared" si="502"/>
        <v xml:space="preserve">  0</v>
      </c>
      <c r="AI1079" s="1" t="str">
        <f t="shared" si="503"/>
        <v xml:space="preserve">  </v>
      </c>
      <c r="AJ1079" s="1" t="str">
        <f t="shared" si="504"/>
        <v xml:space="preserve">   0</v>
      </c>
      <c r="AK1079" s="1" t="str">
        <f t="shared" si="505"/>
        <v xml:space="preserve">   00</v>
      </c>
      <c r="AL1079" s="1" t="str">
        <f t="shared" si="506"/>
        <v xml:space="preserve">   </v>
      </c>
      <c r="AM1079" s="1" t="str">
        <f t="shared" si="507"/>
        <v xml:space="preserve">    00</v>
      </c>
      <c r="AN1079" s="1" t="str">
        <f t="shared" si="521"/>
        <v xml:space="preserve">    0</v>
      </c>
      <c r="AO1079" s="1" t="str">
        <f t="shared" si="508"/>
        <v xml:space="preserve">    </v>
      </c>
      <c r="AP1079" s="1" t="str">
        <f t="shared" si="509"/>
        <v>0</v>
      </c>
      <c r="AQ1079" s="1">
        <f t="shared" si="510"/>
        <v>0</v>
      </c>
    </row>
    <row r="1080" spans="3:43" x14ac:dyDescent="0.2">
      <c r="C1080" s="140"/>
      <c r="L1080" s="47"/>
      <c r="M1080" s="47"/>
      <c r="N1080" s="115"/>
      <c r="P1080" s="113" t="str">
        <f t="shared" si="511"/>
        <v/>
      </c>
      <c r="Q1080" s="17" t="str">
        <f t="shared" si="512"/>
        <v xml:space="preserve"> </v>
      </c>
      <c r="R1080" s="17" t="str">
        <f t="shared" si="513"/>
        <v>00</v>
      </c>
      <c r="S1080" s="17" t="str">
        <f t="shared" si="514"/>
        <v xml:space="preserve"> 00</v>
      </c>
      <c r="T1080" s="17" t="str">
        <f t="shared" si="522"/>
        <v xml:space="preserve">  00</v>
      </c>
      <c r="U1080" s="4">
        <f t="shared" si="515"/>
        <v>0</v>
      </c>
      <c r="V1080" s="17" t="str">
        <f t="shared" si="516"/>
        <v xml:space="preserve"> 0</v>
      </c>
      <c r="W1080" s="17" t="str">
        <f t="shared" si="523"/>
        <v xml:space="preserve">  0</v>
      </c>
      <c r="X1080" s="1" t="str">
        <f t="shared" si="517"/>
        <v>0 00000</v>
      </c>
      <c r="Y1080" s="1" t="str">
        <f t="shared" si="518"/>
        <v xml:space="preserve"> 0 00000</v>
      </c>
      <c r="Z1080" s="1" t="str">
        <f t="shared" si="524"/>
        <v xml:space="preserve">  0 00000</v>
      </c>
      <c r="AA1080" s="1" t="str">
        <f t="shared" si="525"/>
        <v xml:space="preserve"> 000</v>
      </c>
      <c r="AB1080" s="1" t="str">
        <f t="shared" si="519"/>
        <v xml:space="preserve">  000</v>
      </c>
      <c r="AC1080" s="1" t="str">
        <f t="shared" si="526"/>
        <v xml:space="preserve">   000</v>
      </c>
      <c r="AD1080" s="1" t="str">
        <f t="shared" si="527"/>
        <v xml:space="preserve"> </v>
      </c>
      <c r="AE1080" s="1" t="str">
        <f t="shared" si="520"/>
        <v xml:space="preserve">  </v>
      </c>
      <c r="AF1080" s="1" t="str">
        <f t="shared" si="528"/>
        <v xml:space="preserve">   </v>
      </c>
      <c r="AG1080" s="1" t="str">
        <f t="shared" si="501"/>
        <v xml:space="preserve">  00</v>
      </c>
      <c r="AH1080" s="1" t="str">
        <f t="shared" si="502"/>
        <v xml:space="preserve">  0</v>
      </c>
      <c r="AI1080" s="1" t="str">
        <f t="shared" si="503"/>
        <v xml:space="preserve">  </v>
      </c>
      <c r="AJ1080" s="1" t="str">
        <f t="shared" si="504"/>
        <v xml:space="preserve">   0</v>
      </c>
      <c r="AK1080" s="1" t="str">
        <f t="shared" si="505"/>
        <v xml:space="preserve">   00</v>
      </c>
      <c r="AL1080" s="1" t="str">
        <f t="shared" si="506"/>
        <v xml:space="preserve">   </v>
      </c>
      <c r="AM1080" s="1" t="str">
        <f t="shared" si="507"/>
        <v xml:space="preserve">    00</v>
      </c>
      <c r="AN1080" s="1" t="str">
        <f t="shared" si="521"/>
        <v xml:space="preserve">    0</v>
      </c>
      <c r="AO1080" s="1" t="str">
        <f t="shared" si="508"/>
        <v xml:space="preserve">    </v>
      </c>
      <c r="AP1080" s="1" t="str">
        <f t="shared" si="509"/>
        <v>0</v>
      </c>
      <c r="AQ1080" s="1">
        <f t="shared" si="510"/>
        <v>0</v>
      </c>
    </row>
    <row r="1081" spans="3:43" x14ac:dyDescent="0.2">
      <c r="C1081" s="140"/>
      <c r="L1081" s="47"/>
      <c r="M1081" s="47"/>
      <c r="N1081" s="115"/>
      <c r="P1081" s="113" t="str">
        <f t="shared" si="511"/>
        <v/>
      </c>
      <c r="Q1081" s="17" t="str">
        <f t="shared" si="512"/>
        <v xml:space="preserve"> </v>
      </c>
      <c r="R1081" s="17" t="str">
        <f t="shared" si="513"/>
        <v>00</v>
      </c>
      <c r="S1081" s="17" t="str">
        <f t="shared" si="514"/>
        <v xml:space="preserve"> 00</v>
      </c>
      <c r="T1081" s="17" t="str">
        <f t="shared" si="522"/>
        <v xml:space="preserve">  00</v>
      </c>
      <c r="U1081" s="4">
        <f t="shared" si="515"/>
        <v>0</v>
      </c>
      <c r="V1081" s="17" t="str">
        <f t="shared" si="516"/>
        <v xml:space="preserve"> 0</v>
      </c>
      <c r="W1081" s="17" t="str">
        <f t="shared" si="523"/>
        <v xml:space="preserve">  0</v>
      </c>
      <c r="X1081" s="1" t="str">
        <f t="shared" si="517"/>
        <v>0 00000</v>
      </c>
      <c r="Y1081" s="1" t="str">
        <f t="shared" si="518"/>
        <v xml:space="preserve"> 0 00000</v>
      </c>
      <c r="Z1081" s="1" t="str">
        <f t="shared" si="524"/>
        <v xml:space="preserve">  0 00000</v>
      </c>
      <c r="AA1081" s="1" t="str">
        <f t="shared" si="525"/>
        <v xml:space="preserve"> 000</v>
      </c>
      <c r="AB1081" s="1" t="str">
        <f t="shared" si="519"/>
        <v xml:space="preserve">  000</v>
      </c>
      <c r="AC1081" s="1" t="str">
        <f t="shared" si="526"/>
        <v xml:space="preserve">   000</v>
      </c>
      <c r="AD1081" s="1" t="str">
        <f t="shared" si="527"/>
        <v xml:space="preserve"> </v>
      </c>
      <c r="AE1081" s="1" t="str">
        <f t="shared" si="520"/>
        <v xml:space="preserve">  </v>
      </c>
      <c r="AF1081" s="1" t="str">
        <f t="shared" si="528"/>
        <v xml:space="preserve">   </v>
      </c>
      <c r="AG1081" s="1" t="str">
        <f t="shared" si="501"/>
        <v xml:space="preserve">  00</v>
      </c>
      <c r="AH1081" s="1" t="str">
        <f t="shared" si="502"/>
        <v xml:space="preserve">  0</v>
      </c>
      <c r="AI1081" s="1" t="str">
        <f t="shared" si="503"/>
        <v xml:space="preserve">  </v>
      </c>
      <c r="AJ1081" s="1" t="str">
        <f t="shared" si="504"/>
        <v xml:space="preserve">   0</v>
      </c>
      <c r="AK1081" s="1" t="str">
        <f t="shared" si="505"/>
        <v xml:space="preserve">   00</v>
      </c>
      <c r="AL1081" s="1" t="str">
        <f t="shared" si="506"/>
        <v xml:space="preserve">   </v>
      </c>
      <c r="AM1081" s="1" t="str">
        <f t="shared" si="507"/>
        <v xml:space="preserve">    00</v>
      </c>
      <c r="AN1081" s="1" t="str">
        <f t="shared" si="521"/>
        <v xml:space="preserve">    0</v>
      </c>
      <c r="AO1081" s="1" t="str">
        <f t="shared" si="508"/>
        <v xml:space="preserve">    </v>
      </c>
      <c r="AP1081" s="1" t="str">
        <f t="shared" si="509"/>
        <v>0</v>
      </c>
      <c r="AQ1081" s="1">
        <f t="shared" si="510"/>
        <v>0</v>
      </c>
    </row>
    <row r="1082" spans="3:43" x14ac:dyDescent="0.2">
      <c r="C1082" s="140"/>
      <c r="L1082" s="47"/>
      <c r="M1082" s="47"/>
      <c r="N1082" s="115"/>
      <c r="P1082" s="113" t="str">
        <f t="shared" si="511"/>
        <v/>
      </c>
      <c r="Q1082" s="17" t="str">
        <f t="shared" si="512"/>
        <v xml:space="preserve"> </v>
      </c>
      <c r="R1082" s="17" t="str">
        <f t="shared" si="513"/>
        <v>00</v>
      </c>
      <c r="S1082" s="17" t="str">
        <f t="shared" si="514"/>
        <v xml:space="preserve"> 00</v>
      </c>
      <c r="T1082" s="17" t="str">
        <f t="shared" si="522"/>
        <v xml:space="preserve">  00</v>
      </c>
      <c r="U1082" s="4">
        <f t="shared" si="515"/>
        <v>0</v>
      </c>
      <c r="V1082" s="17" t="str">
        <f t="shared" si="516"/>
        <v xml:space="preserve"> 0</v>
      </c>
      <c r="W1082" s="17" t="str">
        <f t="shared" si="523"/>
        <v xml:space="preserve">  0</v>
      </c>
      <c r="X1082" s="1" t="str">
        <f t="shared" si="517"/>
        <v>0 00000</v>
      </c>
      <c r="Y1082" s="1" t="str">
        <f t="shared" si="518"/>
        <v xml:space="preserve"> 0 00000</v>
      </c>
      <c r="Z1082" s="1" t="str">
        <f t="shared" si="524"/>
        <v xml:space="preserve">  0 00000</v>
      </c>
      <c r="AA1082" s="1" t="str">
        <f t="shared" si="525"/>
        <v xml:space="preserve"> 000</v>
      </c>
      <c r="AB1082" s="1" t="str">
        <f t="shared" si="519"/>
        <v xml:space="preserve">  000</v>
      </c>
      <c r="AC1082" s="1" t="str">
        <f t="shared" si="526"/>
        <v xml:space="preserve">   000</v>
      </c>
      <c r="AD1082" s="1" t="str">
        <f t="shared" si="527"/>
        <v xml:space="preserve"> </v>
      </c>
      <c r="AE1082" s="1" t="str">
        <f t="shared" si="520"/>
        <v xml:space="preserve">  </v>
      </c>
      <c r="AF1082" s="1" t="str">
        <f t="shared" si="528"/>
        <v xml:space="preserve">   </v>
      </c>
      <c r="AG1082" s="1" t="str">
        <f t="shared" si="501"/>
        <v xml:space="preserve">  00</v>
      </c>
      <c r="AH1082" s="1" t="str">
        <f t="shared" si="502"/>
        <v xml:space="preserve">  0</v>
      </c>
      <c r="AI1082" s="1" t="str">
        <f t="shared" si="503"/>
        <v xml:space="preserve">  </v>
      </c>
      <c r="AJ1082" s="1" t="str">
        <f t="shared" si="504"/>
        <v xml:space="preserve">   0</v>
      </c>
      <c r="AK1082" s="1" t="str">
        <f t="shared" si="505"/>
        <v xml:space="preserve">   00</v>
      </c>
      <c r="AL1082" s="1" t="str">
        <f t="shared" si="506"/>
        <v xml:space="preserve">   </v>
      </c>
      <c r="AM1082" s="1" t="str">
        <f t="shared" si="507"/>
        <v xml:space="preserve">    00</v>
      </c>
      <c r="AN1082" s="1" t="str">
        <f t="shared" si="521"/>
        <v xml:space="preserve">    0</v>
      </c>
      <c r="AO1082" s="1" t="str">
        <f t="shared" si="508"/>
        <v xml:space="preserve">    </v>
      </c>
      <c r="AP1082" s="1" t="str">
        <f t="shared" si="509"/>
        <v>0</v>
      </c>
      <c r="AQ1082" s="1">
        <f t="shared" si="510"/>
        <v>0</v>
      </c>
    </row>
    <row r="1083" spans="3:43" x14ac:dyDescent="0.2">
      <c r="C1083" s="140"/>
      <c r="L1083" s="47"/>
      <c r="M1083" s="47"/>
      <c r="N1083" s="115"/>
      <c r="P1083" s="113" t="str">
        <f t="shared" si="511"/>
        <v/>
      </c>
      <c r="Q1083" s="17" t="str">
        <f t="shared" si="512"/>
        <v xml:space="preserve"> </v>
      </c>
      <c r="R1083" s="17" t="str">
        <f t="shared" si="513"/>
        <v>00</v>
      </c>
      <c r="S1083" s="17" t="str">
        <f t="shared" si="514"/>
        <v xml:space="preserve"> 00</v>
      </c>
      <c r="T1083" s="17" t="str">
        <f t="shared" si="522"/>
        <v xml:space="preserve">  00</v>
      </c>
      <c r="U1083" s="4">
        <f t="shared" si="515"/>
        <v>0</v>
      </c>
      <c r="V1083" s="17" t="str">
        <f t="shared" si="516"/>
        <v xml:space="preserve"> 0</v>
      </c>
      <c r="W1083" s="17" t="str">
        <f t="shared" si="523"/>
        <v xml:space="preserve">  0</v>
      </c>
      <c r="X1083" s="1" t="str">
        <f t="shared" si="517"/>
        <v>0 00000</v>
      </c>
      <c r="Y1083" s="1" t="str">
        <f t="shared" si="518"/>
        <v xml:space="preserve"> 0 00000</v>
      </c>
      <c r="Z1083" s="1" t="str">
        <f t="shared" si="524"/>
        <v xml:space="preserve">  0 00000</v>
      </c>
      <c r="AA1083" s="1" t="str">
        <f t="shared" si="525"/>
        <v xml:space="preserve"> 000</v>
      </c>
      <c r="AB1083" s="1" t="str">
        <f t="shared" si="519"/>
        <v xml:space="preserve">  000</v>
      </c>
      <c r="AC1083" s="1" t="str">
        <f t="shared" si="526"/>
        <v xml:space="preserve">   000</v>
      </c>
      <c r="AD1083" s="1" t="str">
        <f t="shared" si="527"/>
        <v xml:space="preserve"> </v>
      </c>
      <c r="AE1083" s="1" t="str">
        <f t="shared" si="520"/>
        <v xml:space="preserve">  </v>
      </c>
      <c r="AF1083" s="1" t="str">
        <f t="shared" si="528"/>
        <v xml:space="preserve">   </v>
      </c>
      <c r="AG1083" s="1" t="str">
        <f t="shared" si="501"/>
        <v xml:space="preserve">  00</v>
      </c>
      <c r="AH1083" s="1" t="str">
        <f t="shared" si="502"/>
        <v xml:space="preserve">  0</v>
      </c>
      <c r="AI1083" s="1" t="str">
        <f t="shared" si="503"/>
        <v xml:space="preserve">  </v>
      </c>
      <c r="AJ1083" s="1" t="str">
        <f t="shared" si="504"/>
        <v xml:space="preserve">   0</v>
      </c>
      <c r="AK1083" s="1" t="str">
        <f t="shared" si="505"/>
        <v xml:space="preserve">   00</v>
      </c>
      <c r="AL1083" s="1" t="str">
        <f t="shared" si="506"/>
        <v xml:space="preserve">   </v>
      </c>
      <c r="AM1083" s="1" t="str">
        <f t="shared" si="507"/>
        <v xml:space="preserve">    00</v>
      </c>
      <c r="AN1083" s="1" t="str">
        <f t="shared" si="521"/>
        <v xml:space="preserve">    0</v>
      </c>
      <c r="AO1083" s="1" t="str">
        <f t="shared" si="508"/>
        <v xml:space="preserve">    </v>
      </c>
      <c r="AP1083" s="1" t="str">
        <f t="shared" si="509"/>
        <v>0</v>
      </c>
      <c r="AQ1083" s="1">
        <f t="shared" si="510"/>
        <v>0</v>
      </c>
    </row>
    <row r="1084" spans="3:43" x14ac:dyDescent="0.2">
      <c r="C1084" s="140"/>
      <c r="L1084" s="47"/>
      <c r="M1084" s="47"/>
      <c r="N1084" s="115"/>
      <c r="P1084" s="113" t="str">
        <f t="shared" si="511"/>
        <v/>
      </c>
      <c r="Q1084" s="17" t="str">
        <f t="shared" si="512"/>
        <v xml:space="preserve"> </v>
      </c>
      <c r="R1084" s="17" t="str">
        <f t="shared" si="513"/>
        <v>00</v>
      </c>
      <c r="S1084" s="17" t="str">
        <f t="shared" si="514"/>
        <v xml:space="preserve"> 00</v>
      </c>
      <c r="T1084" s="17" t="str">
        <f t="shared" si="522"/>
        <v xml:space="preserve">  00</v>
      </c>
      <c r="U1084" s="4">
        <f t="shared" si="515"/>
        <v>0</v>
      </c>
      <c r="V1084" s="17" t="str">
        <f t="shared" si="516"/>
        <v xml:space="preserve"> 0</v>
      </c>
      <c r="W1084" s="17" t="str">
        <f t="shared" si="523"/>
        <v xml:space="preserve">  0</v>
      </c>
      <c r="X1084" s="1" t="str">
        <f t="shared" si="517"/>
        <v>0 00000</v>
      </c>
      <c r="Y1084" s="1" t="str">
        <f t="shared" si="518"/>
        <v xml:space="preserve"> 0 00000</v>
      </c>
      <c r="Z1084" s="1" t="str">
        <f t="shared" si="524"/>
        <v xml:space="preserve">  0 00000</v>
      </c>
      <c r="AA1084" s="1" t="str">
        <f t="shared" si="525"/>
        <v xml:space="preserve"> 000</v>
      </c>
      <c r="AB1084" s="1" t="str">
        <f t="shared" si="519"/>
        <v xml:space="preserve">  000</v>
      </c>
      <c r="AC1084" s="1" t="str">
        <f t="shared" si="526"/>
        <v xml:space="preserve">   000</v>
      </c>
      <c r="AD1084" s="1" t="str">
        <f t="shared" si="527"/>
        <v xml:space="preserve"> </v>
      </c>
      <c r="AE1084" s="1" t="str">
        <f t="shared" si="520"/>
        <v xml:space="preserve">  </v>
      </c>
      <c r="AF1084" s="1" t="str">
        <f t="shared" si="528"/>
        <v xml:space="preserve">   </v>
      </c>
      <c r="AG1084" s="1" t="str">
        <f t="shared" si="501"/>
        <v xml:space="preserve">  00</v>
      </c>
      <c r="AH1084" s="1" t="str">
        <f t="shared" si="502"/>
        <v xml:space="preserve">  0</v>
      </c>
      <c r="AI1084" s="1" t="str">
        <f t="shared" si="503"/>
        <v xml:space="preserve">  </v>
      </c>
      <c r="AJ1084" s="1" t="str">
        <f t="shared" si="504"/>
        <v xml:space="preserve">   0</v>
      </c>
      <c r="AK1084" s="1" t="str">
        <f t="shared" si="505"/>
        <v xml:space="preserve">   00</v>
      </c>
      <c r="AL1084" s="1" t="str">
        <f t="shared" si="506"/>
        <v xml:space="preserve">   </v>
      </c>
      <c r="AM1084" s="1" t="str">
        <f t="shared" si="507"/>
        <v xml:space="preserve">    00</v>
      </c>
      <c r="AN1084" s="1" t="str">
        <f t="shared" si="521"/>
        <v xml:space="preserve">    0</v>
      </c>
      <c r="AO1084" s="1" t="str">
        <f t="shared" si="508"/>
        <v xml:space="preserve">    </v>
      </c>
      <c r="AP1084" s="1" t="str">
        <f t="shared" si="509"/>
        <v>0</v>
      </c>
      <c r="AQ1084" s="1">
        <f t="shared" si="510"/>
        <v>0</v>
      </c>
    </row>
    <row r="1085" spans="3:43" x14ac:dyDescent="0.2">
      <c r="C1085" s="140"/>
      <c r="L1085" s="47"/>
      <c r="M1085" s="47"/>
      <c r="N1085" s="115"/>
      <c r="P1085" s="113" t="str">
        <f t="shared" si="511"/>
        <v/>
      </c>
      <c r="Q1085" s="17" t="str">
        <f t="shared" si="512"/>
        <v xml:space="preserve"> </v>
      </c>
      <c r="R1085" s="17" t="str">
        <f t="shared" si="513"/>
        <v>00</v>
      </c>
      <c r="S1085" s="17" t="str">
        <f t="shared" si="514"/>
        <v xml:space="preserve"> 00</v>
      </c>
      <c r="T1085" s="17" t="str">
        <f t="shared" si="522"/>
        <v xml:space="preserve">  00</v>
      </c>
      <c r="U1085" s="4">
        <f t="shared" si="515"/>
        <v>0</v>
      </c>
      <c r="V1085" s="17" t="str">
        <f t="shared" si="516"/>
        <v xml:space="preserve"> 0</v>
      </c>
      <c r="W1085" s="17" t="str">
        <f t="shared" si="523"/>
        <v xml:space="preserve">  0</v>
      </c>
      <c r="X1085" s="1" t="str">
        <f t="shared" si="517"/>
        <v>0 00000</v>
      </c>
      <c r="Y1085" s="1" t="str">
        <f t="shared" si="518"/>
        <v xml:space="preserve"> 0 00000</v>
      </c>
      <c r="Z1085" s="1" t="str">
        <f t="shared" si="524"/>
        <v xml:space="preserve">  0 00000</v>
      </c>
      <c r="AA1085" s="1" t="str">
        <f t="shared" si="525"/>
        <v xml:space="preserve"> 000</v>
      </c>
      <c r="AB1085" s="1" t="str">
        <f t="shared" si="519"/>
        <v xml:space="preserve">  000</v>
      </c>
      <c r="AC1085" s="1" t="str">
        <f t="shared" si="526"/>
        <v xml:space="preserve">   000</v>
      </c>
      <c r="AD1085" s="1" t="str">
        <f t="shared" si="527"/>
        <v xml:space="preserve"> </v>
      </c>
      <c r="AE1085" s="1" t="str">
        <f t="shared" si="520"/>
        <v xml:space="preserve">  </v>
      </c>
      <c r="AF1085" s="1" t="str">
        <f t="shared" si="528"/>
        <v xml:space="preserve">   </v>
      </c>
      <c r="AG1085" s="1" t="str">
        <f t="shared" si="501"/>
        <v xml:space="preserve">  00</v>
      </c>
      <c r="AH1085" s="1" t="str">
        <f t="shared" si="502"/>
        <v xml:space="preserve">  0</v>
      </c>
      <c r="AI1085" s="1" t="str">
        <f t="shared" si="503"/>
        <v xml:space="preserve">  </v>
      </c>
      <c r="AJ1085" s="1" t="str">
        <f t="shared" si="504"/>
        <v xml:space="preserve">   0</v>
      </c>
      <c r="AK1085" s="1" t="str">
        <f t="shared" si="505"/>
        <v xml:space="preserve">   00</v>
      </c>
      <c r="AL1085" s="1" t="str">
        <f t="shared" si="506"/>
        <v xml:space="preserve">   </v>
      </c>
      <c r="AM1085" s="1" t="str">
        <f t="shared" si="507"/>
        <v xml:space="preserve">    00</v>
      </c>
      <c r="AN1085" s="1" t="str">
        <f t="shared" si="521"/>
        <v xml:space="preserve">    0</v>
      </c>
      <c r="AO1085" s="1" t="str">
        <f t="shared" si="508"/>
        <v xml:space="preserve">    </v>
      </c>
      <c r="AP1085" s="1" t="str">
        <f t="shared" si="509"/>
        <v>0</v>
      </c>
      <c r="AQ1085" s="1">
        <f t="shared" si="510"/>
        <v>0</v>
      </c>
    </row>
    <row r="1086" spans="3:43" x14ac:dyDescent="0.2">
      <c r="C1086" s="140"/>
      <c r="L1086" s="47"/>
      <c r="M1086" s="47"/>
      <c r="N1086" s="115"/>
      <c r="P1086" s="113" t="str">
        <f t="shared" si="511"/>
        <v/>
      </c>
      <c r="Q1086" s="17" t="str">
        <f t="shared" si="512"/>
        <v xml:space="preserve"> </v>
      </c>
      <c r="R1086" s="17" t="str">
        <f t="shared" si="513"/>
        <v>00</v>
      </c>
      <c r="S1086" s="17" t="str">
        <f t="shared" si="514"/>
        <v xml:space="preserve"> 00</v>
      </c>
      <c r="T1086" s="17" t="str">
        <f t="shared" si="522"/>
        <v xml:space="preserve">  00</v>
      </c>
      <c r="U1086" s="4">
        <f t="shared" si="515"/>
        <v>0</v>
      </c>
      <c r="V1086" s="17" t="str">
        <f t="shared" si="516"/>
        <v xml:space="preserve"> 0</v>
      </c>
      <c r="W1086" s="17" t="str">
        <f t="shared" si="523"/>
        <v xml:space="preserve">  0</v>
      </c>
      <c r="X1086" s="1" t="str">
        <f t="shared" si="517"/>
        <v>0 00000</v>
      </c>
      <c r="Y1086" s="1" t="str">
        <f t="shared" si="518"/>
        <v xml:space="preserve"> 0 00000</v>
      </c>
      <c r="Z1086" s="1" t="str">
        <f t="shared" si="524"/>
        <v xml:space="preserve">  0 00000</v>
      </c>
      <c r="AA1086" s="1" t="str">
        <f t="shared" si="525"/>
        <v xml:space="preserve"> 000</v>
      </c>
      <c r="AB1086" s="1" t="str">
        <f t="shared" si="519"/>
        <v xml:space="preserve">  000</v>
      </c>
      <c r="AC1086" s="1" t="str">
        <f t="shared" si="526"/>
        <v xml:space="preserve">   000</v>
      </c>
      <c r="AD1086" s="1" t="str">
        <f t="shared" si="527"/>
        <v xml:space="preserve"> </v>
      </c>
      <c r="AE1086" s="1" t="str">
        <f t="shared" si="520"/>
        <v xml:space="preserve">  </v>
      </c>
      <c r="AF1086" s="1" t="str">
        <f t="shared" si="528"/>
        <v xml:space="preserve">   </v>
      </c>
      <c r="AG1086" s="1" t="str">
        <f t="shared" si="501"/>
        <v xml:space="preserve">  00</v>
      </c>
      <c r="AH1086" s="1" t="str">
        <f t="shared" si="502"/>
        <v xml:space="preserve">  0</v>
      </c>
      <c r="AI1086" s="1" t="str">
        <f t="shared" si="503"/>
        <v xml:space="preserve">  </v>
      </c>
      <c r="AJ1086" s="1" t="str">
        <f t="shared" si="504"/>
        <v xml:space="preserve">   0</v>
      </c>
      <c r="AK1086" s="1" t="str">
        <f t="shared" si="505"/>
        <v xml:space="preserve">   00</v>
      </c>
      <c r="AL1086" s="1" t="str">
        <f t="shared" si="506"/>
        <v xml:space="preserve">   </v>
      </c>
      <c r="AM1086" s="1" t="str">
        <f t="shared" si="507"/>
        <v xml:space="preserve">    00</v>
      </c>
      <c r="AN1086" s="1" t="str">
        <f t="shared" si="521"/>
        <v xml:space="preserve">    0</v>
      </c>
      <c r="AO1086" s="1" t="str">
        <f t="shared" si="508"/>
        <v xml:space="preserve">    </v>
      </c>
      <c r="AP1086" s="1" t="str">
        <f t="shared" si="509"/>
        <v>0</v>
      </c>
      <c r="AQ1086" s="1">
        <f t="shared" si="510"/>
        <v>0</v>
      </c>
    </row>
    <row r="1087" spans="3:43" x14ac:dyDescent="0.2">
      <c r="C1087" s="140"/>
      <c r="L1087" s="47"/>
      <c r="M1087" s="47"/>
      <c r="N1087" s="115"/>
      <c r="P1087" s="113" t="str">
        <f t="shared" si="511"/>
        <v/>
      </c>
      <c r="Q1087" s="17" t="str">
        <f t="shared" si="512"/>
        <v xml:space="preserve"> </v>
      </c>
      <c r="R1087" s="17" t="str">
        <f t="shared" si="513"/>
        <v>00</v>
      </c>
      <c r="S1087" s="17" t="str">
        <f t="shared" si="514"/>
        <v xml:space="preserve"> 00</v>
      </c>
      <c r="T1087" s="17" t="str">
        <f t="shared" si="522"/>
        <v xml:space="preserve">  00</v>
      </c>
      <c r="U1087" s="4">
        <f t="shared" si="515"/>
        <v>0</v>
      </c>
      <c r="V1087" s="17" t="str">
        <f t="shared" si="516"/>
        <v xml:space="preserve"> 0</v>
      </c>
      <c r="W1087" s="17" t="str">
        <f t="shared" si="523"/>
        <v xml:space="preserve">  0</v>
      </c>
      <c r="X1087" s="1" t="str">
        <f t="shared" si="517"/>
        <v>0 00000</v>
      </c>
      <c r="Y1087" s="1" t="str">
        <f t="shared" si="518"/>
        <v xml:space="preserve"> 0 00000</v>
      </c>
      <c r="Z1087" s="1" t="str">
        <f t="shared" si="524"/>
        <v xml:space="preserve">  0 00000</v>
      </c>
      <c r="AA1087" s="1" t="str">
        <f t="shared" si="525"/>
        <v xml:space="preserve"> 000</v>
      </c>
      <c r="AB1087" s="1" t="str">
        <f t="shared" si="519"/>
        <v xml:space="preserve">  000</v>
      </c>
      <c r="AC1087" s="1" t="str">
        <f t="shared" si="526"/>
        <v xml:space="preserve">   000</v>
      </c>
      <c r="AD1087" s="1" t="str">
        <f t="shared" si="527"/>
        <v xml:space="preserve"> </v>
      </c>
      <c r="AE1087" s="1" t="str">
        <f t="shared" si="520"/>
        <v xml:space="preserve">  </v>
      </c>
      <c r="AF1087" s="1" t="str">
        <f t="shared" si="528"/>
        <v xml:space="preserve">   </v>
      </c>
      <c r="AG1087" s="1" t="str">
        <f t="shared" si="501"/>
        <v xml:space="preserve">  00</v>
      </c>
      <c r="AH1087" s="1" t="str">
        <f t="shared" si="502"/>
        <v xml:space="preserve">  0</v>
      </c>
      <c r="AI1087" s="1" t="str">
        <f t="shared" si="503"/>
        <v xml:space="preserve">  </v>
      </c>
      <c r="AJ1087" s="1" t="str">
        <f t="shared" si="504"/>
        <v xml:space="preserve">   0</v>
      </c>
      <c r="AK1087" s="1" t="str">
        <f t="shared" si="505"/>
        <v xml:space="preserve">   00</v>
      </c>
      <c r="AL1087" s="1" t="str">
        <f t="shared" si="506"/>
        <v xml:space="preserve">   </v>
      </c>
      <c r="AM1087" s="1" t="str">
        <f t="shared" si="507"/>
        <v xml:space="preserve">    00</v>
      </c>
      <c r="AN1087" s="1" t="str">
        <f t="shared" si="521"/>
        <v xml:space="preserve">    0</v>
      </c>
      <c r="AO1087" s="1" t="str">
        <f t="shared" si="508"/>
        <v xml:space="preserve">    </v>
      </c>
      <c r="AP1087" s="1" t="str">
        <f t="shared" si="509"/>
        <v>0</v>
      </c>
      <c r="AQ1087" s="1">
        <f t="shared" si="510"/>
        <v>0</v>
      </c>
    </row>
    <row r="1088" spans="3:43" x14ac:dyDescent="0.2">
      <c r="C1088" s="140"/>
      <c r="L1088" s="47"/>
      <c r="M1088" s="47"/>
      <c r="N1088" s="115"/>
      <c r="P1088" s="113" t="str">
        <f t="shared" si="511"/>
        <v/>
      </c>
      <c r="Q1088" s="17" t="str">
        <f t="shared" si="512"/>
        <v xml:space="preserve"> </v>
      </c>
      <c r="R1088" s="17" t="str">
        <f t="shared" si="513"/>
        <v>00</v>
      </c>
      <c r="S1088" s="17" t="str">
        <f t="shared" si="514"/>
        <v xml:space="preserve"> 00</v>
      </c>
      <c r="T1088" s="17" t="str">
        <f t="shared" si="522"/>
        <v xml:space="preserve">  00</v>
      </c>
      <c r="U1088" s="4">
        <f t="shared" si="515"/>
        <v>0</v>
      </c>
      <c r="V1088" s="17" t="str">
        <f t="shared" si="516"/>
        <v xml:space="preserve"> 0</v>
      </c>
      <c r="W1088" s="17" t="str">
        <f t="shared" si="523"/>
        <v xml:space="preserve">  0</v>
      </c>
      <c r="X1088" s="1" t="str">
        <f t="shared" si="517"/>
        <v>0 00000</v>
      </c>
      <c r="Y1088" s="1" t="str">
        <f t="shared" si="518"/>
        <v xml:space="preserve"> 0 00000</v>
      </c>
      <c r="Z1088" s="1" t="str">
        <f t="shared" si="524"/>
        <v xml:space="preserve">  0 00000</v>
      </c>
      <c r="AA1088" s="1" t="str">
        <f t="shared" si="525"/>
        <v xml:space="preserve"> 000</v>
      </c>
      <c r="AB1088" s="1" t="str">
        <f t="shared" si="519"/>
        <v xml:space="preserve">  000</v>
      </c>
      <c r="AC1088" s="1" t="str">
        <f t="shared" si="526"/>
        <v xml:space="preserve">   000</v>
      </c>
      <c r="AD1088" s="1" t="str">
        <f t="shared" si="527"/>
        <v xml:space="preserve"> </v>
      </c>
      <c r="AE1088" s="1" t="str">
        <f t="shared" si="520"/>
        <v xml:space="preserve">  </v>
      </c>
      <c r="AF1088" s="1" t="str">
        <f t="shared" si="528"/>
        <v xml:space="preserve">   </v>
      </c>
      <c r="AG1088" s="1" t="str">
        <f t="shared" si="501"/>
        <v xml:space="preserve">  00</v>
      </c>
      <c r="AH1088" s="1" t="str">
        <f t="shared" si="502"/>
        <v xml:space="preserve">  0</v>
      </c>
      <c r="AI1088" s="1" t="str">
        <f t="shared" si="503"/>
        <v xml:space="preserve">  </v>
      </c>
      <c r="AJ1088" s="1" t="str">
        <f t="shared" si="504"/>
        <v xml:space="preserve">   0</v>
      </c>
      <c r="AK1088" s="1" t="str">
        <f t="shared" si="505"/>
        <v xml:space="preserve">   00</v>
      </c>
      <c r="AL1088" s="1" t="str">
        <f t="shared" si="506"/>
        <v xml:space="preserve">   </v>
      </c>
      <c r="AM1088" s="1" t="str">
        <f t="shared" si="507"/>
        <v xml:space="preserve">    00</v>
      </c>
      <c r="AN1088" s="1" t="str">
        <f t="shared" si="521"/>
        <v xml:space="preserve">    0</v>
      </c>
      <c r="AO1088" s="1" t="str">
        <f t="shared" si="508"/>
        <v xml:space="preserve">    </v>
      </c>
      <c r="AP1088" s="1" t="str">
        <f t="shared" si="509"/>
        <v>0</v>
      </c>
      <c r="AQ1088" s="1">
        <f t="shared" si="510"/>
        <v>0</v>
      </c>
    </row>
    <row r="1089" spans="3:43" x14ac:dyDescent="0.2">
      <c r="C1089" s="140"/>
      <c r="L1089" s="47"/>
      <c r="M1089" s="47"/>
      <c r="N1089" s="115"/>
      <c r="P1089" s="113" t="str">
        <f t="shared" si="511"/>
        <v/>
      </c>
      <c r="Q1089" s="17" t="str">
        <f t="shared" si="512"/>
        <v xml:space="preserve"> </v>
      </c>
      <c r="R1089" s="17" t="str">
        <f t="shared" si="513"/>
        <v>00</v>
      </c>
      <c r="S1089" s="17" t="str">
        <f t="shared" si="514"/>
        <v xml:space="preserve"> 00</v>
      </c>
      <c r="T1089" s="17" t="str">
        <f t="shared" si="522"/>
        <v xml:space="preserve">  00</v>
      </c>
      <c r="U1089" s="4">
        <f t="shared" si="515"/>
        <v>0</v>
      </c>
      <c r="V1089" s="17" t="str">
        <f t="shared" si="516"/>
        <v xml:space="preserve"> 0</v>
      </c>
      <c r="W1089" s="17" t="str">
        <f t="shared" si="523"/>
        <v xml:space="preserve">  0</v>
      </c>
      <c r="X1089" s="1" t="str">
        <f t="shared" si="517"/>
        <v>0 00000</v>
      </c>
      <c r="Y1089" s="1" t="str">
        <f t="shared" si="518"/>
        <v xml:space="preserve"> 0 00000</v>
      </c>
      <c r="Z1089" s="1" t="str">
        <f t="shared" si="524"/>
        <v xml:space="preserve">  0 00000</v>
      </c>
      <c r="AA1089" s="1" t="str">
        <f t="shared" si="525"/>
        <v xml:space="preserve"> 000</v>
      </c>
      <c r="AB1089" s="1" t="str">
        <f t="shared" si="519"/>
        <v xml:space="preserve">  000</v>
      </c>
      <c r="AC1089" s="1" t="str">
        <f t="shared" si="526"/>
        <v xml:space="preserve">   000</v>
      </c>
      <c r="AD1089" s="1" t="str">
        <f t="shared" si="527"/>
        <v xml:space="preserve"> </v>
      </c>
      <c r="AE1089" s="1" t="str">
        <f t="shared" si="520"/>
        <v xml:space="preserve">  </v>
      </c>
      <c r="AF1089" s="1" t="str">
        <f t="shared" si="528"/>
        <v xml:space="preserve">   </v>
      </c>
      <c r="AG1089" s="1" t="str">
        <f t="shared" si="501"/>
        <v xml:space="preserve">  00</v>
      </c>
      <c r="AH1089" s="1" t="str">
        <f t="shared" si="502"/>
        <v xml:space="preserve">  0</v>
      </c>
      <c r="AI1089" s="1" t="str">
        <f t="shared" si="503"/>
        <v xml:space="preserve">  </v>
      </c>
      <c r="AJ1089" s="1" t="str">
        <f t="shared" si="504"/>
        <v xml:space="preserve">   0</v>
      </c>
      <c r="AK1089" s="1" t="str">
        <f t="shared" si="505"/>
        <v xml:space="preserve">   00</v>
      </c>
      <c r="AL1089" s="1" t="str">
        <f t="shared" si="506"/>
        <v xml:space="preserve">   </v>
      </c>
      <c r="AM1089" s="1" t="str">
        <f t="shared" si="507"/>
        <v xml:space="preserve">    00</v>
      </c>
      <c r="AN1089" s="1" t="str">
        <f t="shared" si="521"/>
        <v xml:space="preserve">    0</v>
      </c>
      <c r="AO1089" s="1" t="str">
        <f t="shared" si="508"/>
        <v xml:space="preserve">    </v>
      </c>
      <c r="AP1089" s="1" t="str">
        <f t="shared" si="509"/>
        <v>0</v>
      </c>
      <c r="AQ1089" s="1">
        <f t="shared" si="510"/>
        <v>0</v>
      </c>
    </row>
    <row r="1090" spans="3:43" x14ac:dyDescent="0.2">
      <c r="C1090" s="140"/>
      <c r="L1090" s="47"/>
      <c r="M1090" s="47"/>
      <c r="N1090" s="115"/>
      <c r="P1090" s="113" t="str">
        <f t="shared" si="511"/>
        <v/>
      </c>
      <c r="Q1090" s="17" t="str">
        <f t="shared" si="512"/>
        <v xml:space="preserve"> </v>
      </c>
      <c r="R1090" s="17" t="str">
        <f t="shared" si="513"/>
        <v>00</v>
      </c>
      <c r="S1090" s="17" t="str">
        <f t="shared" si="514"/>
        <v xml:space="preserve"> 00</v>
      </c>
      <c r="T1090" s="17" t="str">
        <f t="shared" si="522"/>
        <v xml:space="preserve">  00</v>
      </c>
      <c r="U1090" s="4">
        <f t="shared" si="515"/>
        <v>0</v>
      </c>
      <c r="V1090" s="17" t="str">
        <f t="shared" si="516"/>
        <v xml:space="preserve"> 0</v>
      </c>
      <c r="W1090" s="17" t="str">
        <f t="shared" si="523"/>
        <v xml:space="preserve">  0</v>
      </c>
      <c r="X1090" s="1" t="str">
        <f t="shared" si="517"/>
        <v>0 00000</v>
      </c>
      <c r="Y1090" s="1" t="str">
        <f t="shared" si="518"/>
        <v xml:space="preserve"> 0 00000</v>
      </c>
      <c r="Z1090" s="1" t="str">
        <f t="shared" si="524"/>
        <v xml:space="preserve">  0 00000</v>
      </c>
      <c r="AA1090" s="1" t="str">
        <f t="shared" si="525"/>
        <v xml:space="preserve"> 000</v>
      </c>
      <c r="AB1090" s="1" t="str">
        <f t="shared" si="519"/>
        <v xml:space="preserve">  000</v>
      </c>
      <c r="AC1090" s="1" t="str">
        <f t="shared" si="526"/>
        <v xml:space="preserve">   000</v>
      </c>
      <c r="AD1090" s="1" t="str">
        <f t="shared" si="527"/>
        <v xml:space="preserve"> </v>
      </c>
      <c r="AE1090" s="1" t="str">
        <f t="shared" si="520"/>
        <v xml:space="preserve">  </v>
      </c>
      <c r="AF1090" s="1" t="str">
        <f t="shared" si="528"/>
        <v xml:space="preserve">   </v>
      </c>
      <c r="AG1090" s="1" t="str">
        <f t="shared" ref="AG1090:AG1153" si="529">E1090&amp;" "&amp;F1090&amp;G1090&amp;" "&amp;LEFT(H1090,1)&amp;"00"</f>
        <v xml:space="preserve">  00</v>
      </c>
      <c r="AH1090" s="1" t="str">
        <f t="shared" ref="AH1090:AH1153" si="530">E1090&amp;" "&amp;F1090&amp;G1090&amp;" "&amp;LEFT(H1090,2)&amp;"0"</f>
        <v xml:space="preserve">  0</v>
      </c>
      <c r="AI1090" s="1" t="str">
        <f t="shared" ref="AI1090:AI1153" si="531">E1090&amp;" "&amp;F1090&amp;G1090&amp;" "&amp;H1090</f>
        <v xml:space="preserve">  </v>
      </c>
      <c r="AJ1090" s="1" t="str">
        <f t="shared" ref="AJ1090:AJ1153" si="532">D1090&amp;" "&amp;AH1090</f>
        <v xml:space="preserve">   0</v>
      </c>
      <c r="AK1090" s="1" t="str">
        <f t="shared" ref="AK1090:AK1153" si="533">D1090&amp;" "&amp;AG1090</f>
        <v xml:space="preserve">   00</v>
      </c>
      <c r="AL1090" s="1" t="str">
        <f t="shared" ref="AL1090:AL1153" si="534">D1090&amp;" "&amp;AI1090</f>
        <v xml:space="preserve">   </v>
      </c>
      <c r="AM1090" s="1" t="str">
        <f t="shared" ref="AM1090:AM1153" si="535">Q1090&amp;" "&amp;AG1090</f>
        <v xml:space="preserve">    00</v>
      </c>
      <c r="AN1090" s="1" t="str">
        <f t="shared" si="521"/>
        <v xml:space="preserve">    0</v>
      </c>
      <c r="AO1090" s="1" t="str">
        <f t="shared" ref="AO1090:AO1153" si="536">Q1090&amp;" "&amp;AI1090</f>
        <v xml:space="preserve">    </v>
      </c>
      <c r="AP1090" s="1" t="str">
        <f t="shared" ref="AP1090:AP1153" si="537">LEFT(I1090,2)&amp;"0"</f>
        <v>0</v>
      </c>
      <c r="AQ1090" s="1">
        <f t="shared" ref="AQ1090:AQ1153" si="538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9">B1091&amp;C1091</f>
        <v/>
      </c>
      <c r="Q1091" s="17" t="str">
        <f t="shared" ref="Q1091:Q1154" si="540">P1091&amp;" "&amp;D1091</f>
        <v xml:space="preserve"> </v>
      </c>
      <c r="R1091" s="17" t="str">
        <f t="shared" ref="R1091:R1154" si="541">LEFT(E1091,2)&amp;"00"</f>
        <v>00</v>
      </c>
      <c r="S1091" s="17" t="str">
        <f t="shared" ref="S1091:S1154" si="542">D1091&amp;" "&amp;R1091</f>
        <v xml:space="preserve"> 00</v>
      </c>
      <c r="T1091" s="17" t="str">
        <f t="shared" si="522"/>
        <v xml:space="preserve">  00</v>
      </c>
      <c r="U1091" s="4">
        <f t="shared" ref="U1091:U1154" si="543">E1091</f>
        <v>0</v>
      </c>
      <c r="V1091" s="17" t="str">
        <f t="shared" ref="V1091:V1154" si="544">D1091&amp;" "&amp;U1091</f>
        <v xml:space="preserve"> 0</v>
      </c>
      <c r="W1091" s="17" t="str">
        <f t="shared" si="523"/>
        <v xml:space="preserve">  0</v>
      </c>
      <c r="X1091" s="1" t="str">
        <f t="shared" ref="X1091:X1154" si="545">U1091&amp;" "&amp;F1091&amp;"00000"</f>
        <v>0 00000</v>
      </c>
      <c r="Y1091" s="1" t="str">
        <f t="shared" ref="Y1091:Y1154" si="546">D1091&amp;" "&amp;X1091</f>
        <v xml:space="preserve"> 0 00000</v>
      </c>
      <c r="Z1091" s="1" t="str">
        <f t="shared" si="524"/>
        <v xml:space="preserve">  0 00000</v>
      </c>
      <c r="AA1091" s="1" t="str">
        <f t="shared" si="525"/>
        <v xml:space="preserve"> 000</v>
      </c>
      <c r="AB1091" s="1" t="str">
        <f t="shared" ref="AB1091:AB1154" si="547">D1091&amp;" "&amp;AA1091</f>
        <v xml:space="preserve">  000</v>
      </c>
      <c r="AC1091" s="1" t="str">
        <f t="shared" si="526"/>
        <v xml:space="preserve">   000</v>
      </c>
      <c r="AD1091" s="1" t="str">
        <f t="shared" si="527"/>
        <v xml:space="preserve"> </v>
      </c>
      <c r="AE1091" s="1" t="str">
        <f t="shared" ref="AE1091:AE1154" si="548">D1091&amp;" "&amp;AD1091</f>
        <v xml:space="preserve">  </v>
      </c>
      <c r="AF1091" s="1" t="str">
        <f t="shared" si="528"/>
        <v xml:space="preserve">   </v>
      </c>
      <c r="AG1091" s="1" t="str">
        <f t="shared" si="529"/>
        <v xml:space="preserve">  00</v>
      </c>
      <c r="AH1091" s="1" t="str">
        <f t="shared" si="530"/>
        <v xml:space="preserve">  0</v>
      </c>
      <c r="AI1091" s="1" t="str">
        <f t="shared" si="531"/>
        <v xml:space="preserve">  </v>
      </c>
      <c r="AJ1091" s="1" t="str">
        <f t="shared" si="532"/>
        <v xml:space="preserve">   0</v>
      </c>
      <c r="AK1091" s="1" t="str">
        <f t="shared" si="533"/>
        <v xml:space="preserve">   00</v>
      </c>
      <c r="AL1091" s="1" t="str">
        <f t="shared" si="534"/>
        <v xml:space="preserve">   </v>
      </c>
      <c r="AM1091" s="1" t="str">
        <f t="shared" si="535"/>
        <v xml:space="preserve">    00</v>
      </c>
      <c r="AN1091" s="1" t="str">
        <f t="shared" ref="AN1091:AN1154" si="549">Q1091&amp;" "&amp;AH1091</f>
        <v xml:space="preserve">    0</v>
      </c>
      <c r="AO1091" s="1" t="str">
        <f t="shared" si="536"/>
        <v xml:space="preserve">    </v>
      </c>
      <c r="AP1091" s="1" t="str">
        <f t="shared" si="537"/>
        <v>0</v>
      </c>
      <c r="AQ1091" s="1">
        <f t="shared" si="538"/>
        <v>0</v>
      </c>
    </row>
    <row r="1092" spans="3:43" x14ac:dyDescent="0.2">
      <c r="C1092" s="140"/>
      <c r="L1092" s="47"/>
      <c r="M1092" s="47"/>
      <c r="N1092" s="115"/>
      <c r="P1092" s="113" t="str">
        <f t="shared" si="539"/>
        <v/>
      </c>
      <c r="Q1092" s="17" t="str">
        <f t="shared" si="540"/>
        <v xml:space="preserve"> </v>
      </c>
      <c r="R1092" s="17" t="str">
        <f t="shared" si="541"/>
        <v>00</v>
      </c>
      <c r="S1092" s="17" t="str">
        <f t="shared" si="542"/>
        <v xml:space="preserve"> 00</v>
      </c>
      <c r="T1092" s="17" t="str">
        <f t="shared" si="522"/>
        <v xml:space="preserve">  00</v>
      </c>
      <c r="U1092" s="4">
        <f t="shared" si="543"/>
        <v>0</v>
      </c>
      <c r="V1092" s="17" t="str">
        <f t="shared" si="544"/>
        <v xml:space="preserve"> 0</v>
      </c>
      <c r="W1092" s="17" t="str">
        <f t="shared" si="523"/>
        <v xml:space="preserve">  0</v>
      </c>
      <c r="X1092" s="1" t="str">
        <f t="shared" si="545"/>
        <v>0 00000</v>
      </c>
      <c r="Y1092" s="1" t="str">
        <f t="shared" si="546"/>
        <v xml:space="preserve"> 0 00000</v>
      </c>
      <c r="Z1092" s="1" t="str">
        <f t="shared" si="524"/>
        <v xml:space="preserve">  0 00000</v>
      </c>
      <c r="AA1092" s="1" t="str">
        <f t="shared" si="525"/>
        <v xml:space="preserve"> 000</v>
      </c>
      <c r="AB1092" s="1" t="str">
        <f t="shared" si="547"/>
        <v xml:space="preserve">  000</v>
      </c>
      <c r="AC1092" s="1" t="str">
        <f t="shared" si="526"/>
        <v xml:space="preserve">   000</v>
      </c>
      <c r="AD1092" s="1" t="str">
        <f t="shared" si="527"/>
        <v xml:space="preserve"> </v>
      </c>
      <c r="AE1092" s="1" t="str">
        <f t="shared" si="548"/>
        <v xml:space="preserve">  </v>
      </c>
      <c r="AF1092" s="1" t="str">
        <f t="shared" si="528"/>
        <v xml:space="preserve">   </v>
      </c>
      <c r="AG1092" s="1" t="str">
        <f t="shared" si="529"/>
        <v xml:space="preserve">  00</v>
      </c>
      <c r="AH1092" s="1" t="str">
        <f t="shared" si="530"/>
        <v xml:space="preserve">  0</v>
      </c>
      <c r="AI1092" s="1" t="str">
        <f t="shared" si="531"/>
        <v xml:space="preserve">  </v>
      </c>
      <c r="AJ1092" s="1" t="str">
        <f t="shared" si="532"/>
        <v xml:space="preserve">   0</v>
      </c>
      <c r="AK1092" s="1" t="str">
        <f t="shared" si="533"/>
        <v xml:space="preserve">   00</v>
      </c>
      <c r="AL1092" s="1" t="str">
        <f t="shared" si="534"/>
        <v xml:space="preserve">   </v>
      </c>
      <c r="AM1092" s="1" t="str">
        <f t="shared" si="535"/>
        <v xml:space="preserve">    00</v>
      </c>
      <c r="AN1092" s="1" t="str">
        <f t="shared" si="549"/>
        <v xml:space="preserve">    0</v>
      </c>
      <c r="AO1092" s="1" t="str">
        <f t="shared" si="536"/>
        <v xml:space="preserve">    </v>
      </c>
      <c r="AP1092" s="1" t="str">
        <f t="shared" si="537"/>
        <v>0</v>
      </c>
      <c r="AQ1092" s="1">
        <f t="shared" si="538"/>
        <v>0</v>
      </c>
    </row>
    <row r="1093" spans="3:43" x14ac:dyDescent="0.2">
      <c r="C1093" s="140"/>
      <c r="L1093" s="47"/>
      <c r="M1093" s="47"/>
      <c r="N1093" s="115"/>
      <c r="P1093" s="113" t="str">
        <f t="shared" si="539"/>
        <v/>
      </c>
      <c r="Q1093" s="17" t="str">
        <f t="shared" si="540"/>
        <v xml:space="preserve"> </v>
      </c>
      <c r="R1093" s="17" t="str">
        <f t="shared" si="541"/>
        <v>00</v>
      </c>
      <c r="S1093" s="17" t="str">
        <f t="shared" si="542"/>
        <v xml:space="preserve"> 00</v>
      </c>
      <c r="T1093" s="17" t="str">
        <f t="shared" si="522"/>
        <v xml:space="preserve">  00</v>
      </c>
      <c r="U1093" s="4">
        <f t="shared" si="543"/>
        <v>0</v>
      </c>
      <c r="V1093" s="17" t="str">
        <f t="shared" si="544"/>
        <v xml:space="preserve"> 0</v>
      </c>
      <c r="W1093" s="17" t="str">
        <f t="shared" si="523"/>
        <v xml:space="preserve">  0</v>
      </c>
      <c r="X1093" s="1" t="str">
        <f t="shared" si="545"/>
        <v>0 00000</v>
      </c>
      <c r="Y1093" s="1" t="str">
        <f t="shared" si="546"/>
        <v xml:space="preserve"> 0 00000</v>
      </c>
      <c r="Z1093" s="1" t="str">
        <f t="shared" si="524"/>
        <v xml:space="preserve">  0 00000</v>
      </c>
      <c r="AA1093" s="1" t="str">
        <f t="shared" si="525"/>
        <v xml:space="preserve"> 000</v>
      </c>
      <c r="AB1093" s="1" t="str">
        <f t="shared" si="547"/>
        <v xml:space="preserve">  000</v>
      </c>
      <c r="AC1093" s="1" t="str">
        <f t="shared" si="526"/>
        <v xml:space="preserve">   000</v>
      </c>
      <c r="AD1093" s="1" t="str">
        <f t="shared" si="527"/>
        <v xml:space="preserve"> </v>
      </c>
      <c r="AE1093" s="1" t="str">
        <f t="shared" si="548"/>
        <v xml:space="preserve">  </v>
      </c>
      <c r="AF1093" s="1" t="str">
        <f t="shared" si="528"/>
        <v xml:space="preserve">   </v>
      </c>
      <c r="AG1093" s="1" t="str">
        <f t="shared" si="529"/>
        <v xml:space="preserve">  00</v>
      </c>
      <c r="AH1093" s="1" t="str">
        <f t="shared" si="530"/>
        <v xml:space="preserve">  0</v>
      </c>
      <c r="AI1093" s="1" t="str">
        <f t="shared" si="531"/>
        <v xml:space="preserve">  </v>
      </c>
      <c r="AJ1093" s="1" t="str">
        <f t="shared" si="532"/>
        <v xml:space="preserve">   0</v>
      </c>
      <c r="AK1093" s="1" t="str">
        <f t="shared" si="533"/>
        <v xml:space="preserve">   00</v>
      </c>
      <c r="AL1093" s="1" t="str">
        <f t="shared" si="534"/>
        <v xml:space="preserve">   </v>
      </c>
      <c r="AM1093" s="1" t="str">
        <f t="shared" si="535"/>
        <v xml:space="preserve">    00</v>
      </c>
      <c r="AN1093" s="1" t="str">
        <f t="shared" si="549"/>
        <v xml:space="preserve">    0</v>
      </c>
      <c r="AO1093" s="1" t="str">
        <f t="shared" si="536"/>
        <v xml:space="preserve">    </v>
      </c>
      <c r="AP1093" s="1" t="str">
        <f t="shared" si="537"/>
        <v>0</v>
      </c>
      <c r="AQ1093" s="1">
        <f t="shared" si="538"/>
        <v>0</v>
      </c>
    </row>
    <row r="1094" spans="3:43" x14ac:dyDescent="0.2">
      <c r="C1094" s="140"/>
      <c r="L1094" s="47"/>
      <c r="M1094" s="47"/>
      <c r="N1094" s="115"/>
      <c r="P1094" s="113" t="str">
        <f t="shared" si="539"/>
        <v/>
      </c>
      <c r="Q1094" s="17" t="str">
        <f t="shared" si="540"/>
        <v xml:space="preserve"> </v>
      </c>
      <c r="R1094" s="17" t="str">
        <f t="shared" si="541"/>
        <v>00</v>
      </c>
      <c r="S1094" s="17" t="str">
        <f t="shared" si="542"/>
        <v xml:space="preserve"> 00</v>
      </c>
      <c r="T1094" s="17" t="str">
        <f t="shared" si="522"/>
        <v xml:space="preserve">  00</v>
      </c>
      <c r="U1094" s="4">
        <f t="shared" si="543"/>
        <v>0</v>
      </c>
      <c r="V1094" s="17" t="str">
        <f t="shared" si="544"/>
        <v xml:space="preserve"> 0</v>
      </c>
      <c r="W1094" s="17" t="str">
        <f t="shared" si="523"/>
        <v xml:space="preserve">  0</v>
      </c>
      <c r="X1094" s="1" t="str">
        <f t="shared" si="545"/>
        <v>0 00000</v>
      </c>
      <c r="Y1094" s="1" t="str">
        <f t="shared" si="546"/>
        <v xml:space="preserve"> 0 00000</v>
      </c>
      <c r="Z1094" s="1" t="str">
        <f t="shared" si="524"/>
        <v xml:space="preserve">  0 00000</v>
      </c>
      <c r="AA1094" s="1" t="str">
        <f t="shared" si="525"/>
        <v xml:space="preserve"> 000</v>
      </c>
      <c r="AB1094" s="1" t="str">
        <f t="shared" si="547"/>
        <v xml:space="preserve">  000</v>
      </c>
      <c r="AC1094" s="1" t="str">
        <f t="shared" si="526"/>
        <v xml:space="preserve">   000</v>
      </c>
      <c r="AD1094" s="1" t="str">
        <f t="shared" si="527"/>
        <v xml:space="preserve"> </v>
      </c>
      <c r="AE1094" s="1" t="str">
        <f t="shared" si="548"/>
        <v xml:space="preserve">  </v>
      </c>
      <c r="AF1094" s="1" t="str">
        <f t="shared" si="528"/>
        <v xml:space="preserve">   </v>
      </c>
      <c r="AG1094" s="1" t="str">
        <f t="shared" si="529"/>
        <v xml:space="preserve">  00</v>
      </c>
      <c r="AH1094" s="1" t="str">
        <f t="shared" si="530"/>
        <v xml:space="preserve">  0</v>
      </c>
      <c r="AI1094" s="1" t="str">
        <f t="shared" si="531"/>
        <v xml:space="preserve">  </v>
      </c>
      <c r="AJ1094" s="1" t="str">
        <f t="shared" si="532"/>
        <v xml:space="preserve">   0</v>
      </c>
      <c r="AK1094" s="1" t="str">
        <f t="shared" si="533"/>
        <v xml:space="preserve">   00</v>
      </c>
      <c r="AL1094" s="1" t="str">
        <f t="shared" si="534"/>
        <v xml:space="preserve">   </v>
      </c>
      <c r="AM1094" s="1" t="str">
        <f t="shared" si="535"/>
        <v xml:space="preserve">    00</v>
      </c>
      <c r="AN1094" s="1" t="str">
        <f t="shared" si="549"/>
        <v xml:space="preserve">    0</v>
      </c>
      <c r="AO1094" s="1" t="str">
        <f t="shared" si="536"/>
        <v xml:space="preserve">    </v>
      </c>
      <c r="AP1094" s="1" t="str">
        <f t="shared" si="537"/>
        <v>0</v>
      </c>
      <c r="AQ1094" s="1">
        <f t="shared" si="538"/>
        <v>0</v>
      </c>
    </row>
    <row r="1095" spans="3:43" x14ac:dyDescent="0.2">
      <c r="C1095" s="140"/>
      <c r="L1095" s="47"/>
      <c r="M1095" s="47"/>
      <c r="N1095" s="115"/>
      <c r="P1095" s="113" t="str">
        <f t="shared" si="539"/>
        <v/>
      </c>
      <c r="Q1095" s="17" t="str">
        <f t="shared" si="540"/>
        <v xml:space="preserve"> </v>
      </c>
      <c r="R1095" s="17" t="str">
        <f t="shared" si="541"/>
        <v>00</v>
      </c>
      <c r="S1095" s="17" t="str">
        <f t="shared" si="542"/>
        <v xml:space="preserve"> 00</v>
      </c>
      <c r="T1095" s="17" t="str">
        <f t="shared" si="522"/>
        <v xml:space="preserve">  00</v>
      </c>
      <c r="U1095" s="4">
        <f t="shared" si="543"/>
        <v>0</v>
      </c>
      <c r="V1095" s="17" t="str">
        <f t="shared" si="544"/>
        <v xml:space="preserve"> 0</v>
      </c>
      <c r="W1095" s="17" t="str">
        <f t="shared" si="523"/>
        <v xml:space="preserve">  0</v>
      </c>
      <c r="X1095" s="1" t="str">
        <f t="shared" si="545"/>
        <v>0 00000</v>
      </c>
      <c r="Y1095" s="1" t="str">
        <f t="shared" si="546"/>
        <v xml:space="preserve"> 0 00000</v>
      </c>
      <c r="Z1095" s="1" t="str">
        <f t="shared" si="524"/>
        <v xml:space="preserve">  0 00000</v>
      </c>
      <c r="AA1095" s="1" t="str">
        <f t="shared" si="525"/>
        <v xml:space="preserve"> 000</v>
      </c>
      <c r="AB1095" s="1" t="str">
        <f t="shared" si="547"/>
        <v xml:space="preserve">  000</v>
      </c>
      <c r="AC1095" s="1" t="str">
        <f t="shared" si="526"/>
        <v xml:space="preserve">   000</v>
      </c>
      <c r="AD1095" s="1" t="str">
        <f t="shared" si="527"/>
        <v xml:space="preserve"> </v>
      </c>
      <c r="AE1095" s="1" t="str">
        <f t="shared" si="548"/>
        <v xml:space="preserve">  </v>
      </c>
      <c r="AF1095" s="1" t="str">
        <f t="shared" si="528"/>
        <v xml:space="preserve">   </v>
      </c>
      <c r="AG1095" s="1" t="str">
        <f t="shared" si="529"/>
        <v xml:space="preserve">  00</v>
      </c>
      <c r="AH1095" s="1" t="str">
        <f t="shared" si="530"/>
        <v xml:space="preserve">  0</v>
      </c>
      <c r="AI1095" s="1" t="str">
        <f t="shared" si="531"/>
        <v xml:space="preserve">  </v>
      </c>
      <c r="AJ1095" s="1" t="str">
        <f t="shared" si="532"/>
        <v xml:space="preserve">   0</v>
      </c>
      <c r="AK1095" s="1" t="str">
        <f t="shared" si="533"/>
        <v xml:space="preserve">   00</v>
      </c>
      <c r="AL1095" s="1" t="str">
        <f t="shared" si="534"/>
        <v xml:space="preserve">   </v>
      </c>
      <c r="AM1095" s="1" t="str">
        <f t="shared" si="535"/>
        <v xml:space="preserve">    00</v>
      </c>
      <c r="AN1095" s="1" t="str">
        <f t="shared" si="549"/>
        <v xml:space="preserve">    0</v>
      </c>
      <c r="AO1095" s="1" t="str">
        <f t="shared" si="536"/>
        <v xml:space="preserve">    </v>
      </c>
      <c r="AP1095" s="1" t="str">
        <f t="shared" si="537"/>
        <v>0</v>
      </c>
      <c r="AQ1095" s="1">
        <f t="shared" si="538"/>
        <v>0</v>
      </c>
    </row>
    <row r="1096" spans="3:43" x14ac:dyDescent="0.2">
      <c r="C1096" s="140"/>
      <c r="L1096" s="47"/>
      <c r="M1096" s="47"/>
      <c r="N1096" s="115"/>
      <c r="P1096" s="113" t="str">
        <f t="shared" si="539"/>
        <v/>
      </c>
      <c r="Q1096" s="17" t="str">
        <f t="shared" si="540"/>
        <v xml:space="preserve"> </v>
      </c>
      <c r="R1096" s="17" t="str">
        <f t="shared" si="541"/>
        <v>00</v>
      </c>
      <c r="S1096" s="17" t="str">
        <f t="shared" si="542"/>
        <v xml:space="preserve"> 00</v>
      </c>
      <c r="T1096" s="17" t="str">
        <f t="shared" si="522"/>
        <v xml:space="preserve">  00</v>
      </c>
      <c r="U1096" s="4">
        <f t="shared" si="543"/>
        <v>0</v>
      </c>
      <c r="V1096" s="17" t="str">
        <f t="shared" si="544"/>
        <v xml:space="preserve"> 0</v>
      </c>
      <c r="W1096" s="17" t="str">
        <f t="shared" si="523"/>
        <v xml:space="preserve">  0</v>
      </c>
      <c r="X1096" s="1" t="str">
        <f t="shared" si="545"/>
        <v>0 00000</v>
      </c>
      <c r="Y1096" s="1" t="str">
        <f t="shared" si="546"/>
        <v xml:space="preserve"> 0 00000</v>
      </c>
      <c r="Z1096" s="1" t="str">
        <f t="shared" si="524"/>
        <v xml:space="preserve">  0 00000</v>
      </c>
      <c r="AA1096" s="1" t="str">
        <f t="shared" si="525"/>
        <v xml:space="preserve"> 000</v>
      </c>
      <c r="AB1096" s="1" t="str">
        <f t="shared" si="547"/>
        <v xml:space="preserve">  000</v>
      </c>
      <c r="AC1096" s="1" t="str">
        <f t="shared" si="526"/>
        <v xml:space="preserve">   000</v>
      </c>
      <c r="AD1096" s="1" t="str">
        <f t="shared" si="527"/>
        <v xml:space="preserve"> </v>
      </c>
      <c r="AE1096" s="1" t="str">
        <f t="shared" si="548"/>
        <v xml:space="preserve">  </v>
      </c>
      <c r="AF1096" s="1" t="str">
        <f t="shared" si="528"/>
        <v xml:space="preserve">   </v>
      </c>
      <c r="AG1096" s="1" t="str">
        <f t="shared" si="529"/>
        <v xml:space="preserve">  00</v>
      </c>
      <c r="AH1096" s="1" t="str">
        <f t="shared" si="530"/>
        <v xml:space="preserve">  0</v>
      </c>
      <c r="AI1096" s="1" t="str">
        <f t="shared" si="531"/>
        <v xml:space="preserve">  </v>
      </c>
      <c r="AJ1096" s="1" t="str">
        <f t="shared" si="532"/>
        <v xml:space="preserve">   0</v>
      </c>
      <c r="AK1096" s="1" t="str">
        <f t="shared" si="533"/>
        <v xml:space="preserve">   00</v>
      </c>
      <c r="AL1096" s="1" t="str">
        <f t="shared" si="534"/>
        <v xml:space="preserve">   </v>
      </c>
      <c r="AM1096" s="1" t="str">
        <f t="shared" si="535"/>
        <v xml:space="preserve">    00</v>
      </c>
      <c r="AN1096" s="1" t="str">
        <f t="shared" si="549"/>
        <v xml:space="preserve">    0</v>
      </c>
      <c r="AO1096" s="1" t="str">
        <f t="shared" si="536"/>
        <v xml:space="preserve">    </v>
      </c>
      <c r="AP1096" s="1" t="str">
        <f t="shared" si="537"/>
        <v>0</v>
      </c>
      <c r="AQ1096" s="1">
        <f t="shared" si="538"/>
        <v>0</v>
      </c>
    </row>
    <row r="1097" spans="3:43" x14ac:dyDescent="0.2">
      <c r="C1097" s="140"/>
      <c r="L1097" s="47"/>
      <c r="M1097" s="47"/>
      <c r="N1097" s="115"/>
      <c r="P1097" s="113" t="str">
        <f t="shared" si="539"/>
        <v/>
      </c>
      <c r="Q1097" s="17" t="str">
        <f t="shared" si="540"/>
        <v xml:space="preserve"> </v>
      </c>
      <c r="R1097" s="17" t="str">
        <f t="shared" si="541"/>
        <v>00</v>
      </c>
      <c r="S1097" s="17" t="str">
        <f t="shared" si="542"/>
        <v xml:space="preserve"> 00</v>
      </c>
      <c r="T1097" s="17" t="str">
        <f t="shared" si="522"/>
        <v xml:space="preserve">  00</v>
      </c>
      <c r="U1097" s="4">
        <f t="shared" si="543"/>
        <v>0</v>
      </c>
      <c r="V1097" s="17" t="str">
        <f t="shared" si="544"/>
        <v xml:space="preserve"> 0</v>
      </c>
      <c r="W1097" s="17" t="str">
        <f t="shared" si="523"/>
        <v xml:space="preserve">  0</v>
      </c>
      <c r="X1097" s="1" t="str">
        <f t="shared" si="545"/>
        <v>0 00000</v>
      </c>
      <c r="Y1097" s="1" t="str">
        <f t="shared" si="546"/>
        <v xml:space="preserve"> 0 00000</v>
      </c>
      <c r="Z1097" s="1" t="str">
        <f t="shared" si="524"/>
        <v xml:space="preserve">  0 00000</v>
      </c>
      <c r="AA1097" s="1" t="str">
        <f t="shared" si="525"/>
        <v xml:space="preserve"> 000</v>
      </c>
      <c r="AB1097" s="1" t="str">
        <f t="shared" si="547"/>
        <v xml:space="preserve">  000</v>
      </c>
      <c r="AC1097" s="1" t="str">
        <f t="shared" si="526"/>
        <v xml:space="preserve">   000</v>
      </c>
      <c r="AD1097" s="1" t="str">
        <f t="shared" si="527"/>
        <v xml:space="preserve"> </v>
      </c>
      <c r="AE1097" s="1" t="str">
        <f t="shared" si="548"/>
        <v xml:space="preserve">  </v>
      </c>
      <c r="AF1097" s="1" t="str">
        <f t="shared" si="528"/>
        <v xml:space="preserve">   </v>
      </c>
      <c r="AG1097" s="1" t="str">
        <f t="shared" si="529"/>
        <v xml:space="preserve">  00</v>
      </c>
      <c r="AH1097" s="1" t="str">
        <f t="shared" si="530"/>
        <v xml:space="preserve">  0</v>
      </c>
      <c r="AI1097" s="1" t="str">
        <f t="shared" si="531"/>
        <v xml:space="preserve">  </v>
      </c>
      <c r="AJ1097" s="1" t="str">
        <f t="shared" si="532"/>
        <v xml:space="preserve">   0</v>
      </c>
      <c r="AK1097" s="1" t="str">
        <f t="shared" si="533"/>
        <v xml:space="preserve">   00</v>
      </c>
      <c r="AL1097" s="1" t="str">
        <f t="shared" si="534"/>
        <v xml:space="preserve">   </v>
      </c>
      <c r="AM1097" s="1" t="str">
        <f t="shared" si="535"/>
        <v xml:space="preserve">    00</v>
      </c>
      <c r="AN1097" s="1" t="str">
        <f t="shared" si="549"/>
        <v xml:space="preserve">    0</v>
      </c>
      <c r="AO1097" s="1" t="str">
        <f t="shared" si="536"/>
        <v xml:space="preserve">    </v>
      </c>
      <c r="AP1097" s="1" t="str">
        <f t="shared" si="537"/>
        <v>0</v>
      </c>
      <c r="AQ1097" s="1">
        <f t="shared" si="538"/>
        <v>0</v>
      </c>
    </row>
    <row r="1098" spans="3:43" x14ac:dyDescent="0.2">
      <c r="C1098" s="140"/>
      <c r="L1098" s="47"/>
      <c r="M1098" s="47"/>
      <c r="N1098" s="115"/>
      <c r="P1098" s="113" t="str">
        <f t="shared" si="539"/>
        <v/>
      </c>
      <c r="Q1098" s="17" t="str">
        <f t="shared" si="540"/>
        <v xml:space="preserve"> </v>
      </c>
      <c r="R1098" s="17" t="str">
        <f t="shared" si="541"/>
        <v>00</v>
      </c>
      <c r="S1098" s="17" t="str">
        <f t="shared" si="542"/>
        <v xml:space="preserve"> 00</v>
      </c>
      <c r="T1098" s="17" t="str">
        <f t="shared" si="522"/>
        <v xml:space="preserve">  00</v>
      </c>
      <c r="U1098" s="4">
        <f t="shared" si="543"/>
        <v>0</v>
      </c>
      <c r="V1098" s="17" t="str">
        <f t="shared" si="544"/>
        <v xml:space="preserve"> 0</v>
      </c>
      <c r="W1098" s="17" t="str">
        <f t="shared" si="523"/>
        <v xml:space="preserve">  0</v>
      </c>
      <c r="X1098" s="1" t="str">
        <f t="shared" si="545"/>
        <v>0 00000</v>
      </c>
      <c r="Y1098" s="1" t="str">
        <f t="shared" si="546"/>
        <v xml:space="preserve"> 0 00000</v>
      </c>
      <c r="Z1098" s="1" t="str">
        <f t="shared" si="524"/>
        <v xml:space="preserve">  0 00000</v>
      </c>
      <c r="AA1098" s="1" t="str">
        <f t="shared" si="525"/>
        <v xml:space="preserve"> 000</v>
      </c>
      <c r="AB1098" s="1" t="str">
        <f t="shared" si="547"/>
        <v xml:space="preserve">  000</v>
      </c>
      <c r="AC1098" s="1" t="str">
        <f t="shared" si="526"/>
        <v xml:space="preserve">   000</v>
      </c>
      <c r="AD1098" s="1" t="str">
        <f t="shared" si="527"/>
        <v xml:space="preserve"> </v>
      </c>
      <c r="AE1098" s="1" t="str">
        <f t="shared" si="548"/>
        <v xml:space="preserve">  </v>
      </c>
      <c r="AF1098" s="1" t="str">
        <f t="shared" si="528"/>
        <v xml:space="preserve">   </v>
      </c>
      <c r="AG1098" s="1" t="str">
        <f t="shared" si="529"/>
        <v xml:space="preserve">  00</v>
      </c>
      <c r="AH1098" s="1" t="str">
        <f t="shared" si="530"/>
        <v xml:space="preserve">  0</v>
      </c>
      <c r="AI1098" s="1" t="str">
        <f t="shared" si="531"/>
        <v xml:space="preserve">  </v>
      </c>
      <c r="AJ1098" s="1" t="str">
        <f t="shared" si="532"/>
        <v xml:space="preserve">   0</v>
      </c>
      <c r="AK1098" s="1" t="str">
        <f t="shared" si="533"/>
        <v xml:space="preserve">   00</v>
      </c>
      <c r="AL1098" s="1" t="str">
        <f t="shared" si="534"/>
        <v xml:space="preserve">   </v>
      </c>
      <c r="AM1098" s="1" t="str">
        <f t="shared" si="535"/>
        <v xml:space="preserve">    00</v>
      </c>
      <c r="AN1098" s="1" t="str">
        <f t="shared" si="549"/>
        <v xml:space="preserve">    0</v>
      </c>
      <c r="AO1098" s="1" t="str">
        <f t="shared" si="536"/>
        <v xml:space="preserve">    </v>
      </c>
      <c r="AP1098" s="1" t="str">
        <f t="shared" si="537"/>
        <v>0</v>
      </c>
      <c r="AQ1098" s="1">
        <f t="shared" si="538"/>
        <v>0</v>
      </c>
    </row>
    <row r="1099" spans="3:43" x14ac:dyDescent="0.2">
      <c r="C1099" s="140"/>
      <c r="L1099" s="47"/>
      <c r="M1099" s="47"/>
      <c r="N1099" s="115"/>
      <c r="P1099" s="113" t="str">
        <f t="shared" si="539"/>
        <v/>
      </c>
      <c r="Q1099" s="17" t="str">
        <f t="shared" si="540"/>
        <v xml:space="preserve"> </v>
      </c>
      <c r="R1099" s="17" t="str">
        <f t="shared" si="541"/>
        <v>00</v>
      </c>
      <c r="S1099" s="17" t="str">
        <f t="shared" si="542"/>
        <v xml:space="preserve"> 00</v>
      </c>
      <c r="T1099" s="17" t="str">
        <f t="shared" si="522"/>
        <v xml:space="preserve">  00</v>
      </c>
      <c r="U1099" s="4">
        <f t="shared" si="543"/>
        <v>0</v>
      </c>
      <c r="V1099" s="17" t="str">
        <f t="shared" si="544"/>
        <v xml:space="preserve"> 0</v>
      </c>
      <c r="W1099" s="17" t="str">
        <f t="shared" si="523"/>
        <v xml:space="preserve">  0</v>
      </c>
      <c r="X1099" s="1" t="str">
        <f t="shared" si="545"/>
        <v>0 00000</v>
      </c>
      <c r="Y1099" s="1" t="str">
        <f t="shared" si="546"/>
        <v xml:space="preserve"> 0 00000</v>
      </c>
      <c r="Z1099" s="1" t="str">
        <f t="shared" si="524"/>
        <v xml:space="preserve">  0 00000</v>
      </c>
      <c r="AA1099" s="1" t="str">
        <f t="shared" si="525"/>
        <v xml:space="preserve"> 000</v>
      </c>
      <c r="AB1099" s="1" t="str">
        <f t="shared" si="547"/>
        <v xml:space="preserve">  000</v>
      </c>
      <c r="AC1099" s="1" t="str">
        <f t="shared" si="526"/>
        <v xml:space="preserve">   000</v>
      </c>
      <c r="AD1099" s="1" t="str">
        <f t="shared" si="527"/>
        <v xml:space="preserve"> </v>
      </c>
      <c r="AE1099" s="1" t="str">
        <f t="shared" si="548"/>
        <v xml:space="preserve">  </v>
      </c>
      <c r="AF1099" s="1" t="str">
        <f t="shared" si="528"/>
        <v xml:space="preserve">   </v>
      </c>
      <c r="AG1099" s="1" t="str">
        <f t="shared" si="529"/>
        <v xml:space="preserve">  00</v>
      </c>
      <c r="AH1099" s="1" t="str">
        <f t="shared" si="530"/>
        <v xml:space="preserve">  0</v>
      </c>
      <c r="AI1099" s="1" t="str">
        <f t="shared" si="531"/>
        <v xml:space="preserve">  </v>
      </c>
      <c r="AJ1099" s="1" t="str">
        <f t="shared" si="532"/>
        <v xml:space="preserve">   0</v>
      </c>
      <c r="AK1099" s="1" t="str">
        <f t="shared" si="533"/>
        <v xml:space="preserve">   00</v>
      </c>
      <c r="AL1099" s="1" t="str">
        <f t="shared" si="534"/>
        <v xml:space="preserve">   </v>
      </c>
      <c r="AM1099" s="1" t="str">
        <f t="shared" si="535"/>
        <v xml:space="preserve">    00</v>
      </c>
      <c r="AN1099" s="1" t="str">
        <f t="shared" si="549"/>
        <v xml:space="preserve">    0</v>
      </c>
      <c r="AO1099" s="1" t="str">
        <f t="shared" si="536"/>
        <v xml:space="preserve">    </v>
      </c>
      <c r="AP1099" s="1" t="str">
        <f t="shared" si="537"/>
        <v>0</v>
      </c>
      <c r="AQ1099" s="1">
        <f t="shared" si="538"/>
        <v>0</v>
      </c>
    </row>
    <row r="1100" spans="3:43" x14ac:dyDescent="0.2">
      <c r="C1100" s="140"/>
      <c r="L1100" s="47"/>
      <c r="M1100" s="47"/>
      <c r="N1100" s="115"/>
      <c r="P1100" s="113" t="str">
        <f t="shared" si="539"/>
        <v/>
      </c>
      <c r="Q1100" s="17" t="str">
        <f t="shared" si="540"/>
        <v xml:space="preserve"> </v>
      </c>
      <c r="R1100" s="17" t="str">
        <f t="shared" si="541"/>
        <v>00</v>
      </c>
      <c r="S1100" s="17" t="str">
        <f t="shared" si="542"/>
        <v xml:space="preserve"> 00</v>
      </c>
      <c r="T1100" s="17" t="str">
        <f t="shared" si="522"/>
        <v xml:space="preserve">  00</v>
      </c>
      <c r="U1100" s="4">
        <f t="shared" si="543"/>
        <v>0</v>
      </c>
      <c r="V1100" s="17" t="str">
        <f t="shared" si="544"/>
        <v xml:space="preserve"> 0</v>
      </c>
      <c r="W1100" s="17" t="str">
        <f t="shared" si="523"/>
        <v xml:space="preserve">  0</v>
      </c>
      <c r="X1100" s="1" t="str">
        <f t="shared" si="545"/>
        <v>0 00000</v>
      </c>
      <c r="Y1100" s="1" t="str">
        <f t="shared" si="546"/>
        <v xml:space="preserve"> 0 00000</v>
      </c>
      <c r="Z1100" s="1" t="str">
        <f t="shared" si="524"/>
        <v xml:space="preserve">  0 00000</v>
      </c>
      <c r="AA1100" s="1" t="str">
        <f t="shared" si="525"/>
        <v xml:space="preserve"> 000</v>
      </c>
      <c r="AB1100" s="1" t="str">
        <f t="shared" si="547"/>
        <v xml:space="preserve">  000</v>
      </c>
      <c r="AC1100" s="1" t="str">
        <f t="shared" si="526"/>
        <v xml:space="preserve">   000</v>
      </c>
      <c r="AD1100" s="1" t="str">
        <f t="shared" si="527"/>
        <v xml:space="preserve"> </v>
      </c>
      <c r="AE1100" s="1" t="str">
        <f t="shared" si="548"/>
        <v xml:space="preserve">  </v>
      </c>
      <c r="AF1100" s="1" t="str">
        <f t="shared" si="528"/>
        <v xml:space="preserve">   </v>
      </c>
      <c r="AG1100" s="1" t="str">
        <f t="shared" si="529"/>
        <v xml:space="preserve">  00</v>
      </c>
      <c r="AH1100" s="1" t="str">
        <f t="shared" si="530"/>
        <v xml:space="preserve">  0</v>
      </c>
      <c r="AI1100" s="1" t="str">
        <f t="shared" si="531"/>
        <v xml:space="preserve">  </v>
      </c>
      <c r="AJ1100" s="1" t="str">
        <f t="shared" si="532"/>
        <v xml:space="preserve">   0</v>
      </c>
      <c r="AK1100" s="1" t="str">
        <f t="shared" si="533"/>
        <v xml:space="preserve">   00</v>
      </c>
      <c r="AL1100" s="1" t="str">
        <f t="shared" si="534"/>
        <v xml:space="preserve">   </v>
      </c>
      <c r="AM1100" s="1" t="str">
        <f t="shared" si="535"/>
        <v xml:space="preserve">    00</v>
      </c>
      <c r="AN1100" s="1" t="str">
        <f t="shared" si="549"/>
        <v xml:space="preserve">    0</v>
      </c>
      <c r="AO1100" s="1" t="str">
        <f t="shared" si="536"/>
        <v xml:space="preserve">    </v>
      </c>
      <c r="AP1100" s="1" t="str">
        <f t="shared" si="537"/>
        <v>0</v>
      </c>
      <c r="AQ1100" s="1">
        <f t="shared" si="538"/>
        <v>0</v>
      </c>
    </row>
    <row r="1101" spans="3:43" x14ac:dyDescent="0.2">
      <c r="C1101" s="140"/>
      <c r="L1101" s="47"/>
      <c r="M1101" s="47"/>
      <c r="N1101" s="115"/>
      <c r="P1101" s="113" t="str">
        <f t="shared" si="539"/>
        <v/>
      </c>
      <c r="Q1101" s="17" t="str">
        <f t="shared" si="540"/>
        <v xml:space="preserve"> </v>
      </c>
      <c r="R1101" s="17" t="str">
        <f t="shared" si="541"/>
        <v>00</v>
      </c>
      <c r="S1101" s="17" t="str">
        <f t="shared" si="542"/>
        <v xml:space="preserve"> 00</v>
      </c>
      <c r="T1101" s="17" t="str">
        <f t="shared" si="522"/>
        <v xml:space="preserve">  00</v>
      </c>
      <c r="U1101" s="4">
        <f t="shared" si="543"/>
        <v>0</v>
      </c>
      <c r="V1101" s="17" t="str">
        <f t="shared" si="544"/>
        <v xml:space="preserve"> 0</v>
      </c>
      <c r="W1101" s="17" t="str">
        <f t="shared" si="523"/>
        <v xml:space="preserve">  0</v>
      </c>
      <c r="X1101" s="1" t="str">
        <f t="shared" si="545"/>
        <v>0 00000</v>
      </c>
      <c r="Y1101" s="1" t="str">
        <f t="shared" si="546"/>
        <v xml:space="preserve"> 0 00000</v>
      </c>
      <c r="Z1101" s="1" t="str">
        <f t="shared" si="524"/>
        <v xml:space="preserve">  0 00000</v>
      </c>
      <c r="AA1101" s="1" t="str">
        <f t="shared" si="525"/>
        <v xml:space="preserve"> 000</v>
      </c>
      <c r="AB1101" s="1" t="str">
        <f t="shared" si="547"/>
        <v xml:space="preserve">  000</v>
      </c>
      <c r="AC1101" s="1" t="str">
        <f t="shared" si="526"/>
        <v xml:space="preserve">   000</v>
      </c>
      <c r="AD1101" s="1" t="str">
        <f t="shared" si="527"/>
        <v xml:space="preserve"> </v>
      </c>
      <c r="AE1101" s="1" t="str">
        <f t="shared" si="548"/>
        <v xml:space="preserve">  </v>
      </c>
      <c r="AF1101" s="1" t="str">
        <f t="shared" si="528"/>
        <v xml:space="preserve">   </v>
      </c>
      <c r="AG1101" s="1" t="str">
        <f t="shared" si="529"/>
        <v xml:space="preserve">  00</v>
      </c>
      <c r="AH1101" s="1" t="str">
        <f t="shared" si="530"/>
        <v xml:space="preserve">  0</v>
      </c>
      <c r="AI1101" s="1" t="str">
        <f t="shared" si="531"/>
        <v xml:space="preserve">  </v>
      </c>
      <c r="AJ1101" s="1" t="str">
        <f t="shared" si="532"/>
        <v xml:space="preserve">   0</v>
      </c>
      <c r="AK1101" s="1" t="str">
        <f t="shared" si="533"/>
        <v xml:space="preserve">   00</v>
      </c>
      <c r="AL1101" s="1" t="str">
        <f t="shared" si="534"/>
        <v xml:space="preserve">   </v>
      </c>
      <c r="AM1101" s="1" t="str">
        <f t="shared" si="535"/>
        <v xml:space="preserve">    00</v>
      </c>
      <c r="AN1101" s="1" t="str">
        <f t="shared" si="549"/>
        <v xml:space="preserve">    0</v>
      </c>
      <c r="AO1101" s="1" t="str">
        <f t="shared" si="536"/>
        <v xml:space="preserve">    </v>
      </c>
      <c r="AP1101" s="1" t="str">
        <f t="shared" si="537"/>
        <v>0</v>
      </c>
      <c r="AQ1101" s="1">
        <f t="shared" si="538"/>
        <v>0</v>
      </c>
    </row>
    <row r="1102" spans="3:43" x14ac:dyDescent="0.2">
      <c r="C1102" s="140"/>
      <c r="L1102" s="47"/>
      <c r="M1102" s="47"/>
      <c r="N1102" s="115"/>
      <c r="P1102" s="113" t="str">
        <f t="shared" si="539"/>
        <v/>
      </c>
      <c r="Q1102" s="17" t="str">
        <f t="shared" si="540"/>
        <v xml:space="preserve"> </v>
      </c>
      <c r="R1102" s="17" t="str">
        <f t="shared" si="541"/>
        <v>00</v>
      </c>
      <c r="S1102" s="17" t="str">
        <f t="shared" si="542"/>
        <v xml:space="preserve"> 00</v>
      </c>
      <c r="T1102" s="17" t="str">
        <f t="shared" si="522"/>
        <v xml:space="preserve">  00</v>
      </c>
      <c r="U1102" s="4">
        <f t="shared" si="543"/>
        <v>0</v>
      </c>
      <c r="V1102" s="17" t="str">
        <f t="shared" si="544"/>
        <v xml:space="preserve"> 0</v>
      </c>
      <c r="W1102" s="17" t="str">
        <f t="shared" si="523"/>
        <v xml:space="preserve">  0</v>
      </c>
      <c r="X1102" s="1" t="str">
        <f t="shared" si="545"/>
        <v>0 00000</v>
      </c>
      <c r="Y1102" s="1" t="str">
        <f t="shared" si="546"/>
        <v xml:space="preserve"> 0 00000</v>
      </c>
      <c r="Z1102" s="1" t="str">
        <f t="shared" si="524"/>
        <v xml:space="preserve">  0 00000</v>
      </c>
      <c r="AA1102" s="1" t="str">
        <f t="shared" si="525"/>
        <v xml:space="preserve"> 000</v>
      </c>
      <c r="AB1102" s="1" t="str">
        <f t="shared" si="547"/>
        <v xml:space="preserve">  000</v>
      </c>
      <c r="AC1102" s="1" t="str">
        <f t="shared" si="526"/>
        <v xml:space="preserve">   000</v>
      </c>
      <c r="AD1102" s="1" t="str">
        <f t="shared" si="527"/>
        <v xml:space="preserve"> </v>
      </c>
      <c r="AE1102" s="1" t="str">
        <f t="shared" si="548"/>
        <v xml:space="preserve">  </v>
      </c>
      <c r="AF1102" s="1" t="str">
        <f t="shared" si="528"/>
        <v xml:space="preserve">   </v>
      </c>
      <c r="AG1102" s="1" t="str">
        <f t="shared" si="529"/>
        <v xml:space="preserve">  00</v>
      </c>
      <c r="AH1102" s="1" t="str">
        <f t="shared" si="530"/>
        <v xml:space="preserve">  0</v>
      </c>
      <c r="AI1102" s="1" t="str">
        <f t="shared" si="531"/>
        <v xml:space="preserve">  </v>
      </c>
      <c r="AJ1102" s="1" t="str">
        <f t="shared" si="532"/>
        <v xml:space="preserve">   0</v>
      </c>
      <c r="AK1102" s="1" t="str">
        <f t="shared" si="533"/>
        <v xml:space="preserve">   00</v>
      </c>
      <c r="AL1102" s="1" t="str">
        <f t="shared" si="534"/>
        <v xml:space="preserve">   </v>
      </c>
      <c r="AM1102" s="1" t="str">
        <f t="shared" si="535"/>
        <v xml:space="preserve">    00</v>
      </c>
      <c r="AN1102" s="1" t="str">
        <f t="shared" si="549"/>
        <v xml:space="preserve">    0</v>
      </c>
      <c r="AO1102" s="1" t="str">
        <f t="shared" si="536"/>
        <v xml:space="preserve">    </v>
      </c>
      <c r="AP1102" s="1" t="str">
        <f t="shared" si="537"/>
        <v>0</v>
      </c>
      <c r="AQ1102" s="1">
        <f t="shared" si="538"/>
        <v>0</v>
      </c>
    </row>
    <row r="1103" spans="3:43" x14ac:dyDescent="0.2">
      <c r="C1103" s="140"/>
      <c r="L1103" s="47"/>
      <c r="M1103" s="47"/>
      <c r="N1103" s="115"/>
      <c r="P1103" s="113" t="str">
        <f t="shared" si="539"/>
        <v/>
      </c>
      <c r="Q1103" s="17" t="str">
        <f t="shared" si="540"/>
        <v xml:space="preserve"> </v>
      </c>
      <c r="R1103" s="17" t="str">
        <f t="shared" si="541"/>
        <v>00</v>
      </c>
      <c r="S1103" s="17" t="str">
        <f t="shared" si="542"/>
        <v xml:space="preserve"> 00</v>
      </c>
      <c r="T1103" s="17" t="str">
        <f t="shared" si="522"/>
        <v xml:space="preserve">  00</v>
      </c>
      <c r="U1103" s="4">
        <f t="shared" si="543"/>
        <v>0</v>
      </c>
      <c r="V1103" s="17" t="str">
        <f t="shared" si="544"/>
        <v xml:space="preserve"> 0</v>
      </c>
      <c r="W1103" s="17" t="str">
        <f t="shared" si="523"/>
        <v xml:space="preserve">  0</v>
      </c>
      <c r="X1103" s="1" t="str">
        <f t="shared" si="545"/>
        <v>0 00000</v>
      </c>
      <c r="Y1103" s="1" t="str">
        <f t="shared" si="546"/>
        <v xml:space="preserve"> 0 00000</v>
      </c>
      <c r="Z1103" s="1" t="str">
        <f t="shared" si="524"/>
        <v xml:space="preserve">  0 00000</v>
      </c>
      <c r="AA1103" s="1" t="str">
        <f t="shared" si="525"/>
        <v xml:space="preserve"> 000</v>
      </c>
      <c r="AB1103" s="1" t="str">
        <f t="shared" si="547"/>
        <v xml:space="preserve">  000</v>
      </c>
      <c r="AC1103" s="1" t="str">
        <f t="shared" si="526"/>
        <v xml:space="preserve">   000</v>
      </c>
      <c r="AD1103" s="1" t="str">
        <f t="shared" si="527"/>
        <v xml:space="preserve"> </v>
      </c>
      <c r="AE1103" s="1" t="str">
        <f t="shared" si="548"/>
        <v xml:space="preserve">  </v>
      </c>
      <c r="AF1103" s="1" t="str">
        <f t="shared" si="528"/>
        <v xml:space="preserve">   </v>
      </c>
      <c r="AG1103" s="1" t="str">
        <f t="shared" si="529"/>
        <v xml:space="preserve">  00</v>
      </c>
      <c r="AH1103" s="1" t="str">
        <f t="shared" si="530"/>
        <v xml:space="preserve">  0</v>
      </c>
      <c r="AI1103" s="1" t="str">
        <f t="shared" si="531"/>
        <v xml:space="preserve">  </v>
      </c>
      <c r="AJ1103" s="1" t="str">
        <f t="shared" si="532"/>
        <v xml:space="preserve">   0</v>
      </c>
      <c r="AK1103" s="1" t="str">
        <f t="shared" si="533"/>
        <v xml:space="preserve">   00</v>
      </c>
      <c r="AL1103" s="1" t="str">
        <f t="shared" si="534"/>
        <v xml:space="preserve">   </v>
      </c>
      <c r="AM1103" s="1" t="str">
        <f t="shared" si="535"/>
        <v xml:space="preserve">    00</v>
      </c>
      <c r="AN1103" s="1" t="str">
        <f t="shared" si="549"/>
        <v xml:space="preserve">    0</v>
      </c>
      <c r="AO1103" s="1" t="str">
        <f t="shared" si="536"/>
        <v xml:space="preserve">    </v>
      </c>
      <c r="AP1103" s="1" t="str">
        <f t="shared" si="537"/>
        <v>0</v>
      </c>
      <c r="AQ1103" s="1">
        <f t="shared" si="538"/>
        <v>0</v>
      </c>
    </row>
    <row r="1104" spans="3:43" x14ac:dyDescent="0.2">
      <c r="C1104" s="140"/>
      <c r="L1104" s="47"/>
      <c r="M1104" s="47"/>
      <c r="N1104" s="115"/>
      <c r="P1104" s="113" t="str">
        <f t="shared" si="539"/>
        <v/>
      </c>
      <c r="Q1104" s="17" t="str">
        <f t="shared" si="540"/>
        <v xml:space="preserve"> </v>
      </c>
      <c r="R1104" s="17" t="str">
        <f t="shared" si="541"/>
        <v>00</v>
      </c>
      <c r="S1104" s="17" t="str">
        <f t="shared" si="542"/>
        <v xml:space="preserve"> 00</v>
      </c>
      <c r="T1104" s="17" t="str">
        <f t="shared" si="522"/>
        <v xml:space="preserve">  00</v>
      </c>
      <c r="U1104" s="4">
        <f t="shared" si="543"/>
        <v>0</v>
      </c>
      <c r="V1104" s="17" t="str">
        <f t="shared" si="544"/>
        <v xml:space="preserve"> 0</v>
      </c>
      <c r="W1104" s="17" t="str">
        <f t="shared" si="523"/>
        <v xml:space="preserve">  0</v>
      </c>
      <c r="X1104" s="1" t="str">
        <f t="shared" si="545"/>
        <v>0 00000</v>
      </c>
      <c r="Y1104" s="1" t="str">
        <f t="shared" si="546"/>
        <v xml:space="preserve"> 0 00000</v>
      </c>
      <c r="Z1104" s="1" t="str">
        <f t="shared" si="524"/>
        <v xml:space="preserve">  0 00000</v>
      </c>
      <c r="AA1104" s="1" t="str">
        <f t="shared" si="525"/>
        <v xml:space="preserve"> 000</v>
      </c>
      <c r="AB1104" s="1" t="str">
        <f t="shared" si="547"/>
        <v xml:space="preserve">  000</v>
      </c>
      <c r="AC1104" s="1" t="str">
        <f t="shared" si="526"/>
        <v xml:space="preserve">   000</v>
      </c>
      <c r="AD1104" s="1" t="str">
        <f t="shared" si="527"/>
        <v xml:space="preserve"> </v>
      </c>
      <c r="AE1104" s="1" t="str">
        <f t="shared" si="548"/>
        <v xml:space="preserve">  </v>
      </c>
      <c r="AF1104" s="1" t="str">
        <f t="shared" si="528"/>
        <v xml:space="preserve">   </v>
      </c>
      <c r="AG1104" s="1" t="str">
        <f t="shared" si="529"/>
        <v xml:space="preserve">  00</v>
      </c>
      <c r="AH1104" s="1" t="str">
        <f t="shared" si="530"/>
        <v xml:space="preserve">  0</v>
      </c>
      <c r="AI1104" s="1" t="str">
        <f t="shared" si="531"/>
        <v xml:space="preserve">  </v>
      </c>
      <c r="AJ1104" s="1" t="str">
        <f t="shared" si="532"/>
        <v xml:space="preserve">   0</v>
      </c>
      <c r="AK1104" s="1" t="str">
        <f t="shared" si="533"/>
        <v xml:space="preserve">   00</v>
      </c>
      <c r="AL1104" s="1" t="str">
        <f t="shared" si="534"/>
        <v xml:space="preserve">   </v>
      </c>
      <c r="AM1104" s="1" t="str">
        <f t="shared" si="535"/>
        <v xml:space="preserve">    00</v>
      </c>
      <c r="AN1104" s="1" t="str">
        <f t="shared" si="549"/>
        <v xml:space="preserve">    0</v>
      </c>
      <c r="AO1104" s="1" t="str">
        <f t="shared" si="536"/>
        <v xml:space="preserve">    </v>
      </c>
      <c r="AP1104" s="1" t="str">
        <f t="shared" si="537"/>
        <v>0</v>
      </c>
      <c r="AQ1104" s="1">
        <f t="shared" si="538"/>
        <v>0</v>
      </c>
    </row>
    <row r="1105" spans="3:43" x14ac:dyDescent="0.2">
      <c r="C1105" s="140"/>
      <c r="L1105" s="47"/>
      <c r="M1105" s="47"/>
      <c r="N1105" s="115"/>
      <c r="P1105" s="113" t="str">
        <f t="shared" si="539"/>
        <v/>
      </c>
      <c r="Q1105" s="17" t="str">
        <f t="shared" si="540"/>
        <v xml:space="preserve"> </v>
      </c>
      <c r="R1105" s="17" t="str">
        <f t="shared" si="541"/>
        <v>00</v>
      </c>
      <c r="S1105" s="17" t="str">
        <f t="shared" si="542"/>
        <v xml:space="preserve"> 00</v>
      </c>
      <c r="T1105" s="17" t="str">
        <f t="shared" si="522"/>
        <v xml:space="preserve">  00</v>
      </c>
      <c r="U1105" s="4">
        <f t="shared" si="543"/>
        <v>0</v>
      </c>
      <c r="V1105" s="17" t="str">
        <f t="shared" si="544"/>
        <v xml:space="preserve"> 0</v>
      </c>
      <c r="W1105" s="17" t="str">
        <f t="shared" si="523"/>
        <v xml:space="preserve">  0</v>
      </c>
      <c r="X1105" s="1" t="str">
        <f t="shared" si="545"/>
        <v>0 00000</v>
      </c>
      <c r="Y1105" s="1" t="str">
        <f t="shared" si="546"/>
        <v xml:space="preserve"> 0 00000</v>
      </c>
      <c r="Z1105" s="1" t="str">
        <f t="shared" si="524"/>
        <v xml:space="preserve">  0 00000</v>
      </c>
      <c r="AA1105" s="1" t="str">
        <f t="shared" si="525"/>
        <v xml:space="preserve"> 000</v>
      </c>
      <c r="AB1105" s="1" t="str">
        <f t="shared" si="547"/>
        <v xml:space="preserve">  000</v>
      </c>
      <c r="AC1105" s="1" t="str">
        <f t="shared" si="526"/>
        <v xml:space="preserve">   000</v>
      </c>
      <c r="AD1105" s="1" t="str">
        <f t="shared" si="527"/>
        <v xml:space="preserve"> </v>
      </c>
      <c r="AE1105" s="1" t="str">
        <f t="shared" si="548"/>
        <v xml:space="preserve">  </v>
      </c>
      <c r="AF1105" s="1" t="str">
        <f t="shared" si="528"/>
        <v xml:space="preserve">   </v>
      </c>
      <c r="AG1105" s="1" t="str">
        <f t="shared" si="529"/>
        <v xml:space="preserve">  00</v>
      </c>
      <c r="AH1105" s="1" t="str">
        <f t="shared" si="530"/>
        <v xml:space="preserve">  0</v>
      </c>
      <c r="AI1105" s="1" t="str">
        <f t="shared" si="531"/>
        <v xml:space="preserve">  </v>
      </c>
      <c r="AJ1105" s="1" t="str">
        <f t="shared" si="532"/>
        <v xml:space="preserve">   0</v>
      </c>
      <c r="AK1105" s="1" t="str">
        <f t="shared" si="533"/>
        <v xml:space="preserve">   00</v>
      </c>
      <c r="AL1105" s="1" t="str">
        <f t="shared" si="534"/>
        <v xml:space="preserve">   </v>
      </c>
      <c r="AM1105" s="1" t="str">
        <f t="shared" si="535"/>
        <v xml:space="preserve">    00</v>
      </c>
      <c r="AN1105" s="1" t="str">
        <f t="shared" si="549"/>
        <v xml:space="preserve">    0</v>
      </c>
      <c r="AO1105" s="1" t="str">
        <f t="shared" si="536"/>
        <v xml:space="preserve">    </v>
      </c>
      <c r="AP1105" s="1" t="str">
        <f t="shared" si="537"/>
        <v>0</v>
      </c>
      <c r="AQ1105" s="1">
        <f t="shared" si="538"/>
        <v>0</v>
      </c>
    </row>
    <row r="1106" spans="3:43" x14ac:dyDescent="0.2">
      <c r="C1106" s="140"/>
      <c r="L1106" s="47"/>
      <c r="M1106" s="47"/>
      <c r="N1106" s="115"/>
      <c r="P1106" s="113" t="str">
        <f t="shared" si="539"/>
        <v/>
      </c>
      <c r="Q1106" s="17" t="str">
        <f t="shared" si="540"/>
        <v xml:space="preserve"> </v>
      </c>
      <c r="R1106" s="17" t="str">
        <f t="shared" si="541"/>
        <v>00</v>
      </c>
      <c r="S1106" s="17" t="str">
        <f t="shared" si="542"/>
        <v xml:space="preserve"> 00</v>
      </c>
      <c r="T1106" s="17" t="str">
        <f t="shared" si="522"/>
        <v xml:space="preserve">  00</v>
      </c>
      <c r="U1106" s="4">
        <f t="shared" si="543"/>
        <v>0</v>
      </c>
      <c r="V1106" s="17" t="str">
        <f t="shared" si="544"/>
        <v xml:space="preserve"> 0</v>
      </c>
      <c r="W1106" s="17" t="str">
        <f t="shared" si="523"/>
        <v xml:space="preserve">  0</v>
      </c>
      <c r="X1106" s="1" t="str">
        <f t="shared" si="545"/>
        <v>0 00000</v>
      </c>
      <c r="Y1106" s="1" t="str">
        <f t="shared" si="546"/>
        <v xml:space="preserve"> 0 00000</v>
      </c>
      <c r="Z1106" s="1" t="str">
        <f t="shared" si="524"/>
        <v xml:space="preserve">  0 00000</v>
      </c>
      <c r="AA1106" s="1" t="str">
        <f t="shared" si="525"/>
        <v xml:space="preserve"> 000</v>
      </c>
      <c r="AB1106" s="1" t="str">
        <f t="shared" si="547"/>
        <v xml:space="preserve">  000</v>
      </c>
      <c r="AC1106" s="1" t="str">
        <f t="shared" si="526"/>
        <v xml:space="preserve">   000</v>
      </c>
      <c r="AD1106" s="1" t="str">
        <f t="shared" si="527"/>
        <v xml:space="preserve"> </v>
      </c>
      <c r="AE1106" s="1" t="str">
        <f t="shared" si="548"/>
        <v xml:space="preserve">  </v>
      </c>
      <c r="AF1106" s="1" t="str">
        <f t="shared" si="528"/>
        <v xml:space="preserve">   </v>
      </c>
      <c r="AG1106" s="1" t="str">
        <f t="shared" si="529"/>
        <v xml:space="preserve">  00</v>
      </c>
      <c r="AH1106" s="1" t="str">
        <f t="shared" si="530"/>
        <v xml:space="preserve">  0</v>
      </c>
      <c r="AI1106" s="1" t="str">
        <f t="shared" si="531"/>
        <v xml:space="preserve">  </v>
      </c>
      <c r="AJ1106" s="1" t="str">
        <f t="shared" si="532"/>
        <v xml:space="preserve">   0</v>
      </c>
      <c r="AK1106" s="1" t="str">
        <f t="shared" si="533"/>
        <v xml:space="preserve">   00</v>
      </c>
      <c r="AL1106" s="1" t="str">
        <f t="shared" si="534"/>
        <v xml:space="preserve">   </v>
      </c>
      <c r="AM1106" s="1" t="str">
        <f t="shared" si="535"/>
        <v xml:space="preserve">    00</v>
      </c>
      <c r="AN1106" s="1" t="str">
        <f t="shared" si="549"/>
        <v xml:space="preserve">    0</v>
      </c>
      <c r="AO1106" s="1" t="str">
        <f t="shared" si="536"/>
        <v xml:space="preserve">    </v>
      </c>
      <c r="AP1106" s="1" t="str">
        <f t="shared" si="537"/>
        <v>0</v>
      </c>
      <c r="AQ1106" s="1">
        <f t="shared" si="538"/>
        <v>0</v>
      </c>
    </row>
    <row r="1107" spans="3:43" x14ac:dyDescent="0.2">
      <c r="C1107" s="140"/>
      <c r="L1107" s="47"/>
      <c r="M1107" s="47"/>
      <c r="N1107" s="115"/>
      <c r="P1107" s="113" t="str">
        <f t="shared" si="539"/>
        <v/>
      </c>
      <c r="Q1107" s="17" t="str">
        <f t="shared" si="540"/>
        <v xml:space="preserve"> </v>
      </c>
      <c r="R1107" s="17" t="str">
        <f t="shared" si="541"/>
        <v>00</v>
      </c>
      <c r="S1107" s="17" t="str">
        <f t="shared" si="542"/>
        <v xml:space="preserve"> 00</v>
      </c>
      <c r="T1107" s="17" t="str">
        <f t="shared" si="522"/>
        <v xml:space="preserve">  00</v>
      </c>
      <c r="U1107" s="4">
        <f t="shared" si="543"/>
        <v>0</v>
      </c>
      <c r="V1107" s="17" t="str">
        <f t="shared" si="544"/>
        <v xml:space="preserve"> 0</v>
      </c>
      <c r="W1107" s="17" t="str">
        <f t="shared" si="523"/>
        <v xml:space="preserve">  0</v>
      </c>
      <c r="X1107" s="1" t="str">
        <f t="shared" si="545"/>
        <v>0 00000</v>
      </c>
      <c r="Y1107" s="1" t="str">
        <f t="shared" si="546"/>
        <v xml:space="preserve"> 0 00000</v>
      </c>
      <c r="Z1107" s="1" t="str">
        <f t="shared" si="524"/>
        <v xml:space="preserve">  0 00000</v>
      </c>
      <c r="AA1107" s="1" t="str">
        <f t="shared" si="525"/>
        <v xml:space="preserve"> 000</v>
      </c>
      <c r="AB1107" s="1" t="str">
        <f t="shared" si="547"/>
        <v xml:space="preserve">  000</v>
      </c>
      <c r="AC1107" s="1" t="str">
        <f t="shared" si="526"/>
        <v xml:space="preserve">   000</v>
      </c>
      <c r="AD1107" s="1" t="str">
        <f t="shared" si="527"/>
        <v xml:space="preserve"> </v>
      </c>
      <c r="AE1107" s="1" t="str">
        <f t="shared" si="548"/>
        <v xml:space="preserve">  </v>
      </c>
      <c r="AF1107" s="1" t="str">
        <f t="shared" si="528"/>
        <v xml:space="preserve">   </v>
      </c>
      <c r="AG1107" s="1" t="str">
        <f t="shared" si="529"/>
        <v xml:space="preserve">  00</v>
      </c>
      <c r="AH1107" s="1" t="str">
        <f t="shared" si="530"/>
        <v xml:space="preserve">  0</v>
      </c>
      <c r="AI1107" s="1" t="str">
        <f t="shared" si="531"/>
        <v xml:space="preserve">  </v>
      </c>
      <c r="AJ1107" s="1" t="str">
        <f t="shared" si="532"/>
        <v xml:space="preserve">   0</v>
      </c>
      <c r="AK1107" s="1" t="str">
        <f t="shared" si="533"/>
        <v xml:space="preserve">   00</v>
      </c>
      <c r="AL1107" s="1" t="str">
        <f t="shared" si="534"/>
        <v xml:space="preserve">   </v>
      </c>
      <c r="AM1107" s="1" t="str">
        <f t="shared" si="535"/>
        <v xml:space="preserve">    00</v>
      </c>
      <c r="AN1107" s="1" t="str">
        <f t="shared" si="549"/>
        <v xml:space="preserve">    0</v>
      </c>
      <c r="AO1107" s="1" t="str">
        <f t="shared" si="536"/>
        <v xml:space="preserve">    </v>
      </c>
      <c r="AP1107" s="1" t="str">
        <f t="shared" si="537"/>
        <v>0</v>
      </c>
      <c r="AQ1107" s="1">
        <f t="shared" si="538"/>
        <v>0</v>
      </c>
    </row>
    <row r="1108" spans="3:43" x14ac:dyDescent="0.2">
      <c r="C1108" s="140"/>
      <c r="L1108" s="47"/>
      <c r="M1108" s="47"/>
      <c r="N1108" s="115"/>
      <c r="P1108" s="113" t="str">
        <f t="shared" si="539"/>
        <v/>
      </c>
      <c r="Q1108" s="17" t="str">
        <f t="shared" si="540"/>
        <v xml:space="preserve"> </v>
      </c>
      <c r="R1108" s="17" t="str">
        <f t="shared" si="541"/>
        <v>00</v>
      </c>
      <c r="S1108" s="17" t="str">
        <f t="shared" si="542"/>
        <v xml:space="preserve"> 00</v>
      </c>
      <c r="T1108" s="17" t="str">
        <f t="shared" si="522"/>
        <v xml:space="preserve">  00</v>
      </c>
      <c r="U1108" s="4">
        <f t="shared" si="543"/>
        <v>0</v>
      </c>
      <c r="V1108" s="17" t="str">
        <f t="shared" si="544"/>
        <v xml:space="preserve"> 0</v>
      </c>
      <c r="W1108" s="17" t="str">
        <f t="shared" si="523"/>
        <v xml:space="preserve">  0</v>
      </c>
      <c r="X1108" s="1" t="str">
        <f t="shared" si="545"/>
        <v>0 00000</v>
      </c>
      <c r="Y1108" s="1" t="str">
        <f t="shared" si="546"/>
        <v xml:space="preserve"> 0 00000</v>
      </c>
      <c r="Z1108" s="1" t="str">
        <f t="shared" si="524"/>
        <v xml:space="preserve">  0 00000</v>
      </c>
      <c r="AA1108" s="1" t="str">
        <f t="shared" si="525"/>
        <v xml:space="preserve"> 000</v>
      </c>
      <c r="AB1108" s="1" t="str">
        <f t="shared" si="547"/>
        <v xml:space="preserve">  000</v>
      </c>
      <c r="AC1108" s="1" t="str">
        <f t="shared" si="526"/>
        <v xml:space="preserve">   000</v>
      </c>
      <c r="AD1108" s="1" t="str">
        <f t="shared" si="527"/>
        <v xml:space="preserve"> </v>
      </c>
      <c r="AE1108" s="1" t="str">
        <f t="shared" si="548"/>
        <v xml:space="preserve">  </v>
      </c>
      <c r="AF1108" s="1" t="str">
        <f t="shared" si="528"/>
        <v xml:space="preserve">   </v>
      </c>
      <c r="AG1108" s="1" t="str">
        <f t="shared" si="529"/>
        <v xml:space="preserve">  00</v>
      </c>
      <c r="AH1108" s="1" t="str">
        <f t="shared" si="530"/>
        <v xml:space="preserve">  0</v>
      </c>
      <c r="AI1108" s="1" t="str">
        <f t="shared" si="531"/>
        <v xml:space="preserve">  </v>
      </c>
      <c r="AJ1108" s="1" t="str">
        <f t="shared" si="532"/>
        <v xml:space="preserve">   0</v>
      </c>
      <c r="AK1108" s="1" t="str">
        <f t="shared" si="533"/>
        <v xml:space="preserve">   00</v>
      </c>
      <c r="AL1108" s="1" t="str">
        <f t="shared" si="534"/>
        <v xml:space="preserve">   </v>
      </c>
      <c r="AM1108" s="1" t="str">
        <f t="shared" si="535"/>
        <v xml:space="preserve">    00</v>
      </c>
      <c r="AN1108" s="1" t="str">
        <f t="shared" si="549"/>
        <v xml:space="preserve">    0</v>
      </c>
      <c r="AO1108" s="1" t="str">
        <f t="shared" si="536"/>
        <v xml:space="preserve">    </v>
      </c>
      <c r="AP1108" s="1" t="str">
        <f t="shared" si="537"/>
        <v>0</v>
      </c>
      <c r="AQ1108" s="1">
        <f t="shared" si="538"/>
        <v>0</v>
      </c>
    </row>
    <row r="1109" spans="3:43" x14ac:dyDescent="0.2">
      <c r="C1109" s="140"/>
      <c r="L1109" s="47"/>
      <c r="M1109" s="47"/>
      <c r="N1109" s="115"/>
      <c r="P1109" s="113" t="str">
        <f t="shared" si="539"/>
        <v/>
      </c>
      <c r="Q1109" s="17" t="str">
        <f t="shared" si="540"/>
        <v xml:space="preserve"> </v>
      </c>
      <c r="R1109" s="17" t="str">
        <f t="shared" si="541"/>
        <v>00</v>
      </c>
      <c r="S1109" s="17" t="str">
        <f t="shared" si="542"/>
        <v xml:space="preserve"> 00</v>
      </c>
      <c r="T1109" s="17" t="str">
        <f t="shared" si="522"/>
        <v xml:space="preserve">  00</v>
      </c>
      <c r="U1109" s="4">
        <f t="shared" si="543"/>
        <v>0</v>
      </c>
      <c r="V1109" s="17" t="str">
        <f t="shared" si="544"/>
        <v xml:space="preserve"> 0</v>
      </c>
      <c r="W1109" s="17" t="str">
        <f t="shared" si="523"/>
        <v xml:space="preserve">  0</v>
      </c>
      <c r="X1109" s="1" t="str">
        <f t="shared" si="545"/>
        <v>0 00000</v>
      </c>
      <c r="Y1109" s="1" t="str">
        <f t="shared" si="546"/>
        <v xml:space="preserve"> 0 00000</v>
      </c>
      <c r="Z1109" s="1" t="str">
        <f t="shared" si="524"/>
        <v xml:space="preserve">  0 00000</v>
      </c>
      <c r="AA1109" s="1" t="str">
        <f t="shared" si="525"/>
        <v xml:space="preserve"> 000</v>
      </c>
      <c r="AB1109" s="1" t="str">
        <f t="shared" si="547"/>
        <v xml:space="preserve">  000</v>
      </c>
      <c r="AC1109" s="1" t="str">
        <f t="shared" si="526"/>
        <v xml:space="preserve">   000</v>
      </c>
      <c r="AD1109" s="1" t="str">
        <f t="shared" si="527"/>
        <v xml:space="preserve"> </v>
      </c>
      <c r="AE1109" s="1" t="str">
        <f t="shared" si="548"/>
        <v xml:space="preserve">  </v>
      </c>
      <c r="AF1109" s="1" t="str">
        <f t="shared" si="528"/>
        <v xml:space="preserve">   </v>
      </c>
      <c r="AG1109" s="1" t="str">
        <f t="shared" si="529"/>
        <v xml:space="preserve">  00</v>
      </c>
      <c r="AH1109" s="1" t="str">
        <f t="shared" si="530"/>
        <v xml:space="preserve">  0</v>
      </c>
      <c r="AI1109" s="1" t="str">
        <f t="shared" si="531"/>
        <v xml:space="preserve">  </v>
      </c>
      <c r="AJ1109" s="1" t="str">
        <f t="shared" si="532"/>
        <v xml:space="preserve">   0</v>
      </c>
      <c r="AK1109" s="1" t="str">
        <f t="shared" si="533"/>
        <v xml:space="preserve">   00</v>
      </c>
      <c r="AL1109" s="1" t="str">
        <f t="shared" si="534"/>
        <v xml:space="preserve">   </v>
      </c>
      <c r="AM1109" s="1" t="str">
        <f t="shared" si="535"/>
        <v xml:space="preserve">    00</v>
      </c>
      <c r="AN1109" s="1" t="str">
        <f t="shared" si="549"/>
        <v xml:space="preserve">    0</v>
      </c>
      <c r="AO1109" s="1" t="str">
        <f t="shared" si="536"/>
        <v xml:space="preserve">    </v>
      </c>
      <c r="AP1109" s="1" t="str">
        <f t="shared" si="537"/>
        <v>0</v>
      </c>
      <c r="AQ1109" s="1">
        <f t="shared" si="538"/>
        <v>0</v>
      </c>
    </row>
    <row r="1110" spans="3:43" x14ac:dyDescent="0.2">
      <c r="C1110" s="140"/>
      <c r="L1110" s="47"/>
      <c r="M1110" s="47"/>
      <c r="N1110" s="115"/>
      <c r="P1110" s="113" t="str">
        <f t="shared" si="539"/>
        <v/>
      </c>
      <c r="Q1110" s="17" t="str">
        <f t="shared" si="540"/>
        <v xml:space="preserve"> </v>
      </c>
      <c r="R1110" s="17" t="str">
        <f t="shared" si="541"/>
        <v>00</v>
      </c>
      <c r="S1110" s="17" t="str">
        <f t="shared" si="542"/>
        <v xml:space="preserve"> 00</v>
      </c>
      <c r="T1110" s="17" t="str">
        <f t="shared" si="522"/>
        <v xml:space="preserve">  00</v>
      </c>
      <c r="U1110" s="4">
        <f t="shared" si="543"/>
        <v>0</v>
      </c>
      <c r="V1110" s="17" t="str">
        <f t="shared" si="544"/>
        <v xml:space="preserve"> 0</v>
      </c>
      <c r="W1110" s="17" t="str">
        <f t="shared" si="523"/>
        <v xml:space="preserve">  0</v>
      </c>
      <c r="X1110" s="1" t="str">
        <f t="shared" si="545"/>
        <v>0 00000</v>
      </c>
      <c r="Y1110" s="1" t="str">
        <f t="shared" si="546"/>
        <v xml:space="preserve"> 0 00000</v>
      </c>
      <c r="Z1110" s="1" t="str">
        <f t="shared" si="524"/>
        <v xml:space="preserve">  0 00000</v>
      </c>
      <c r="AA1110" s="1" t="str">
        <f t="shared" si="525"/>
        <v xml:space="preserve"> 000</v>
      </c>
      <c r="AB1110" s="1" t="str">
        <f t="shared" si="547"/>
        <v xml:space="preserve">  000</v>
      </c>
      <c r="AC1110" s="1" t="str">
        <f t="shared" si="526"/>
        <v xml:space="preserve">   000</v>
      </c>
      <c r="AD1110" s="1" t="str">
        <f t="shared" si="527"/>
        <v xml:space="preserve"> </v>
      </c>
      <c r="AE1110" s="1" t="str">
        <f t="shared" si="548"/>
        <v xml:space="preserve">  </v>
      </c>
      <c r="AF1110" s="1" t="str">
        <f t="shared" si="528"/>
        <v xml:space="preserve">   </v>
      </c>
      <c r="AG1110" s="1" t="str">
        <f t="shared" si="529"/>
        <v xml:space="preserve">  00</v>
      </c>
      <c r="AH1110" s="1" t="str">
        <f t="shared" si="530"/>
        <v xml:space="preserve">  0</v>
      </c>
      <c r="AI1110" s="1" t="str">
        <f t="shared" si="531"/>
        <v xml:space="preserve">  </v>
      </c>
      <c r="AJ1110" s="1" t="str">
        <f t="shared" si="532"/>
        <v xml:space="preserve">   0</v>
      </c>
      <c r="AK1110" s="1" t="str">
        <f t="shared" si="533"/>
        <v xml:space="preserve">   00</v>
      </c>
      <c r="AL1110" s="1" t="str">
        <f t="shared" si="534"/>
        <v xml:space="preserve">   </v>
      </c>
      <c r="AM1110" s="1" t="str">
        <f t="shared" si="535"/>
        <v xml:space="preserve">    00</v>
      </c>
      <c r="AN1110" s="1" t="str">
        <f t="shared" si="549"/>
        <v xml:space="preserve">    0</v>
      </c>
      <c r="AO1110" s="1" t="str">
        <f t="shared" si="536"/>
        <v xml:space="preserve">    </v>
      </c>
      <c r="AP1110" s="1" t="str">
        <f t="shared" si="537"/>
        <v>0</v>
      </c>
      <c r="AQ1110" s="1">
        <f t="shared" si="538"/>
        <v>0</v>
      </c>
    </row>
    <row r="1111" spans="3:43" x14ac:dyDescent="0.2">
      <c r="C1111" s="140"/>
      <c r="L1111" s="47"/>
      <c r="M1111" s="47"/>
      <c r="N1111" s="115"/>
      <c r="P1111" s="113" t="str">
        <f t="shared" si="539"/>
        <v/>
      </c>
      <c r="Q1111" s="17" t="str">
        <f t="shared" si="540"/>
        <v xml:space="preserve"> </v>
      </c>
      <c r="R1111" s="17" t="str">
        <f t="shared" si="541"/>
        <v>00</v>
      </c>
      <c r="S1111" s="17" t="str">
        <f t="shared" si="542"/>
        <v xml:space="preserve"> 00</v>
      </c>
      <c r="T1111" s="17" t="str">
        <f t="shared" si="522"/>
        <v xml:space="preserve">  00</v>
      </c>
      <c r="U1111" s="4">
        <f t="shared" si="543"/>
        <v>0</v>
      </c>
      <c r="V1111" s="17" t="str">
        <f t="shared" si="544"/>
        <v xml:space="preserve"> 0</v>
      </c>
      <c r="W1111" s="17" t="str">
        <f t="shared" si="523"/>
        <v xml:space="preserve">  0</v>
      </c>
      <c r="X1111" s="1" t="str">
        <f t="shared" si="545"/>
        <v>0 00000</v>
      </c>
      <c r="Y1111" s="1" t="str">
        <f t="shared" si="546"/>
        <v xml:space="preserve"> 0 00000</v>
      </c>
      <c r="Z1111" s="1" t="str">
        <f t="shared" si="524"/>
        <v xml:space="preserve">  0 00000</v>
      </c>
      <c r="AA1111" s="1" t="str">
        <f t="shared" si="525"/>
        <v xml:space="preserve"> 000</v>
      </c>
      <c r="AB1111" s="1" t="str">
        <f t="shared" si="547"/>
        <v xml:space="preserve">  000</v>
      </c>
      <c r="AC1111" s="1" t="str">
        <f t="shared" si="526"/>
        <v xml:space="preserve">   000</v>
      </c>
      <c r="AD1111" s="1" t="str">
        <f t="shared" si="527"/>
        <v xml:space="preserve"> </v>
      </c>
      <c r="AE1111" s="1" t="str">
        <f t="shared" si="548"/>
        <v xml:space="preserve">  </v>
      </c>
      <c r="AF1111" s="1" t="str">
        <f t="shared" si="528"/>
        <v xml:space="preserve">   </v>
      </c>
      <c r="AG1111" s="1" t="str">
        <f t="shared" si="529"/>
        <v xml:space="preserve">  00</v>
      </c>
      <c r="AH1111" s="1" t="str">
        <f t="shared" si="530"/>
        <v xml:space="preserve">  0</v>
      </c>
      <c r="AI1111" s="1" t="str">
        <f t="shared" si="531"/>
        <v xml:space="preserve">  </v>
      </c>
      <c r="AJ1111" s="1" t="str">
        <f t="shared" si="532"/>
        <v xml:space="preserve">   0</v>
      </c>
      <c r="AK1111" s="1" t="str">
        <f t="shared" si="533"/>
        <v xml:space="preserve">   00</v>
      </c>
      <c r="AL1111" s="1" t="str">
        <f t="shared" si="534"/>
        <v xml:space="preserve">   </v>
      </c>
      <c r="AM1111" s="1" t="str">
        <f t="shared" si="535"/>
        <v xml:space="preserve">    00</v>
      </c>
      <c r="AN1111" s="1" t="str">
        <f t="shared" si="549"/>
        <v xml:space="preserve">    0</v>
      </c>
      <c r="AO1111" s="1" t="str">
        <f t="shared" si="536"/>
        <v xml:space="preserve">    </v>
      </c>
      <c r="AP1111" s="1" t="str">
        <f t="shared" si="537"/>
        <v>0</v>
      </c>
      <c r="AQ1111" s="1">
        <f t="shared" si="538"/>
        <v>0</v>
      </c>
    </row>
    <row r="1112" spans="3:43" x14ac:dyDescent="0.2">
      <c r="C1112" s="140"/>
      <c r="L1112" s="47"/>
      <c r="M1112" s="47"/>
      <c r="N1112" s="115"/>
      <c r="P1112" s="113" t="str">
        <f t="shared" si="539"/>
        <v/>
      </c>
      <c r="Q1112" s="17" t="str">
        <f t="shared" si="540"/>
        <v xml:space="preserve"> </v>
      </c>
      <c r="R1112" s="17" t="str">
        <f t="shared" si="541"/>
        <v>00</v>
      </c>
      <c r="S1112" s="17" t="str">
        <f t="shared" si="542"/>
        <v xml:space="preserve"> 00</v>
      </c>
      <c r="T1112" s="17" t="str">
        <f t="shared" si="522"/>
        <v xml:space="preserve">  00</v>
      </c>
      <c r="U1112" s="4">
        <f t="shared" si="543"/>
        <v>0</v>
      </c>
      <c r="V1112" s="17" t="str">
        <f t="shared" si="544"/>
        <v xml:space="preserve"> 0</v>
      </c>
      <c r="W1112" s="17" t="str">
        <f t="shared" si="523"/>
        <v xml:space="preserve">  0</v>
      </c>
      <c r="X1112" s="1" t="str">
        <f t="shared" si="545"/>
        <v>0 00000</v>
      </c>
      <c r="Y1112" s="1" t="str">
        <f t="shared" si="546"/>
        <v xml:space="preserve"> 0 00000</v>
      </c>
      <c r="Z1112" s="1" t="str">
        <f t="shared" si="524"/>
        <v xml:space="preserve">  0 00000</v>
      </c>
      <c r="AA1112" s="1" t="str">
        <f t="shared" si="525"/>
        <v xml:space="preserve"> 000</v>
      </c>
      <c r="AB1112" s="1" t="str">
        <f t="shared" si="547"/>
        <v xml:space="preserve">  000</v>
      </c>
      <c r="AC1112" s="1" t="str">
        <f t="shared" si="526"/>
        <v xml:space="preserve">   000</v>
      </c>
      <c r="AD1112" s="1" t="str">
        <f t="shared" si="527"/>
        <v xml:space="preserve"> </v>
      </c>
      <c r="AE1112" s="1" t="str">
        <f t="shared" si="548"/>
        <v xml:space="preserve">  </v>
      </c>
      <c r="AF1112" s="1" t="str">
        <f t="shared" si="528"/>
        <v xml:space="preserve">   </v>
      </c>
      <c r="AG1112" s="1" t="str">
        <f t="shared" si="529"/>
        <v xml:space="preserve">  00</v>
      </c>
      <c r="AH1112" s="1" t="str">
        <f t="shared" si="530"/>
        <v xml:space="preserve">  0</v>
      </c>
      <c r="AI1112" s="1" t="str">
        <f t="shared" si="531"/>
        <v xml:space="preserve">  </v>
      </c>
      <c r="AJ1112" s="1" t="str">
        <f t="shared" si="532"/>
        <v xml:space="preserve">   0</v>
      </c>
      <c r="AK1112" s="1" t="str">
        <f t="shared" si="533"/>
        <v xml:space="preserve">   00</v>
      </c>
      <c r="AL1112" s="1" t="str">
        <f t="shared" si="534"/>
        <v xml:space="preserve">   </v>
      </c>
      <c r="AM1112" s="1" t="str">
        <f t="shared" si="535"/>
        <v xml:space="preserve">    00</v>
      </c>
      <c r="AN1112" s="1" t="str">
        <f t="shared" si="549"/>
        <v xml:space="preserve">    0</v>
      </c>
      <c r="AO1112" s="1" t="str">
        <f t="shared" si="536"/>
        <v xml:space="preserve">    </v>
      </c>
      <c r="AP1112" s="1" t="str">
        <f t="shared" si="537"/>
        <v>0</v>
      </c>
      <c r="AQ1112" s="1">
        <f t="shared" si="538"/>
        <v>0</v>
      </c>
    </row>
    <row r="1113" spans="3:43" x14ac:dyDescent="0.2">
      <c r="C1113" s="140"/>
      <c r="L1113" s="47"/>
      <c r="M1113" s="47"/>
      <c r="N1113" s="115"/>
      <c r="P1113" s="113" t="str">
        <f t="shared" si="539"/>
        <v/>
      </c>
      <c r="Q1113" s="17" t="str">
        <f t="shared" si="540"/>
        <v xml:space="preserve"> </v>
      </c>
      <c r="R1113" s="17" t="str">
        <f t="shared" si="541"/>
        <v>00</v>
      </c>
      <c r="S1113" s="17" t="str">
        <f t="shared" si="542"/>
        <v xml:space="preserve"> 00</v>
      </c>
      <c r="T1113" s="17" t="str">
        <f t="shared" si="522"/>
        <v xml:space="preserve">  00</v>
      </c>
      <c r="U1113" s="4">
        <f t="shared" si="543"/>
        <v>0</v>
      </c>
      <c r="V1113" s="17" t="str">
        <f t="shared" si="544"/>
        <v xml:space="preserve"> 0</v>
      </c>
      <c r="W1113" s="17" t="str">
        <f t="shared" si="523"/>
        <v xml:space="preserve">  0</v>
      </c>
      <c r="X1113" s="1" t="str">
        <f t="shared" si="545"/>
        <v>0 00000</v>
      </c>
      <c r="Y1113" s="1" t="str">
        <f t="shared" si="546"/>
        <v xml:space="preserve"> 0 00000</v>
      </c>
      <c r="Z1113" s="1" t="str">
        <f t="shared" si="524"/>
        <v xml:space="preserve">  0 00000</v>
      </c>
      <c r="AA1113" s="1" t="str">
        <f t="shared" si="525"/>
        <v xml:space="preserve"> 000</v>
      </c>
      <c r="AB1113" s="1" t="str">
        <f t="shared" si="547"/>
        <v xml:space="preserve">  000</v>
      </c>
      <c r="AC1113" s="1" t="str">
        <f t="shared" si="526"/>
        <v xml:space="preserve">   000</v>
      </c>
      <c r="AD1113" s="1" t="str">
        <f t="shared" si="527"/>
        <v xml:space="preserve"> </v>
      </c>
      <c r="AE1113" s="1" t="str">
        <f t="shared" si="548"/>
        <v xml:space="preserve">  </v>
      </c>
      <c r="AF1113" s="1" t="str">
        <f t="shared" si="528"/>
        <v xml:space="preserve">   </v>
      </c>
      <c r="AG1113" s="1" t="str">
        <f t="shared" si="529"/>
        <v xml:space="preserve">  00</v>
      </c>
      <c r="AH1113" s="1" t="str">
        <f t="shared" si="530"/>
        <v xml:space="preserve">  0</v>
      </c>
      <c r="AI1113" s="1" t="str">
        <f t="shared" si="531"/>
        <v xml:space="preserve">  </v>
      </c>
      <c r="AJ1113" s="1" t="str">
        <f t="shared" si="532"/>
        <v xml:space="preserve">   0</v>
      </c>
      <c r="AK1113" s="1" t="str">
        <f t="shared" si="533"/>
        <v xml:space="preserve">   00</v>
      </c>
      <c r="AL1113" s="1" t="str">
        <f t="shared" si="534"/>
        <v xml:space="preserve">   </v>
      </c>
      <c r="AM1113" s="1" t="str">
        <f t="shared" si="535"/>
        <v xml:space="preserve">    00</v>
      </c>
      <c r="AN1113" s="1" t="str">
        <f t="shared" si="549"/>
        <v xml:space="preserve">    0</v>
      </c>
      <c r="AO1113" s="1" t="str">
        <f t="shared" si="536"/>
        <v xml:space="preserve">    </v>
      </c>
      <c r="AP1113" s="1" t="str">
        <f t="shared" si="537"/>
        <v>0</v>
      </c>
      <c r="AQ1113" s="1">
        <f t="shared" si="538"/>
        <v>0</v>
      </c>
    </row>
    <row r="1114" spans="3:43" x14ac:dyDescent="0.2">
      <c r="C1114" s="140"/>
      <c r="L1114" s="47"/>
      <c r="M1114" s="47"/>
      <c r="N1114" s="115"/>
      <c r="P1114" s="113" t="str">
        <f t="shared" si="539"/>
        <v/>
      </c>
      <c r="Q1114" s="17" t="str">
        <f t="shared" si="540"/>
        <v xml:space="preserve"> </v>
      </c>
      <c r="R1114" s="17" t="str">
        <f t="shared" si="541"/>
        <v>00</v>
      </c>
      <c r="S1114" s="17" t="str">
        <f t="shared" si="542"/>
        <v xml:space="preserve"> 00</v>
      </c>
      <c r="T1114" s="17" t="str">
        <f t="shared" si="522"/>
        <v xml:space="preserve">  00</v>
      </c>
      <c r="U1114" s="4">
        <f t="shared" si="543"/>
        <v>0</v>
      </c>
      <c r="V1114" s="17" t="str">
        <f t="shared" si="544"/>
        <v xml:space="preserve"> 0</v>
      </c>
      <c r="W1114" s="17" t="str">
        <f t="shared" si="523"/>
        <v xml:space="preserve">  0</v>
      </c>
      <c r="X1114" s="1" t="str">
        <f t="shared" si="545"/>
        <v>0 00000</v>
      </c>
      <c r="Y1114" s="1" t="str">
        <f t="shared" si="546"/>
        <v xml:space="preserve"> 0 00000</v>
      </c>
      <c r="Z1114" s="1" t="str">
        <f t="shared" si="524"/>
        <v xml:space="preserve">  0 00000</v>
      </c>
      <c r="AA1114" s="1" t="str">
        <f t="shared" si="525"/>
        <v xml:space="preserve"> 000</v>
      </c>
      <c r="AB1114" s="1" t="str">
        <f t="shared" si="547"/>
        <v xml:space="preserve">  000</v>
      </c>
      <c r="AC1114" s="1" t="str">
        <f t="shared" si="526"/>
        <v xml:space="preserve">   000</v>
      </c>
      <c r="AD1114" s="1" t="str">
        <f t="shared" si="527"/>
        <v xml:space="preserve"> </v>
      </c>
      <c r="AE1114" s="1" t="str">
        <f t="shared" si="548"/>
        <v xml:space="preserve">  </v>
      </c>
      <c r="AF1114" s="1" t="str">
        <f t="shared" si="528"/>
        <v xml:space="preserve">   </v>
      </c>
      <c r="AG1114" s="1" t="str">
        <f t="shared" si="529"/>
        <v xml:space="preserve">  00</v>
      </c>
      <c r="AH1114" s="1" t="str">
        <f t="shared" si="530"/>
        <v xml:space="preserve">  0</v>
      </c>
      <c r="AI1114" s="1" t="str">
        <f t="shared" si="531"/>
        <v xml:space="preserve">  </v>
      </c>
      <c r="AJ1114" s="1" t="str">
        <f t="shared" si="532"/>
        <v xml:space="preserve">   0</v>
      </c>
      <c r="AK1114" s="1" t="str">
        <f t="shared" si="533"/>
        <v xml:space="preserve">   00</v>
      </c>
      <c r="AL1114" s="1" t="str">
        <f t="shared" si="534"/>
        <v xml:space="preserve">   </v>
      </c>
      <c r="AM1114" s="1" t="str">
        <f t="shared" si="535"/>
        <v xml:space="preserve">    00</v>
      </c>
      <c r="AN1114" s="1" t="str">
        <f t="shared" si="549"/>
        <v xml:space="preserve">    0</v>
      </c>
      <c r="AO1114" s="1" t="str">
        <f t="shared" si="536"/>
        <v xml:space="preserve">    </v>
      </c>
      <c r="AP1114" s="1" t="str">
        <f t="shared" si="537"/>
        <v>0</v>
      </c>
      <c r="AQ1114" s="1">
        <f t="shared" si="538"/>
        <v>0</v>
      </c>
    </row>
    <row r="1115" spans="3:43" x14ac:dyDescent="0.2">
      <c r="C1115" s="140"/>
      <c r="L1115" s="47"/>
      <c r="M1115" s="47"/>
      <c r="N1115" s="115"/>
      <c r="P1115" s="113" t="str">
        <f t="shared" si="539"/>
        <v/>
      </c>
      <c r="Q1115" s="17" t="str">
        <f t="shared" si="540"/>
        <v xml:space="preserve"> </v>
      </c>
      <c r="R1115" s="17" t="str">
        <f t="shared" si="541"/>
        <v>00</v>
      </c>
      <c r="S1115" s="17" t="str">
        <f t="shared" si="542"/>
        <v xml:space="preserve"> 00</v>
      </c>
      <c r="T1115" s="17" t="str">
        <f t="shared" si="522"/>
        <v xml:space="preserve">  00</v>
      </c>
      <c r="U1115" s="4">
        <f t="shared" si="543"/>
        <v>0</v>
      </c>
      <c r="V1115" s="17" t="str">
        <f t="shared" si="544"/>
        <v xml:space="preserve"> 0</v>
      </c>
      <c r="W1115" s="17" t="str">
        <f t="shared" si="523"/>
        <v xml:space="preserve">  0</v>
      </c>
      <c r="X1115" s="1" t="str">
        <f t="shared" si="545"/>
        <v>0 00000</v>
      </c>
      <c r="Y1115" s="1" t="str">
        <f t="shared" si="546"/>
        <v xml:space="preserve"> 0 00000</v>
      </c>
      <c r="Z1115" s="1" t="str">
        <f t="shared" si="524"/>
        <v xml:space="preserve">  0 00000</v>
      </c>
      <c r="AA1115" s="1" t="str">
        <f t="shared" si="525"/>
        <v xml:space="preserve"> 000</v>
      </c>
      <c r="AB1115" s="1" t="str">
        <f t="shared" si="547"/>
        <v xml:space="preserve">  000</v>
      </c>
      <c r="AC1115" s="1" t="str">
        <f t="shared" si="526"/>
        <v xml:space="preserve">   000</v>
      </c>
      <c r="AD1115" s="1" t="str">
        <f t="shared" si="527"/>
        <v xml:space="preserve"> </v>
      </c>
      <c r="AE1115" s="1" t="str">
        <f t="shared" si="548"/>
        <v xml:space="preserve">  </v>
      </c>
      <c r="AF1115" s="1" t="str">
        <f t="shared" si="528"/>
        <v xml:space="preserve">   </v>
      </c>
      <c r="AG1115" s="1" t="str">
        <f t="shared" si="529"/>
        <v xml:space="preserve">  00</v>
      </c>
      <c r="AH1115" s="1" t="str">
        <f t="shared" si="530"/>
        <v xml:space="preserve">  0</v>
      </c>
      <c r="AI1115" s="1" t="str">
        <f t="shared" si="531"/>
        <v xml:space="preserve">  </v>
      </c>
      <c r="AJ1115" s="1" t="str">
        <f t="shared" si="532"/>
        <v xml:space="preserve">   0</v>
      </c>
      <c r="AK1115" s="1" t="str">
        <f t="shared" si="533"/>
        <v xml:space="preserve">   00</v>
      </c>
      <c r="AL1115" s="1" t="str">
        <f t="shared" si="534"/>
        <v xml:space="preserve">   </v>
      </c>
      <c r="AM1115" s="1" t="str">
        <f t="shared" si="535"/>
        <v xml:space="preserve">    00</v>
      </c>
      <c r="AN1115" s="1" t="str">
        <f t="shared" si="549"/>
        <v xml:space="preserve">    0</v>
      </c>
      <c r="AO1115" s="1" t="str">
        <f t="shared" si="536"/>
        <v xml:space="preserve">    </v>
      </c>
      <c r="AP1115" s="1" t="str">
        <f t="shared" si="537"/>
        <v>0</v>
      </c>
      <c r="AQ1115" s="1">
        <f t="shared" si="538"/>
        <v>0</v>
      </c>
    </row>
    <row r="1116" spans="3:43" x14ac:dyDescent="0.2">
      <c r="C1116" s="140"/>
      <c r="L1116" s="47"/>
      <c r="M1116" s="47"/>
      <c r="N1116" s="115"/>
      <c r="P1116" s="113" t="str">
        <f t="shared" si="539"/>
        <v/>
      </c>
      <c r="Q1116" s="17" t="str">
        <f t="shared" si="540"/>
        <v xml:space="preserve"> </v>
      </c>
      <c r="R1116" s="17" t="str">
        <f t="shared" si="541"/>
        <v>00</v>
      </c>
      <c r="S1116" s="17" t="str">
        <f t="shared" si="542"/>
        <v xml:space="preserve"> 00</v>
      </c>
      <c r="T1116" s="17" t="str">
        <f t="shared" si="522"/>
        <v xml:space="preserve">  00</v>
      </c>
      <c r="U1116" s="4">
        <f t="shared" si="543"/>
        <v>0</v>
      </c>
      <c r="V1116" s="17" t="str">
        <f t="shared" si="544"/>
        <v xml:space="preserve"> 0</v>
      </c>
      <c r="W1116" s="17" t="str">
        <f t="shared" si="523"/>
        <v xml:space="preserve">  0</v>
      </c>
      <c r="X1116" s="1" t="str">
        <f t="shared" si="545"/>
        <v>0 00000</v>
      </c>
      <c r="Y1116" s="1" t="str">
        <f t="shared" si="546"/>
        <v xml:space="preserve"> 0 00000</v>
      </c>
      <c r="Z1116" s="1" t="str">
        <f t="shared" si="524"/>
        <v xml:space="preserve">  0 00000</v>
      </c>
      <c r="AA1116" s="1" t="str">
        <f t="shared" si="525"/>
        <v xml:space="preserve"> 000</v>
      </c>
      <c r="AB1116" s="1" t="str">
        <f t="shared" si="547"/>
        <v xml:space="preserve">  000</v>
      </c>
      <c r="AC1116" s="1" t="str">
        <f t="shared" si="526"/>
        <v xml:space="preserve">   000</v>
      </c>
      <c r="AD1116" s="1" t="str">
        <f t="shared" si="527"/>
        <v xml:space="preserve"> </v>
      </c>
      <c r="AE1116" s="1" t="str">
        <f t="shared" si="548"/>
        <v xml:space="preserve">  </v>
      </c>
      <c r="AF1116" s="1" t="str">
        <f t="shared" si="528"/>
        <v xml:space="preserve">   </v>
      </c>
      <c r="AG1116" s="1" t="str">
        <f t="shared" si="529"/>
        <v xml:space="preserve">  00</v>
      </c>
      <c r="AH1116" s="1" t="str">
        <f t="shared" si="530"/>
        <v xml:space="preserve">  0</v>
      </c>
      <c r="AI1116" s="1" t="str">
        <f t="shared" si="531"/>
        <v xml:space="preserve">  </v>
      </c>
      <c r="AJ1116" s="1" t="str">
        <f t="shared" si="532"/>
        <v xml:space="preserve">   0</v>
      </c>
      <c r="AK1116" s="1" t="str">
        <f t="shared" si="533"/>
        <v xml:space="preserve">   00</v>
      </c>
      <c r="AL1116" s="1" t="str">
        <f t="shared" si="534"/>
        <v xml:space="preserve">   </v>
      </c>
      <c r="AM1116" s="1" t="str">
        <f t="shared" si="535"/>
        <v xml:space="preserve">    00</v>
      </c>
      <c r="AN1116" s="1" t="str">
        <f t="shared" si="549"/>
        <v xml:space="preserve">    0</v>
      </c>
      <c r="AO1116" s="1" t="str">
        <f t="shared" si="536"/>
        <v xml:space="preserve">    </v>
      </c>
      <c r="AP1116" s="1" t="str">
        <f t="shared" si="537"/>
        <v>0</v>
      </c>
      <c r="AQ1116" s="1">
        <f t="shared" si="538"/>
        <v>0</v>
      </c>
    </row>
    <row r="1117" spans="3:43" x14ac:dyDescent="0.2">
      <c r="C1117" s="140"/>
      <c r="L1117" s="47"/>
      <c r="M1117" s="47"/>
      <c r="N1117" s="115"/>
      <c r="P1117" s="113" t="str">
        <f t="shared" si="539"/>
        <v/>
      </c>
      <c r="Q1117" s="17" t="str">
        <f t="shared" si="540"/>
        <v xml:space="preserve"> </v>
      </c>
      <c r="R1117" s="17" t="str">
        <f t="shared" si="541"/>
        <v>00</v>
      </c>
      <c r="S1117" s="17" t="str">
        <f t="shared" si="542"/>
        <v xml:space="preserve"> 00</v>
      </c>
      <c r="T1117" s="17" t="str">
        <f t="shared" si="522"/>
        <v xml:space="preserve">  00</v>
      </c>
      <c r="U1117" s="4">
        <f t="shared" si="543"/>
        <v>0</v>
      </c>
      <c r="V1117" s="17" t="str">
        <f t="shared" si="544"/>
        <v xml:space="preserve"> 0</v>
      </c>
      <c r="W1117" s="17" t="str">
        <f t="shared" si="523"/>
        <v xml:space="preserve">  0</v>
      </c>
      <c r="X1117" s="1" t="str">
        <f t="shared" si="545"/>
        <v>0 00000</v>
      </c>
      <c r="Y1117" s="1" t="str">
        <f t="shared" si="546"/>
        <v xml:space="preserve"> 0 00000</v>
      </c>
      <c r="Z1117" s="1" t="str">
        <f t="shared" si="524"/>
        <v xml:space="preserve">  0 00000</v>
      </c>
      <c r="AA1117" s="1" t="str">
        <f t="shared" si="525"/>
        <v xml:space="preserve"> 000</v>
      </c>
      <c r="AB1117" s="1" t="str">
        <f t="shared" si="547"/>
        <v xml:space="preserve">  000</v>
      </c>
      <c r="AC1117" s="1" t="str">
        <f t="shared" si="526"/>
        <v xml:space="preserve">   000</v>
      </c>
      <c r="AD1117" s="1" t="str">
        <f t="shared" si="527"/>
        <v xml:space="preserve"> </v>
      </c>
      <c r="AE1117" s="1" t="str">
        <f t="shared" si="548"/>
        <v xml:space="preserve">  </v>
      </c>
      <c r="AF1117" s="1" t="str">
        <f t="shared" si="528"/>
        <v xml:space="preserve">   </v>
      </c>
      <c r="AG1117" s="1" t="str">
        <f t="shared" si="529"/>
        <v xml:space="preserve">  00</v>
      </c>
      <c r="AH1117" s="1" t="str">
        <f t="shared" si="530"/>
        <v xml:space="preserve">  0</v>
      </c>
      <c r="AI1117" s="1" t="str">
        <f t="shared" si="531"/>
        <v xml:space="preserve">  </v>
      </c>
      <c r="AJ1117" s="1" t="str">
        <f t="shared" si="532"/>
        <v xml:space="preserve">   0</v>
      </c>
      <c r="AK1117" s="1" t="str">
        <f t="shared" si="533"/>
        <v xml:space="preserve">   00</v>
      </c>
      <c r="AL1117" s="1" t="str">
        <f t="shared" si="534"/>
        <v xml:space="preserve">   </v>
      </c>
      <c r="AM1117" s="1" t="str">
        <f t="shared" si="535"/>
        <v xml:space="preserve">    00</v>
      </c>
      <c r="AN1117" s="1" t="str">
        <f t="shared" si="549"/>
        <v xml:space="preserve">    0</v>
      </c>
      <c r="AO1117" s="1" t="str">
        <f t="shared" si="536"/>
        <v xml:space="preserve">    </v>
      </c>
      <c r="AP1117" s="1" t="str">
        <f t="shared" si="537"/>
        <v>0</v>
      </c>
      <c r="AQ1117" s="1">
        <f t="shared" si="538"/>
        <v>0</v>
      </c>
    </row>
    <row r="1118" spans="3:43" x14ac:dyDescent="0.2">
      <c r="C1118" s="140"/>
      <c r="L1118" s="47"/>
      <c r="M1118" s="47"/>
      <c r="N1118" s="115"/>
      <c r="P1118" s="113" t="str">
        <f t="shared" si="539"/>
        <v/>
      </c>
      <c r="Q1118" s="17" t="str">
        <f t="shared" si="540"/>
        <v xml:space="preserve"> </v>
      </c>
      <c r="R1118" s="17" t="str">
        <f t="shared" si="541"/>
        <v>00</v>
      </c>
      <c r="S1118" s="17" t="str">
        <f t="shared" si="542"/>
        <v xml:space="preserve"> 00</v>
      </c>
      <c r="T1118" s="17" t="str">
        <f t="shared" si="522"/>
        <v xml:space="preserve">  00</v>
      </c>
      <c r="U1118" s="4">
        <f t="shared" si="543"/>
        <v>0</v>
      </c>
      <c r="V1118" s="17" t="str">
        <f t="shared" si="544"/>
        <v xml:space="preserve"> 0</v>
      </c>
      <c r="W1118" s="17" t="str">
        <f t="shared" si="523"/>
        <v xml:space="preserve">  0</v>
      </c>
      <c r="X1118" s="1" t="str">
        <f t="shared" si="545"/>
        <v>0 00000</v>
      </c>
      <c r="Y1118" s="1" t="str">
        <f t="shared" si="546"/>
        <v xml:space="preserve"> 0 00000</v>
      </c>
      <c r="Z1118" s="1" t="str">
        <f t="shared" si="524"/>
        <v xml:space="preserve">  0 00000</v>
      </c>
      <c r="AA1118" s="1" t="str">
        <f t="shared" si="525"/>
        <v xml:space="preserve"> 000</v>
      </c>
      <c r="AB1118" s="1" t="str">
        <f t="shared" si="547"/>
        <v xml:space="preserve">  000</v>
      </c>
      <c r="AC1118" s="1" t="str">
        <f t="shared" si="526"/>
        <v xml:space="preserve">   000</v>
      </c>
      <c r="AD1118" s="1" t="str">
        <f t="shared" si="527"/>
        <v xml:space="preserve"> </v>
      </c>
      <c r="AE1118" s="1" t="str">
        <f t="shared" si="548"/>
        <v xml:space="preserve">  </v>
      </c>
      <c r="AF1118" s="1" t="str">
        <f t="shared" si="528"/>
        <v xml:space="preserve">   </v>
      </c>
      <c r="AG1118" s="1" t="str">
        <f t="shared" si="529"/>
        <v xml:space="preserve">  00</v>
      </c>
      <c r="AH1118" s="1" t="str">
        <f t="shared" si="530"/>
        <v xml:space="preserve">  0</v>
      </c>
      <c r="AI1118" s="1" t="str">
        <f t="shared" si="531"/>
        <v xml:space="preserve">  </v>
      </c>
      <c r="AJ1118" s="1" t="str">
        <f t="shared" si="532"/>
        <v xml:space="preserve">   0</v>
      </c>
      <c r="AK1118" s="1" t="str">
        <f t="shared" si="533"/>
        <v xml:space="preserve">   00</v>
      </c>
      <c r="AL1118" s="1" t="str">
        <f t="shared" si="534"/>
        <v xml:space="preserve">   </v>
      </c>
      <c r="AM1118" s="1" t="str">
        <f t="shared" si="535"/>
        <v xml:space="preserve">    00</v>
      </c>
      <c r="AN1118" s="1" t="str">
        <f t="shared" si="549"/>
        <v xml:space="preserve">    0</v>
      </c>
      <c r="AO1118" s="1" t="str">
        <f t="shared" si="536"/>
        <v xml:space="preserve">    </v>
      </c>
      <c r="AP1118" s="1" t="str">
        <f t="shared" si="537"/>
        <v>0</v>
      </c>
      <c r="AQ1118" s="1">
        <f t="shared" si="538"/>
        <v>0</v>
      </c>
    </row>
    <row r="1119" spans="3:43" x14ac:dyDescent="0.2">
      <c r="C1119" s="140"/>
      <c r="L1119" s="47"/>
      <c r="M1119" s="47"/>
      <c r="N1119" s="115"/>
      <c r="P1119" s="113" t="str">
        <f t="shared" si="539"/>
        <v/>
      </c>
      <c r="Q1119" s="17" t="str">
        <f t="shared" si="540"/>
        <v xml:space="preserve"> </v>
      </c>
      <c r="R1119" s="17" t="str">
        <f t="shared" si="541"/>
        <v>00</v>
      </c>
      <c r="S1119" s="17" t="str">
        <f t="shared" si="542"/>
        <v xml:space="preserve"> 00</v>
      </c>
      <c r="T1119" s="17" t="str">
        <f t="shared" si="522"/>
        <v xml:space="preserve">  00</v>
      </c>
      <c r="U1119" s="4">
        <f t="shared" si="543"/>
        <v>0</v>
      </c>
      <c r="V1119" s="17" t="str">
        <f t="shared" si="544"/>
        <v xml:space="preserve"> 0</v>
      </c>
      <c r="W1119" s="17" t="str">
        <f t="shared" si="523"/>
        <v xml:space="preserve">  0</v>
      </c>
      <c r="X1119" s="1" t="str">
        <f t="shared" si="545"/>
        <v>0 00000</v>
      </c>
      <c r="Y1119" s="1" t="str">
        <f t="shared" si="546"/>
        <v xml:space="preserve"> 0 00000</v>
      </c>
      <c r="Z1119" s="1" t="str">
        <f t="shared" si="524"/>
        <v xml:space="preserve">  0 00000</v>
      </c>
      <c r="AA1119" s="1" t="str">
        <f t="shared" si="525"/>
        <v xml:space="preserve"> 000</v>
      </c>
      <c r="AB1119" s="1" t="str">
        <f t="shared" si="547"/>
        <v xml:space="preserve">  000</v>
      </c>
      <c r="AC1119" s="1" t="str">
        <f t="shared" si="526"/>
        <v xml:space="preserve">   000</v>
      </c>
      <c r="AD1119" s="1" t="str">
        <f t="shared" si="527"/>
        <v xml:space="preserve"> </v>
      </c>
      <c r="AE1119" s="1" t="str">
        <f t="shared" si="548"/>
        <v xml:space="preserve">  </v>
      </c>
      <c r="AF1119" s="1" t="str">
        <f t="shared" si="528"/>
        <v xml:space="preserve">   </v>
      </c>
      <c r="AG1119" s="1" t="str">
        <f t="shared" si="529"/>
        <v xml:space="preserve">  00</v>
      </c>
      <c r="AH1119" s="1" t="str">
        <f t="shared" si="530"/>
        <v xml:space="preserve">  0</v>
      </c>
      <c r="AI1119" s="1" t="str">
        <f t="shared" si="531"/>
        <v xml:space="preserve">  </v>
      </c>
      <c r="AJ1119" s="1" t="str">
        <f t="shared" si="532"/>
        <v xml:space="preserve">   0</v>
      </c>
      <c r="AK1119" s="1" t="str">
        <f t="shared" si="533"/>
        <v xml:space="preserve">   00</v>
      </c>
      <c r="AL1119" s="1" t="str">
        <f t="shared" si="534"/>
        <v xml:space="preserve">   </v>
      </c>
      <c r="AM1119" s="1" t="str">
        <f t="shared" si="535"/>
        <v xml:space="preserve">    00</v>
      </c>
      <c r="AN1119" s="1" t="str">
        <f t="shared" si="549"/>
        <v xml:space="preserve">    0</v>
      </c>
      <c r="AO1119" s="1" t="str">
        <f t="shared" si="536"/>
        <v xml:space="preserve">    </v>
      </c>
      <c r="AP1119" s="1" t="str">
        <f t="shared" si="537"/>
        <v>0</v>
      </c>
      <c r="AQ1119" s="1">
        <f t="shared" si="538"/>
        <v>0</v>
      </c>
    </row>
    <row r="1120" spans="3:43" x14ac:dyDescent="0.2">
      <c r="C1120" s="140"/>
      <c r="L1120" s="47"/>
      <c r="M1120" s="47"/>
      <c r="N1120" s="115"/>
      <c r="P1120" s="113" t="str">
        <f t="shared" si="539"/>
        <v/>
      </c>
      <c r="Q1120" s="17" t="str">
        <f t="shared" si="540"/>
        <v xml:space="preserve"> </v>
      </c>
      <c r="R1120" s="17" t="str">
        <f t="shared" si="541"/>
        <v>00</v>
      </c>
      <c r="S1120" s="17" t="str">
        <f t="shared" si="542"/>
        <v xml:space="preserve"> 00</v>
      </c>
      <c r="T1120" s="17" t="str">
        <f t="shared" ref="T1120:T1183" si="550">Q1120&amp;" "&amp;R1120</f>
        <v xml:space="preserve">  00</v>
      </c>
      <c r="U1120" s="4">
        <f t="shared" si="543"/>
        <v>0</v>
      </c>
      <c r="V1120" s="17" t="str">
        <f t="shared" si="544"/>
        <v xml:space="preserve"> 0</v>
      </c>
      <c r="W1120" s="17" t="str">
        <f t="shared" ref="W1120:W1183" si="551">Q1120&amp;" "&amp;U1120</f>
        <v xml:space="preserve">  0</v>
      </c>
      <c r="X1120" s="1" t="str">
        <f t="shared" si="545"/>
        <v>0 00000</v>
      </c>
      <c r="Y1120" s="1" t="str">
        <f t="shared" si="546"/>
        <v xml:space="preserve"> 0 00000</v>
      </c>
      <c r="Z1120" s="1" t="str">
        <f t="shared" ref="Z1120:Z1183" si="552">Q1120&amp;" "&amp;X1120</f>
        <v xml:space="preserve">  0 00000</v>
      </c>
      <c r="AA1120" s="1" t="str">
        <f t="shared" ref="AA1120:AA1183" si="553">E1120&amp;" "&amp;F1120&amp;LEFT(G1120,2)&amp;"000"</f>
        <v xml:space="preserve"> 000</v>
      </c>
      <c r="AB1120" s="1" t="str">
        <f t="shared" si="547"/>
        <v xml:space="preserve">  000</v>
      </c>
      <c r="AC1120" s="1" t="str">
        <f t="shared" ref="AC1120:AC1183" si="554">Q1120&amp;" "&amp;AA1120</f>
        <v xml:space="preserve">   000</v>
      </c>
      <c r="AD1120" s="1" t="str">
        <f t="shared" ref="AD1120:AD1183" si="555">E1120&amp;" "&amp;F1120&amp;G1120</f>
        <v xml:space="preserve"> </v>
      </c>
      <c r="AE1120" s="1" t="str">
        <f t="shared" si="548"/>
        <v xml:space="preserve">  </v>
      </c>
      <c r="AF1120" s="1" t="str">
        <f t="shared" ref="AF1120:AF1183" si="556">Q1120&amp;" "&amp;AD1120</f>
        <v xml:space="preserve">   </v>
      </c>
      <c r="AG1120" s="1" t="str">
        <f t="shared" si="529"/>
        <v xml:space="preserve">  00</v>
      </c>
      <c r="AH1120" s="1" t="str">
        <f t="shared" si="530"/>
        <v xml:space="preserve">  0</v>
      </c>
      <c r="AI1120" s="1" t="str">
        <f t="shared" si="531"/>
        <v xml:space="preserve">  </v>
      </c>
      <c r="AJ1120" s="1" t="str">
        <f t="shared" si="532"/>
        <v xml:space="preserve">   0</v>
      </c>
      <c r="AK1120" s="1" t="str">
        <f t="shared" si="533"/>
        <v xml:space="preserve">   00</v>
      </c>
      <c r="AL1120" s="1" t="str">
        <f t="shared" si="534"/>
        <v xml:space="preserve">   </v>
      </c>
      <c r="AM1120" s="1" t="str">
        <f t="shared" si="535"/>
        <v xml:space="preserve">    00</v>
      </c>
      <c r="AN1120" s="1" t="str">
        <f t="shared" si="549"/>
        <v xml:space="preserve">    0</v>
      </c>
      <c r="AO1120" s="1" t="str">
        <f t="shared" si="536"/>
        <v xml:space="preserve">    </v>
      </c>
      <c r="AP1120" s="1" t="str">
        <f t="shared" si="537"/>
        <v>0</v>
      </c>
      <c r="AQ1120" s="1">
        <f t="shared" si="538"/>
        <v>0</v>
      </c>
    </row>
    <row r="1121" spans="3:43" x14ac:dyDescent="0.2">
      <c r="C1121" s="140"/>
      <c r="L1121" s="47"/>
      <c r="M1121" s="47"/>
      <c r="N1121" s="115"/>
      <c r="P1121" s="113" t="str">
        <f t="shared" si="539"/>
        <v/>
      </c>
      <c r="Q1121" s="17" t="str">
        <f t="shared" si="540"/>
        <v xml:space="preserve"> </v>
      </c>
      <c r="R1121" s="17" t="str">
        <f t="shared" si="541"/>
        <v>00</v>
      </c>
      <c r="S1121" s="17" t="str">
        <f t="shared" si="542"/>
        <v xml:space="preserve"> 00</v>
      </c>
      <c r="T1121" s="17" t="str">
        <f t="shared" si="550"/>
        <v xml:space="preserve">  00</v>
      </c>
      <c r="U1121" s="4">
        <f t="shared" si="543"/>
        <v>0</v>
      </c>
      <c r="V1121" s="17" t="str">
        <f t="shared" si="544"/>
        <v xml:space="preserve"> 0</v>
      </c>
      <c r="W1121" s="17" t="str">
        <f t="shared" si="551"/>
        <v xml:space="preserve">  0</v>
      </c>
      <c r="X1121" s="1" t="str">
        <f t="shared" si="545"/>
        <v>0 00000</v>
      </c>
      <c r="Y1121" s="1" t="str">
        <f t="shared" si="546"/>
        <v xml:space="preserve"> 0 00000</v>
      </c>
      <c r="Z1121" s="1" t="str">
        <f t="shared" si="552"/>
        <v xml:space="preserve">  0 00000</v>
      </c>
      <c r="AA1121" s="1" t="str">
        <f t="shared" si="553"/>
        <v xml:space="preserve"> 000</v>
      </c>
      <c r="AB1121" s="1" t="str">
        <f t="shared" si="547"/>
        <v xml:space="preserve">  000</v>
      </c>
      <c r="AC1121" s="1" t="str">
        <f t="shared" si="554"/>
        <v xml:space="preserve">   000</v>
      </c>
      <c r="AD1121" s="1" t="str">
        <f t="shared" si="555"/>
        <v xml:space="preserve"> </v>
      </c>
      <c r="AE1121" s="1" t="str">
        <f t="shared" si="548"/>
        <v xml:space="preserve">  </v>
      </c>
      <c r="AF1121" s="1" t="str">
        <f t="shared" si="556"/>
        <v xml:space="preserve">   </v>
      </c>
      <c r="AG1121" s="1" t="str">
        <f t="shared" si="529"/>
        <v xml:space="preserve">  00</v>
      </c>
      <c r="AH1121" s="1" t="str">
        <f t="shared" si="530"/>
        <v xml:space="preserve">  0</v>
      </c>
      <c r="AI1121" s="1" t="str">
        <f t="shared" si="531"/>
        <v xml:space="preserve">  </v>
      </c>
      <c r="AJ1121" s="1" t="str">
        <f t="shared" si="532"/>
        <v xml:space="preserve">   0</v>
      </c>
      <c r="AK1121" s="1" t="str">
        <f t="shared" si="533"/>
        <v xml:space="preserve">   00</v>
      </c>
      <c r="AL1121" s="1" t="str">
        <f t="shared" si="534"/>
        <v xml:space="preserve">   </v>
      </c>
      <c r="AM1121" s="1" t="str">
        <f t="shared" si="535"/>
        <v xml:space="preserve">    00</v>
      </c>
      <c r="AN1121" s="1" t="str">
        <f t="shared" si="549"/>
        <v xml:space="preserve">    0</v>
      </c>
      <c r="AO1121" s="1" t="str">
        <f t="shared" si="536"/>
        <v xml:space="preserve">    </v>
      </c>
      <c r="AP1121" s="1" t="str">
        <f t="shared" si="537"/>
        <v>0</v>
      </c>
      <c r="AQ1121" s="1">
        <f t="shared" si="538"/>
        <v>0</v>
      </c>
    </row>
    <row r="1122" spans="3:43" x14ac:dyDescent="0.2">
      <c r="C1122" s="140"/>
      <c r="L1122" s="47"/>
      <c r="M1122" s="47"/>
      <c r="N1122" s="115"/>
      <c r="P1122" s="113" t="str">
        <f t="shared" si="539"/>
        <v/>
      </c>
      <c r="Q1122" s="17" t="str">
        <f t="shared" si="540"/>
        <v xml:space="preserve"> </v>
      </c>
      <c r="R1122" s="17" t="str">
        <f t="shared" si="541"/>
        <v>00</v>
      </c>
      <c r="S1122" s="17" t="str">
        <f t="shared" si="542"/>
        <v xml:space="preserve"> 00</v>
      </c>
      <c r="T1122" s="17" t="str">
        <f t="shared" si="550"/>
        <v xml:space="preserve">  00</v>
      </c>
      <c r="U1122" s="4">
        <f t="shared" si="543"/>
        <v>0</v>
      </c>
      <c r="V1122" s="17" t="str">
        <f t="shared" si="544"/>
        <v xml:space="preserve"> 0</v>
      </c>
      <c r="W1122" s="17" t="str">
        <f t="shared" si="551"/>
        <v xml:space="preserve">  0</v>
      </c>
      <c r="X1122" s="1" t="str">
        <f t="shared" si="545"/>
        <v>0 00000</v>
      </c>
      <c r="Y1122" s="1" t="str">
        <f t="shared" si="546"/>
        <v xml:space="preserve"> 0 00000</v>
      </c>
      <c r="Z1122" s="1" t="str">
        <f t="shared" si="552"/>
        <v xml:space="preserve">  0 00000</v>
      </c>
      <c r="AA1122" s="1" t="str">
        <f t="shared" si="553"/>
        <v xml:space="preserve"> 000</v>
      </c>
      <c r="AB1122" s="1" t="str">
        <f t="shared" si="547"/>
        <v xml:space="preserve">  000</v>
      </c>
      <c r="AC1122" s="1" t="str">
        <f t="shared" si="554"/>
        <v xml:space="preserve">   000</v>
      </c>
      <c r="AD1122" s="1" t="str">
        <f t="shared" si="555"/>
        <v xml:space="preserve"> </v>
      </c>
      <c r="AE1122" s="1" t="str">
        <f t="shared" si="548"/>
        <v xml:space="preserve">  </v>
      </c>
      <c r="AF1122" s="1" t="str">
        <f t="shared" si="556"/>
        <v xml:space="preserve">   </v>
      </c>
      <c r="AG1122" s="1" t="str">
        <f t="shared" si="529"/>
        <v xml:space="preserve">  00</v>
      </c>
      <c r="AH1122" s="1" t="str">
        <f t="shared" si="530"/>
        <v xml:space="preserve">  0</v>
      </c>
      <c r="AI1122" s="1" t="str">
        <f t="shared" si="531"/>
        <v xml:space="preserve">  </v>
      </c>
      <c r="AJ1122" s="1" t="str">
        <f t="shared" si="532"/>
        <v xml:space="preserve">   0</v>
      </c>
      <c r="AK1122" s="1" t="str">
        <f t="shared" si="533"/>
        <v xml:space="preserve">   00</v>
      </c>
      <c r="AL1122" s="1" t="str">
        <f t="shared" si="534"/>
        <v xml:space="preserve">   </v>
      </c>
      <c r="AM1122" s="1" t="str">
        <f t="shared" si="535"/>
        <v xml:space="preserve">    00</v>
      </c>
      <c r="AN1122" s="1" t="str">
        <f t="shared" si="549"/>
        <v xml:space="preserve">    0</v>
      </c>
      <c r="AO1122" s="1" t="str">
        <f t="shared" si="536"/>
        <v xml:space="preserve">    </v>
      </c>
      <c r="AP1122" s="1" t="str">
        <f t="shared" si="537"/>
        <v>0</v>
      </c>
      <c r="AQ1122" s="1">
        <f t="shared" si="538"/>
        <v>0</v>
      </c>
    </row>
    <row r="1123" spans="3:43" x14ac:dyDescent="0.2">
      <c r="C1123" s="140"/>
      <c r="L1123" s="47"/>
      <c r="M1123" s="47"/>
      <c r="N1123" s="115"/>
      <c r="P1123" s="113" t="str">
        <f t="shared" si="539"/>
        <v/>
      </c>
      <c r="Q1123" s="17" t="str">
        <f t="shared" si="540"/>
        <v xml:space="preserve"> </v>
      </c>
      <c r="R1123" s="17" t="str">
        <f t="shared" si="541"/>
        <v>00</v>
      </c>
      <c r="S1123" s="17" t="str">
        <f t="shared" si="542"/>
        <v xml:space="preserve"> 00</v>
      </c>
      <c r="T1123" s="17" t="str">
        <f t="shared" si="550"/>
        <v xml:space="preserve">  00</v>
      </c>
      <c r="U1123" s="4">
        <f t="shared" si="543"/>
        <v>0</v>
      </c>
      <c r="V1123" s="17" t="str">
        <f t="shared" si="544"/>
        <v xml:space="preserve"> 0</v>
      </c>
      <c r="W1123" s="17" t="str">
        <f t="shared" si="551"/>
        <v xml:space="preserve">  0</v>
      </c>
      <c r="X1123" s="1" t="str">
        <f t="shared" si="545"/>
        <v>0 00000</v>
      </c>
      <c r="Y1123" s="1" t="str">
        <f t="shared" si="546"/>
        <v xml:space="preserve"> 0 00000</v>
      </c>
      <c r="Z1123" s="1" t="str">
        <f t="shared" si="552"/>
        <v xml:space="preserve">  0 00000</v>
      </c>
      <c r="AA1123" s="1" t="str">
        <f t="shared" si="553"/>
        <v xml:space="preserve"> 000</v>
      </c>
      <c r="AB1123" s="1" t="str">
        <f t="shared" si="547"/>
        <v xml:space="preserve">  000</v>
      </c>
      <c r="AC1123" s="1" t="str">
        <f t="shared" si="554"/>
        <v xml:space="preserve">   000</v>
      </c>
      <c r="AD1123" s="1" t="str">
        <f t="shared" si="555"/>
        <v xml:space="preserve"> </v>
      </c>
      <c r="AE1123" s="1" t="str">
        <f t="shared" si="548"/>
        <v xml:space="preserve">  </v>
      </c>
      <c r="AF1123" s="1" t="str">
        <f t="shared" si="556"/>
        <v xml:space="preserve">   </v>
      </c>
      <c r="AG1123" s="1" t="str">
        <f t="shared" si="529"/>
        <v xml:space="preserve">  00</v>
      </c>
      <c r="AH1123" s="1" t="str">
        <f t="shared" si="530"/>
        <v xml:space="preserve">  0</v>
      </c>
      <c r="AI1123" s="1" t="str">
        <f t="shared" si="531"/>
        <v xml:space="preserve">  </v>
      </c>
      <c r="AJ1123" s="1" t="str">
        <f t="shared" si="532"/>
        <v xml:space="preserve">   0</v>
      </c>
      <c r="AK1123" s="1" t="str">
        <f t="shared" si="533"/>
        <v xml:space="preserve">   00</v>
      </c>
      <c r="AL1123" s="1" t="str">
        <f t="shared" si="534"/>
        <v xml:space="preserve">   </v>
      </c>
      <c r="AM1123" s="1" t="str">
        <f t="shared" si="535"/>
        <v xml:space="preserve">    00</v>
      </c>
      <c r="AN1123" s="1" t="str">
        <f t="shared" si="549"/>
        <v xml:space="preserve">    0</v>
      </c>
      <c r="AO1123" s="1" t="str">
        <f t="shared" si="536"/>
        <v xml:space="preserve">    </v>
      </c>
      <c r="AP1123" s="1" t="str">
        <f t="shared" si="537"/>
        <v>0</v>
      </c>
      <c r="AQ1123" s="1">
        <f t="shared" si="538"/>
        <v>0</v>
      </c>
    </row>
    <row r="1124" spans="3:43" x14ac:dyDescent="0.2">
      <c r="C1124" s="140"/>
      <c r="L1124" s="47"/>
      <c r="M1124" s="47"/>
      <c r="N1124" s="115"/>
      <c r="P1124" s="113" t="str">
        <f t="shared" si="539"/>
        <v/>
      </c>
      <c r="Q1124" s="17" t="str">
        <f t="shared" si="540"/>
        <v xml:space="preserve"> </v>
      </c>
      <c r="R1124" s="17" t="str">
        <f t="shared" si="541"/>
        <v>00</v>
      </c>
      <c r="S1124" s="17" t="str">
        <f t="shared" si="542"/>
        <v xml:space="preserve"> 00</v>
      </c>
      <c r="T1124" s="17" t="str">
        <f t="shared" si="550"/>
        <v xml:space="preserve">  00</v>
      </c>
      <c r="U1124" s="4">
        <f t="shared" si="543"/>
        <v>0</v>
      </c>
      <c r="V1124" s="17" t="str">
        <f t="shared" si="544"/>
        <v xml:space="preserve"> 0</v>
      </c>
      <c r="W1124" s="17" t="str">
        <f t="shared" si="551"/>
        <v xml:space="preserve">  0</v>
      </c>
      <c r="X1124" s="1" t="str">
        <f t="shared" si="545"/>
        <v>0 00000</v>
      </c>
      <c r="Y1124" s="1" t="str">
        <f t="shared" si="546"/>
        <v xml:space="preserve"> 0 00000</v>
      </c>
      <c r="Z1124" s="1" t="str">
        <f t="shared" si="552"/>
        <v xml:space="preserve">  0 00000</v>
      </c>
      <c r="AA1124" s="1" t="str">
        <f t="shared" si="553"/>
        <v xml:space="preserve"> 000</v>
      </c>
      <c r="AB1124" s="1" t="str">
        <f t="shared" si="547"/>
        <v xml:space="preserve">  000</v>
      </c>
      <c r="AC1124" s="1" t="str">
        <f t="shared" si="554"/>
        <v xml:space="preserve">   000</v>
      </c>
      <c r="AD1124" s="1" t="str">
        <f t="shared" si="555"/>
        <v xml:space="preserve"> </v>
      </c>
      <c r="AE1124" s="1" t="str">
        <f t="shared" si="548"/>
        <v xml:space="preserve">  </v>
      </c>
      <c r="AF1124" s="1" t="str">
        <f t="shared" si="556"/>
        <v xml:space="preserve">   </v>
      </c>
      <c r="AG1124" s="1" t="str">
        <f t="shared" si="529"/>
        <v xml:space="preserve">  00</v>
      </c>
      <c r="AH1124" s="1" t="str">
        <f t="shared" si="530"/>
        <v xml:space="preserve">  0</v>
      </c>
      <c r="AI1124" s="1" t="str">
        <f t="shared" si="531"/>
        <v xml:space="preserve">  </v>
      </c>
      <c r="AJ1124" s="1" t="str">
        <f t="shared" si="532"/>
        <v xml:space="preserve">   0</v>
      </c>
      <c r="AK1124" s="1" t="str">
        <f t="shared" si="533"/>
        <v xml:space="preserve">   00</v>
      </c>
      <c r="AL1124" s="1" t="str">
        <f t="shared" si="534"/>
        <v xml:space="preserve">   </v>
      </c>
      <c r="AM1124" s="1" t="str">
        <f t="shared" si="535"/>
        <v xml:space="preserve">    00</v>
      </c>
      <c r="AN1124" s="1" t="str">
        <f t="shared" si="549"/>
        <v xml:space="preserve">    0</v>
      </c>
      <c r="AO1124" s="1" t="str">
        <f t="shared" si="536"/>
        <v xml:space="preserve">    </v>
      </c>
      <c r="AP1124" s="1" t="str">
        <f t="shared" si="537"/>
        <v>0</v>
      </c>
      <c r="AQ1124" s="1">
        <f t="shared" si="538"/>
        <v>0</v>
      </c>
    </row>
    <row r="1125" spans="3:43" x14ac:dyDescent="0.2">
      <c r="C1125" s="140"/>
      <c r="L1125" s="47"/>
      <c r="M1125" s="47"/>
      <c r="N1125" s="115"/>
      <c r="P1125" s="113" t="str">
        <f t="shared" si="539"/>
        <v/>
      </c>
      <c r="Q1125" s="17" t="str">
        <f t="shared" si="540"/>
        <v xml:space="preserve"> </v>
      </c>
      <c r="R1125" s="17" t="str">
        <f t="shared" si="541"/>
        <v>00</v>
      </c>
      <c r="S1125" s="17" t="str">
        <f t="shared" si="542"/>
        <v xml:space="preserve"> 00</v>
      </c>
      <c r="T1125" s="17" t="str">
        <f t="shared" si="550"/>
        <v xml:space="preserve">  00</v>
      </c>
      <c r="U1125" s="4">
        <f t="shared" si="543"/>
        <v>0</v>
      </c>
      <c r="V1125" s="17" t="str">
        <f t="shared" si="544"/>
        <v xml:space="preserve"> 0</v>
      </c>
      <c r="W1125" s="17" t="str">
        <f t="shared" si="551"/>
        <v xml:space="preserve">  0</v>
      </c>
      <c r="X1125" s="1" t="str">
        <f t="shared" si="545"/>
        <v>0 00000</v>
      </c>
      <c r="Y1125" s="1" t="str">
        <f t="shared" si="546"/>
        <v xml:space="preserve"> 0 00000</v>
      </c>
      <c r="Z1125" s="1" t="str">
        <f t="shared" si="552"/>
        <v xml:space="preserve">  0 00000</v>
      </c>
      <c r="AA1125" s="1" t="str">
        <f t="shared" si="553"/>
        <v xml:space="preserve"> 000</v>
      </c>
      <c r="AB1125" s="1" t="str">
        <f t="shared" si="547"/>
        <v xml:space="preserve">  000</v>
      </c>
      <c r="AC1125" s="1" t="str">
        <f t="shared" si="554"/>
        <v xml:space="preserve">   000</v>
      </c>
      <c r="AD1125" s="1" t="str">
        <f t="shared" si="555"/>
        <v xml:space="preserve"> </v>
      </c>
      <c r="AE1125" s="1" t="str">
        <f t="shared" si="548"/>
        <v xml:space="preserve">  </v>
      </c>
      <c r="AF1125" s="1" t="str">
        <f t="shared" si="556"/>
        <v xml:space="preserve">   </v>
      </c>
      <c r="AG1125" s="1" t="str">
        <f t="shared" si="529"/>
        <v xml:space="preserve">  00</v>
      </c>
      <c r="AH1125" s="1" t="str">
        <f t="shared" si="530"/>
        <v xml:space="preserve">  0</v>
      </c>
      <c r="AI1125" s="1" t="str">
        <f t="shared" si="531"/>
        <v xml:space="preserve">  </v>
      </c>
      <c r="AJ1125" s="1" t="str">
        <f t="shared" si="532"/>
        <v xml:space="preserve">   0</v>
      </c>
      <c r="AK1125" s="1" t="str">
        <f t="shared" si="533"/>
        <v xml:space="preserve">   00</v>
      </c>
      <c r="AL1125" s="1" t="str">
        <f t="shared" si="534"/>
        <v xml:space="preserve">   </v>
      </c>
      <c r="AM1125" s="1" t="str">
        <f t="shared" si="535"/>
        <v xml:space="preserve">    00</v>
      </c>
      <c r="AN1125" s="1" t="str">
        <f t="shared" si="549"/>
        <v xml:space="preserve">    0</v>
      </c>
      <c r="AO1125" s="1" t="str">
        <f t="shared" si="536"/>
        <v xml:space="preserve">    </v>
      </c>
      <c r="AP1125" s="1" t="str">
        <f t="shared" si="537"/>
        <v>0</v>
      </c>
      <c r="AQ1125" s="1">
        <f t="shared" si="538"/>
        <v>0</v>
      </c>
    </row>
    <row r="1126" spans="3:43" x14ac:dyDescent="0.2">
      <c r="C1126" s="140"/>
      <c r="L1126" s="47"/>
      <c r="M1126" s="47"/>
      <c r="N1126" s="115"/>
      <c r="P1126" s="113" t="str">
        <f t="shared" si="539"/>
        <v/>
      </c>
      <c r="Q1126" s="17" t="str">
        <f t="shared" si="540"/>
        <v xml:space="preserve"> </v>
      </c>
      <c r="R1126" s="17" t="str">
        <f t="shared" si="541"/>
        <v>00</v>
      </c>
      <c r="S1126" s="17" t="str">
        <f t="shared" si="542"/>
        <v xml:space="preserve"> 00</v>
      </c>
      <c r="T1126" s="17" t="str">
        <f t="shared" si="550"/>
        <v xml:space="preserve">  00</v>
      </c>
      <c r="U1126" s="4">
        <f t="shared" si="543"/>
        <v>0</v>
      </c>
      <c r="V1126" s="17" t="str">
        <f t="shared" si="544"/>
        <v xml:space="preserve"> 0</v>
      </c>
      <c r="W1126" s="17" t="str">
        <f t="shared" si="551"/>
        <v xml:space="preserve">  0</v>
      </c>
      <c r="X1126" s="1" t="str">
        <f t="shared" si="545"/>
        <v>0 00000</v>
      </c>
      <c r="Y1126" s="1" t="str">
        <f t="shared" si="546"/>
        <v xml:space="preserve"> 0 00000</v>
      </c>
      <c r="Z1126" s="1" t="str">
        <f t="shared" si="552"/>
        <v xml:space="preserve">  0 00000</v>
      </c>
      <c r="AA1126" s="1" t="str">
        <f t="shared" si="553"/>
        <v xml:space="preserve"> 000</v>
      </c>
      <c r="AB1126" s="1" t="str">
        <f t="shared" si="547"/>
        <v xml:space="preserve">  000</v>
      </c>
      <c r="AC1126" s="1" t="str">
        <f t="shared" si="554"/>
        <v xml:space="preserve">   000</v>
      </c>
      <c r="AD1126" s="1" t="str">
        <f t="shared" si="555"/>
        <v xml:space="preserve"> </v>
      </c>
      <c r="AE1126" s="1" t="str">
        <f t="shared" si="548"/>
        <v xml:space="preserve">  </v>
      </c>
      <c r="AF1126" s="1" t="str">
        <f t="shared" si="556"/>
        <v xml:space="preserve">   </v>
      </c>
      <c r="AG1126" s="1" t="str">
        <f t="shared" si="529"/>
        <v xml:space="preserve">  00</v>
      </c>
      <c r="AH1126" s="1" t="str">
        <f t="shared" si="530"/>
        <v xml:space="preserve">  0</v>
      </c>
      <c r="AI1126" s="1" t="str">
        <f t="shared" si="531"/>
        <v xml:space="preserve">  </v>
      </c>
      <c r="AJ1126" s="1" t="str">
        <f t="shared" si="532"/>
        <v xml:space="preserve">   0</v>
      </c>
      <c r="AK1126" s="1" t="str">
        <f t="shared" si="533"/>
        <v xml:space="preserve">   00</v>
      </c>
      <c r="AL1126" s="1" t="str">
        <f t="shared" si="534"/>
        <v xml:space="preserve">   </v>
      </c>
      <c r="AM1126" s="1" t="str">
        <f t="shared" si="535"/>
        <v xml:space="preserve">    00</v>
      </c>
      <c r="AN1126" s="1" t="str">
        <f t="shared" si="549"/>
        <v xml:space="preserve">    0</v>
      </c>
      <c r="AO1126" s="1" t="str">
        <f t="shared" si="536"/>
        <v xml:space="preserve">    </v>
      </c>
      <c r="AP1126" s="1" t="str">
        <f t="shared" si="537"/>
        <v>0</v>
      </c>
      <c r="AQ1126" s="1">
        <f t="shared" si="538"/>
        <v>0</v>
      </c>
    </row>
    <row r="1127" spans="3:43" x14ac:dyDescent="0.2">
      <c r="C1127" s="140"/>
      <c r="L1127" s="47"/>
      <c r="M1127" s="47"/>
      <c r="N1127" s="115"/>
      <c r="P1127" s="113" t="str">
        <f t="shared" si="539"/>
        <v/>
      </c>
      <c r="Q1127" s="17" t="str">
        <f t="shared" si="540"/>
        <v xml:space="preserve"> </v>
      </c>
      <c r="R1127" s="17" t="str">
        <f t="shared" si="541"/>
        <v>00</v>
      </c>
      <c r="S1127" s="17" t="str">
        <f t="shared" si="542"/>
        <v xml:space="preserve"> 00</v>
      </c>
      <c r="T1127" s="17" t="str">
        <f t="shared" si="550"/>
        <v xml:space="preserve">  00</v>
      </c>
      <c r="U1127" s="4">
        <f t="shared" si="543"/>
        <v>0</v>
      </c>
      <c r="V1127" s="17" t="str">
        <f t="shared" si="544"/>
        <v xml:space="preserve"> 0</v>
      </c>
      <c r="W1127" s="17" t="str">
        <f t="shared" si="551"/>
        <v xml:space="preserve">  0</v>
      </c>
      <c r="X1127" s="1" t="str">
        <f t="shared" si="545"/>
        <v>0 00000</v>
      </c>
      <c r="Y1127" s="1" t="str">
        <f t="shared" si="546"/>
        <v xml:space="preserve"> 0 00000</v>
      </c>
      <c r="Z1127" s="1" t="str">
        <f t="shared" si="552"/>
        <v xml:space="preserve">  0 00000</v>
      </c>
      <c r="AA1127" s="1" t="str">
        <f t="shared" si="553"/>
        <v xml:space="preserve"> 000</v>
      </c>
      <c r="AB1127" s="1" t="str">
        <f t="shared" si="547"/>
        <v xml:space="preserve">  000</v>
      </c>
      <c r="AC1127" s="1" t="str">
        <f t="shared" si="554"/>
        <v xml:space="preserve">   000</v>
      </c>
      <c r="AD1127" s="1" t="str">
        <f t="shared" si="555"/>
        <v xml:space="preserve"> </v>
      </c>
      <c r="AE1127" s="1" t="str">
        <f t="shared" si="548"/>
        <v xml:space="preserve">  </v>
      </c>
      <c r="AF1127" s="1" t="str">
        <f t="shared" si="556"/>
        <v xml:space="preserve">   </v>
      </c>
      <c r="AG1127" s="1" t="str">
        <f t="shared" si="529"/>
        <v xml:space="preserve">  00</v>
      </c>
      <c r="AH1127" s="1" t="str">
        <f t="shared" si="530"/>
        <v xml:space="preserve">  0</v>
      </c>
      <c r="AI1127" s="1" t="str">
        <f t="shared" si="531"/>
        <v xml:space="preserve">  </v>
      </c>
      <c r="AJ1127" s="1" t="str">
        <f t="shared" si="532"/>
        <v xml:space="preserve">   0</v>
      </c>
      <c r="AK1127" s="1" t="str">
        <f t="shared" si="533"/>
        <v xml:space="preserve">   00</v>
      </c>
      <c r="AL1127" s="1" t="str">
        <f t="shared" si="534"/>
        <v xml:space="preserve">   </v>
      </c>
      <c r="AM1127" s="1" t="str">
        <f t="shared" si="535"/>
        <v xml:space="preserve">    00</v>
      </c>
      <c r="AN1127" s="1" t="str">
        <f t="shared" si="549"/>
        <v xml:space="preserve">    0</v>
      </c>
      <c r="AO1127" s="1" t="str">
        <f t="shared" si="536"/>
        <v xml:space="preserve">    </v>
      </c>
      <c r="AP1127" s="1" t="str">
        <f t="shared" si="537"/>
        <v>0</v>
      </c>
      <c r="AQ1127" s="1">
        <f t="shared" si="538"/>
        <v>0</v>
      </c>
    </row>
    <row r="1128" spans="3:43" x14ac:dyDescent="0.2">
      <c r="C1128" s="140"/>
      <c r="L1128" s="47"/>
      <c r="M1128" s="47"/>
      <c r="N1128" s="115"/>
      <c r="P1128" s="113" t="str">
        <f t="shared" si="539"/>
        <v/>
      </c>
      <c r="Q1128" s="17" t="str">
        <f t="shared" si="540"/>
        <v xml:space="preserve"> </v>
      </c>
      <c r="R1128" s="17" t="str">
        <f t="shared" si="541"/>
        <v>00</v>
      </c>
      <c r="S1128" s="17" t="str">
        <f t="shared" si="542"/>
        <v xml:space="preserve"> 00</v>
      </c>
      <c r="T1128" s="17" t="str">
        <f t="shared" si="550"/>
        <v xml:space="preserve">  00</v>
      </c>
      <c r="U1128" s="4">
        <f t="shared" si="543"/>
        <v>0</v>
      </c>
      <c r="V1128" s="17" t="str">
        <f t="shared" si="544"/>
        <v xml:space="preserve"> 0</v>
      </c>
      <c r="W1128" s="17" t="str">
        <f t="shared" si="551"/>
        <v xml:space="preserve">  0</v>
      </c>
      <c r="X1128" s="1" t="str">
        <f t="shared" si="545"/>
        <v>0 00000</v>
      </c>
      <c r="Y1128" s="1" t="str">
        <f t="shared" si="546"/>
        <v xml:space="preserve"> 0 00000</v>
      </c>
      <c r="Z1128" s="1" t="str">
        <f t="shared" si="552"/>
        <v xml:space="preserve">  0 00000</v>
      </c>
      <c r="AA1128" s="1" t="str">
        <f t="shared" si="553"/>
        <v xml:space="preserve"> 000</v>
      </c>
      <c r="AB1128" s="1" t="str">
        <f t="shared" si="547"/>
        <v xml:space="preserve">  000</v>
      </c>
      <c r="AC1128" s="1" t="str">
        <f t="shared" si="554"/>
        <v xml:space="preserve">   000</v>
      </c>
      <c r="AD1128" s="1" t="str">
        <f t="shared" si="555"/>
        <v xml:space="preserve"> </v>
      </c>
      <c r="AE1128" s="1" t="str">
        <f t="shared" si="548"/>
        <v xml:space="preserve">  </v>
      </c>
      <c r="AF1128" s="1" t="str">
        <f t="shared" si="556"/>
        <v xml:space="preserve">   </v>
      </c>
      <c r="AG1128" s="1" t="str">
        <f t="shared" si="529"/>
        <v xml:space="preserve">  00</v>
      </c>
      <c r="AH1128" s="1" t="str">
        <f t="shared" si="530"/>
        <v xml:space="preserve">  0</v>
      </c>
      <c r="AI1128" s="1" t="str">
        <f t="shared" si="531"/>
        <v xml:space="preserve">  </v>
      </c>
      <c r="AJ1128" s="1" t="str">
        <f t="shared" si="532"/>
        <v xml:space="preserve">   0</v>
      </c>
      <c r="AK1128" s="1" t="str">
        <f t="shared" si="533"/>
        <v xml:space="preserve">   00</v>
      </c>
      <c r="AL1128" s="1" t="str">
        <f t="shared" si="534"/>
        <v xml:space="preserve">   </v>
      </c>
      <c r="AM1128" s="1" t="str">
        <f t="shared" si="535"/>
        <v xml:space="preserve">    00</v>
      </c>
      <c r="AN1128" s="1" t="str">
        <f t="shared" si="549"/>
        <v xml:space="preserve">    0</v>
      </c>
      <c r="AO1128" s="1" t="str">
        <f t="shared" si="536"/>
        <v xml:space="preserve">    </v>
      </c>
      <c r="AP1128" s="1" t="str">
        <f t="shared" si="537"/>
        <v>0</v>
      </c>
      <c r="AQ1128" s="1">
        <f t="shared" si="538"/>
        <v>0</v>
      </c>
    </row>
    <row r="1129" spans="3:43" x14ac:dyDescent="0.2">
      <c r="C1129" s="140"/>
      <c r="L1129" s="47"/>
      <c r="M1129" s="47"/>
      <c r="N1129" s="115"/>
      <c r="P1129" s="113" t="str">
        <f t="shared" si="539"/>
        <v/>
      </c>
      <c r="Q1129" s="17" t="str">
        <f t="shared" si="540"/>
        <v xml:space="preserve"> </v>
      </c>
      <c r="R1129" s="17" t="str">
        <f t="shared" si="541"/>
        <v>00</v>
      </c>
      <c r="S1129" s="17" t="str">
        <f t="shared" si="542"/>
        <v xml:space="preserve"> 00</v>
      </c>
      <c r="T1129" s="17" t="str">
        <f t="shared" si="550"/>
        <v xml:space="preserve">  00</v>
      </c>
      <c r="U1129" s="4">
        <f t="shared" si="543"/>
        <v>0</v>
      </c>
      <c r="V1129" s="17" t="str">
        <f t="shared" si="544"/>
        <v xml:space="preserve"> 0</v>
      </c>
      <c r="W1129" s="17" t="str">
        <f t="shared" si="551"/>
        <v xml:space="preserve">  0</v>
      </c>
      <c r="X1129" s="1" t="str">
        <f t="shared" si="545"/>
        <v>0 00000</v>
      </c>
      <c r="Y1129" s="1" t="str">
        <f t="shared" si="546"/>
        <v xml:space="preserve"> 0 00000</v>
      </c>
      <c r="Z1129" s="1" t="str">
        <f t="shared" si="552"/>
        <v xml:space="preserve">  0 00000</v>
      </c>
      <c r="AA1129" s="1" t="str">
        <f t="shared" si="553"/>
        <v xml:space="preserve"> 000</v>
      </c>
      <c r="AB1129" s="1" t="str">
        <f t="shared" si="547"/>
        <v xml:space="preserve">  000</v>
      </c>
      <c r="AC1129" s="1" t="str">
        <f t="shared" si="554"/>
        <v xml:space="preserve">   000</v>
      </c>
      <c r="AD1129" s="1" t="str">
        <f t="shared" si="555"/>
        <v xml:space="preserve"> </v>
      </c>
      <c r="AE1129" s="1" t="str">
        <f t="shared" si="548"/>
        <v xml:space="preserve">  </v>
      </c>
      <c r="AF1129" s="1" t="str">
        <f t="shared" si="556"/>
        <v xml:space="preserve">   </v>
      </c>
      <c r="AG1129" s="1" t="str">
        <f t="shared" si="529"/>
        <v xml:space="preserve">  00</v>
      </c>
      <c r="AH1129" s="1" t="str">
        <f t="shared" si="530"/>
        <v xml:space="preserve">  0</v>
      </c>
      <c r="AI1129" s="1" t="str">
        <f t="shared" si="531"/>
        <v xml:space="preserve">  </v>
      </c>
      <c r="AJ1129" s="1" t="str">
        <f t="shared" si="532"/>
        <v xml:space="preserve">   0</v>
      </c>
      <c r="AK1129" s="1" t="str">
        <f t="shared" si="533"/>
        <v xml:space="preserve">   00</v>
      </c>
      <c r="AL1129" s="1" t="str">
        <f t="shared" si="534"/>
        <v xml:space="preserve">   </v>
      </c>
      <c r="AM1129" s="1" t="str">
        <f t="shared" si="535"/>
        <v xml:space="preserve">    00</v>
      </c>
      <c r="AN1129" s="1" t="str">
        <f t="shared" si="549"/>
        <v xml:space="preserve">    0</v>
      </c>
      <c r="AO1129" s="1" t="str">
        <f t="shared" si="536"/>
        <v xml:space="preserve">    </v>
      </c>
      <c r="AP1129" s="1" t="str">
        <f t="shared" si="537"/>
        <v>0</v>
      </c>
      <c r="AQ1129" s="1">
        <f t="shared" si="538"/>
        <v>0</v>
      </c>
    </row>
    <row r="1130" spans="3:43" x14ac:dyDescent="0.2">
      <c r="C1130" s="140"/>
      <c r="L1130" s="47"/>
      <c r="M1130" s="47"/>
      <c r="N1130" s="115"/>
      <c r="P1130" s="113" t="str">
        <f t="shared" si="539"/>
        <v/>
      </c>
      <c r="Q1130" s="17" t="str">
        <f t="shared" si="540"/>
        <v xml:space="preserve"> </v>
      </c>
      <c r="R1130" s="17" t="str">
        <f t="shared" si="541"/>
        <v>00</v>
      </c>
      <c r="S1130" s="17" t="str">
        <f t="shared" si="542"/>
        <v xml:space="preserve"> 00</v>
      </c>
      <c r="T1130" s="17" t="str">
        <f t="shared" si="550"/>
        <v xml:space="preserve">  00</v>
      </c>
      <c r="U1130" s="4">
        <f t="shared" si="543"/>
        <v>0</v>
      </c>
      <c r="V1130" s="17" t="str">
        <f t="shared" si="544"/>
        <v xml:space="preserve"> 0</v>
      </c>
      <c r="W1130" s="17" t="str">
        <f t="shared" si="551"/>
        <v xml:space="preserve">  0</v>
      </c>
      <c r="X1130" s="1" t="str">
        <f t="shared" si="545"/>
        <v>0 00000</v>
      </c>
      <c r="Y1130" s="1" t="str">
        <f t="shared" si="546"/>
        <v xml:space="preserve"> 0 00000</v>
      </c>
      <c r="Z1130" s="1" t="str">
        <f t="shared" si="552"/>
        <v xml:space="preserve">  0 00000</v>
      </c>
      <c r="AA1130" s="1" t="str">
        <f t="shared" si="553"/>
        <v xml:space="preserve"> 000</v>
      </c>
      <c r="AB1130" s="1" t="str">
        <f t="shared" si="547"/>
        <v xml:space="preserve">  000</v>
      </c>
      <c r="AC1130" s="1" t="str">
        <f t="shared" si="554"/>
        <v xml:space="preserve">   000</v>
      </c>
      <c r="AD1130" s="1" t="str">
        <f t="shared" si="555"/>
        <v xml:space="preserve"> </v>
      </c>
      <c r="AE1130" s="1" t="str">
        <f t="shared" si="548"/>
        <v xml:space="preserve">  </v>
      </c>
      <c r="AF1130" s="1" t="str">
        <f t="shared" si="556"/>
        <v xml:space="preserve">   </v>
      </c>
      <c r="AG1130" s="1" t="str">
        <f t="shared" si="529"/>
        <v xml:space="preserve">  00</v>
      </c>
      <c r="AH1130" s="1" t="str">
        <f t="shared" si="530"/>
        <v xml:space="preserve">  0</v>
      </c>
      <c r="AI1130" s="1" t="str">
        <f t="shared" si="531"/>
        <v xml:space="preserve">  </v>
      </c>
      <c r="AJ1130" s="1" t="str">
        <f t="shared" si="532"/>
        <v xml:space="preserve">   0</v>
      </c>
      <c r="AK1130" s="1" t="str">
        <f t="shared" si="533"/>
        <v xml:space="preserve">   00</v>
      </c>
      <c r="AL1130" s="1" t="str">
        <f t="shared" si="534"/>
        <v xml:space="preserve">   </v>
      </c>
      <c r="AM1130" s="1" t="str">
        <f t="shared" si="535"/>
        <v xml:space="preserve">    00</v>
      </c>
      <c r="AN1130" s="1" t="str">
        <f t="shared" si="549"/>
        <v xml:space="preserve">    0</v>
      </c>
      <c r="AO1130" s="1" t="str">
        <f t="shared" si="536"/>
        <v xml:space="preserve">    </v>
      </c>
      <c r="AP1130" s="1" t="str">
        <f t="shared" si="537"/>
        <v>0</v>
      </c>
      <c r="AQ1130" s="1">
        <f t="shared" si="538"/>
        <v>0</v>
      </c>
    </row>
    <row r="1131" spans="3:43" x14ac:dyDescent="0.2">
      <c r="C1131" s="140"/>
      <c r="L1131" s="47"/>
      <c r="M1131" s="47"/>
      <c r="N1131" s="115"/>
      <c r="P1131" s="113" t="str">
        <f t="shared" si="539"/>
        <v/>
      </c>
      <c r="Q1131" s="17" t="str">
        <f t="shared" si="540"/>
        <v xml:space="preserve"> </v>
      </c>
      <c r="R1131" s="17" t="str">
        <f t="shared" si="541"/>
        <v>00</v>
      </c>
      <c r="S1131" s="17" t="str">
        <f t="shared" si="542"/>
        <v xml:space="preserve"> 00</v>
      </c>
      <c r="T1131" s="17" t="str">
        <f t="shared" si="550"/>
        <v xml:space="preserve">  00</v>
      </c>
      <c r="U1131" s="4">
        <f t="shared" si="543"/>
        <v>0</v>
      </c>
      <c r="V1131" s="17" t="str">
        <f t="shared" si="544"/>
        <v xml:space="preserve"> 0</v>
      </c>
      <c r="W1131" s="17" t="str">
        <f t="shared" si="551"/>
        <v xml:space="preserve">  0</v>
      </c>
      <c r="X1131" s="1" t="str">
        <f t="shared" si="545"/>
        <v>0 00000</v>
      </c>
      <c r="Y1131" s="1" t="str">
        <f t="shared" si="546"/>
        <v xml:space="preserve"> 0 00000</v>
      </c>
      <c r="Z1131" s="1" t="str">
        <f t="shared" si="552"/>
        <v xml:space="preserve">  0 00000</v>
      </c>
      <c r="AA1131" s="1" t="str">
        <f t="shared" si="553"/>
        <v xml:space="preserve"> 000</v>
      </c>
      <c r="AB1131" s="1" t="str">
        <f t="shared" si="547"/>
        <v xml:space="preserve">  000</v>
      </c>
      <c r="AC1131" s="1" t="str">
        <f t="shared" si="554"/>
        <v xml:space="preserve">   000</v>
      </c>
      <c r="AD1131" s="1" t="str">
        <f t="shared" si="555"/>
        <v xml:space="preserve"> </v>
      </c>
      <c r="AE1131" s="1" t="str">
        <f t="shared" si="548"/>
        <v xml:space="preserve">  </v>
      </c>
      <c r="AF1131" s="1" t="str">
        <f t="shared" si="556"/>
        <v xml:space="preserve">   </v>
      </c>
      <c r="AG1131" s="1" t="str">
        <f t="shared" si="529"/>
        <v xml:space="preserve">  00</v>
      </c>
      <c r="AH1131" s="1" t="str">
        <f t="shared" si="530"/>
        <v xml:space="preserve">  0</v>
      </c>
      <c r="AI1131" s="1" t="str">
        <f t="shared" si="531"/>
        <v xml:space="preserve">  </v>
      </c>
      <c r="AJ1131" s="1" t="str">
        <f t="shared" si="532"/>
        <v xml:space="preserve">   0</v>
      </c>
      <c r="AK1131" s="1" t="str">
        <f t="shared" si="533"/>
        <v xml:space="preserve">   00</v>
      </c>
      <c r="AL1131" s="1" t="str">
        <f t="shared" si="534"/>
        <v xml:space="preserve">   </v>
      </c>
      <c r="AM1131" s="1" t="str">
        <f t="shared" si="535"/>
        <v xml:space="preserve">    00</v>
      </c>
      <c r="AN1131" s="1" t="str">
        <f t="shared" si="549"/>
        <v xml:space="preserve">    0</v>
      </c>
      <c r="AO1131" s="1" t="str">
        <f t="shared" si="536"/>
        <v xml:space="preserve">    </v>
      </c>
      <c r="AP1131" s="1" t="str">
        <f t="shared" si="537"/>
        <v>0</v>
      </c>
      <c r="AQ1131" s="1">
        <f t="shared" si="538"/>
        <v>0</v>
      </c>
    </row>
    <row r="1132" spans="3:43" x14ac:dyDescent="0.2">
      <c r="C1132" s="140"/>
      <c r="L1132" s="47"/>
      <c r="M1132" s="47"/>
      <c r="N1132" s="115"/>
      <c r="P1132" s="113" t="str">
        <f t="shared" si="539"/>
        <v/>
      </c>
      <c r="Q1132" s="17" t="str">
        <f t="shared" si="540"/>
        <v xml:space="preserve"> </v>
      </c>
      <c r="R1132" s="17" t="str">
        <f t="shared" si="541"/>
        <v>00</v>
      </c>
      <c r="S1132" s="17" t="str">
        <f t="shared" si="542"/>
        <v xml:space="preserve"> 00</v>
      </c>
      <c r="T1132" s="17" t="str">
        <f t="shared" si="550"/>
        <v xml:space="preserve">  00</v>
      </c>
      <c r="U1132" s="4">
        <f t="shared" si="543"/>
        <v>0</v>
      </c>
      <c r="V1132" s="17" t="str">
        <f t="shared" si="544"/>
        <v xml:space="preserve"> 0</v>
      </c>
      <c r="W1132" s="17" t="str">
        <f t="shared" si="551"/>
        <v xml:space="preserve">  0</v>
      </c>
      <c r="X1132" s="1" t="str">
        <f t="shared" si="545"/>
        <v>0 00000</v>
      </c>
      <c r="Y1132" s="1" t="str">
        <f t="shared" si="546"/>
        <v xml:space="preserve"> 0 00000</v>
      </c>
      <c r="Z1132" s="1" t="str">
        <f t="shared" si="552"/>
        <v xml:space="preserve">  0 00000</v>
      </c>
      <c r="AA1132" s="1" t="str">
        <f t="shared" si="553"/>
        <v xml:space="preserve"> 000</v>
      </c>
      <c r="AB1132" s="1" t="str">
        <f t="shared" si="547"/>
        <v xml:space="preserve">  000</v>
      </c>
      <c r="AC1132" s="1" t="str">
        <f t="shared" si="554"/>
        <v xml:space="preserve">   000</v>
      </c>
      <c r="AD1132" s="1" t="str">
        <f t="shared" si="555"/>
        <v xml:space="preserve"> </v>
      </c>
      <c r="AE1132" s="1" t="str">
        <f t="shared" si="548"/>
        <v xml:space="preserve">  </v>
      </c>
      <c r="AF1132" s="1" t="str">
        <f t="shared" si="556"/>
        <v xml:space="preserve">   </v>
      </c>
      <c r="AG1132" s="1" t="str">
        <f t="shared" si="529"/>
        <v xml:space="preserve">  00</v>
      </c>
      <c r="AH1132" s="1" t="str">
        <f t="shared" si="530"/>
        <v xml:space="preserve">  0</v>
      </c>
      <c r="AI1132" s="1" t="str">
        <f t="shared" si="531"/>
        <v xml:space="preserve">  </v>
      </c>
      <c r="AJ1132" s="1" t="str">
        <f t="shared" si="532"/>
        <v xml:space="preserve">   0</v>
      </c>
      <c r="AK1132" s="1" t="str">
        <f t="shared" si="533"/>
        <v xml:space="preserve">   00</v>
      </c>
      <c r="AL1132" s="1" t="str">
        <f t="shared" si="534"/>
        <v xml:space="preserve">   </v>
      </c>
      <c r="AM1132" s="1" t="str">
        <f t="shared" si="535"/>
        <v xml:space="preserve">    00</v>
      </c>
      <c r="AN1132" s="1" t="str">
        <f t="shared" si="549"/>
        <v xml:space="preserve">    0</v>
      </c>
      <c r="AO1132" s="1" t="str">
        <f t="shared" si="536"/>
        <v xml:space="preserve">    </v>
      </c>
      <c r="AP1132" s="1" t="str">
        <f t="shared" si="537"/>
        <v>0</v>
      </c>
      <c r="AQ1132" s="1">
        <f t="shared" si="538"/>
        <v>0</v>
      </c>
    </row>
    <row r="1133" spans="3:43" x14ac:dyDescent="0.2">
      <c r="C1133" s="140"/>
      <c r="L1133" s="47"/>
      <c r="M1133" s="47"/>
      <c r="N1133" s="115"/>
      <c r="P1133" s="113" t="str">
        <f t="shared" si="539"/>
        <v/>
      </c>
      <c r="Q1133" s="17" t="str">
        <f t="shared" si="540"/>
        <v xml:space="preserve"> </v>
      </c>
      <c r="R1133" s="17" t="str">
        <f t="shared" si="541"/>
        <v>00</v>
      </c>
      <c r="S1133" s="17" t="str">
        <f t="shared" si="542"/>
        <v xml:space="preserve"> 00</v>
      </c>
      <c r="T1133" s="17" t="str">
        <f t="shared" si="550"/>
        <v xml:space="preserve">  00</v>
      </c>
      <c r="U1133" s="4">
        <f t="shared" si="543"/>
        <v>0</v>
      </c>
      <c r="V1133" s="17" t="str">
        <f t="shared" si="544"/>
        <v xml:space="preserve"> 0</v>
      </c>
      <c r="W1133" s="17" t="str">
        <f t="shared" si="551"/>
        <v xml:space="preserve">  0</v>
      </c>
      <c r="X1133" s="1" t="str">
        <f t="shared" si="545"/>
        <v>0 00000</v>
      </c>
      <c r="Y1133" s="1" t="str">
        <f t="shared" si="546"/>
        <v xml:space="preserve"> 0 00000</v>
      </c>
      <c r="Z1133" s="1" t="str">
        <f t="shared" si="552"/>
        <v xml:space="preserve">  0 00000</v>
      </c>
      <c r="AA1133" s="1" t="str">
        <f t="shared" si="553"/>
        <v xml:space="preserve"> 000</v>
      </c>
      <c r="AB1133" s="1" t="str">
        <f t="shared" si="547"/>
        <v xml:space="preserve">  000</v>
      </c>
      <c r="AC1133" s="1" t="str">
        <f t="shared" si="554"/>
        <v xml:space="preserve">   000</v>
      </c>
      <c r="AD1133" s="1" t="str">
        <f t="shared" si="555"/>
        <v xml:space="preserve"> </v>
      </c>
      <c r="AE1133" s="1" t="str">
        <f t="shared" si="548"/>
        <v xml:space="preserve">  </v>
      </c>
      <c r="AF1133" s="1" t="str">
        <f t="shared" si="556"/>
        <v xml:space="preserve">   </v>
      </c>
      <c r="AG1133" s="1" t="str">
        <f t="shared" si="529"/>
        <v xml:space="preserve">  00</v>
      </c>
      <c r="AH1133" s="1" t="str">
        <f t="shared" si="530"/>
        <v xml:space="preserve">  0</v>
      </c>
      <c r="AI1133" s="1" t="str">
        <f t="shared" si="531"/>
        <v xml:space="preserve">  </v>
      </c>
      <c r="AJ1133" s="1" t="str">
        <f t="shared" si="532"/>
        <v xml:space="preserve">   0</v>
      </c>
      <c r="AK1133" s="1" t="str">
        <f t="shared" si="533"/>
        <v xml:space="preserve">   00</v>
      </c>
      <c r="AL1133" s="1" t="str">
        <f t="shared" si="534"/>
        <v xml:space="preserve">   </v>
      </c>
      <c r="AM1133" s="1" t="str">
        <f t="shared" si="535"/>
        <v xml:space="preserve">    00</v>
      </c>
      <c r="AN1133" s="1" t="str">
        <f t="shared" si="549"/>
        <v xml:space="preserve">    0</v>
      </c>
      <c r="AO1133" s="1" t="str">
        <f t="shared" si="536"/>
        <v xml:space="preserve">    </v>
      </c>
      <c r="AP1133" s="1" t="str">
        <f t="shared" si="537"/>
        <v>0</v>
      </c>
      <c r="AQ1133" s="1">
        <f t="shared" si="538"/>
        <v>0</v>
      </c>
    </row>
    <row r="1134" spans="3:43" x14ac:dyDescent="0.2">
      <c r="C1134" s="140"/>
      <c r="L1134" s="47"/>
      <c r="M1134" s="47"/>
      <c r="N1134" s="115"/>
      <c r="P1134" s="113" t="str">
        <f t="shared" si="539"/>
        <v/>
      </c>
      <c r="Q1134" s="17" t="str">
        <f t="shared" si="540"/>
        <v xml:space="preserve"> </v>
      </c>
      <c r="R1134" s="17" t="str">
        <f t="shared" si="541"/>
        <v>00</v>
      </c>
      <c r="S1134" s="17" t="str">
        <f t="shared" si="542"/>
        <v xml:space="preserve"> 00</v>
      </c>
      <c r="T1134" s="17" t="str">
        <f t="shared" si="550"/>
        <v xml:space="preserve">  00</v>
      </c>
      <c r="U1134" s="4">
        <f t="shared" si="543"/>
        <v>0</v>
      </c>
      <c r="V1134" s="17" t="str">
        <f t="shared" si="544"/>
        <v xml:space="preserve"> 0</v>
      </c>
      <c r="W1134" s="17" t="str">
        <f t="shared" si="551"/>
        <v xml:space="preserve">  0</v>
      </c>
      <c r="X1134" s="1" t="str">
        <f t="shared" si="545"/>
        <v>0 00000</v>
      </c>
      <c r="Y1134" s="1" t="str">
        <f t="shared" si="546"/>
        <v xml:space="preserve"> 0 00000</v>
      </c>
      <c r="Z1134" s="1" t="str">
        <f t="shared" si="552"/>
        <v xml:space="preserve">  0 00000</v>
      </c>
      <c r="AA1134" s="1" t="str">
        <f t="shared" si="553"/>
        <v xml:space="preserve"> 000</v>
      </c>
      <c r="AB1134" s="1" t="str">
        <f t="shared" si="547"/>
        <v xml:space="preserve">  000</v>
      </c>
      <c r="AC1134" s="1" t="str">
        <f t="shared" si="554"/>
        <v xml:space="preserve">   000</v>
      </c>
      <c r="AD1134" s="1" t="str">
        <f t="shared" si="555"/>
        <v xml:space="preserve"> </v>
      </c>
      <c r="AE1134" s="1" t="str">
        <f t="shared" si="548"/>
        <v xml:space="preserve">  </v>
      </c>
      <c r="AF1134" s="1" t="str">
        <f t="shared" si="556"/>
        <v xml:space="preserve">   </v>
      </c>
      <c r="AG1134" s="1" t="str">
        <f t="shared" si="529"/>
        <v xml:space="preserve">  00</v>
      </c>
      <c r="AH1134" s="1" t="str">
        <f t="shared" si="530"/>
        <v xml:space="preserve">  0</v>
      </c>
      <c r="AI1134" s="1" t="str">
        <f t="shared" si="531"/>
        <v xml:space="preserve">  </v>
      </c>
      <c r="AJ1134" s="1" t="str">
        <f t="shared" si="532"/>
        <v xml:space="preserve">   0</v>
      </c>
      <c r="AK1134" s="1" t="str">
        <f t="shared" si="533"/>
        <v xml:space="preserve">   00</v>
      </c>
      <c r="AL1134" s="1" t="str">
        <f t="shared" si="534"/>
        <v xml:space="preserve">   </v>
      </c>
      <c r="AM1134" s="1" t="str">
        <f t="shared" si="535"/>
        <v xml:space="preserve">    00</v>
      </c>
      <c r="AN1134" s="1" t="str">
        <f t="shared" si="549"/>
        <v xml:space="preserve">    0</v>
      </c>
      <c r="AO1134" s="1" t="str">
        <f t="shared" si="536"/>
        <v xml:space="preserve">    </v>
      </c>
      <c r="AP1134" s="1" t="str">
        <f t="shared" si="537"/>
        <v>0</v>
      </c>
      <c r="AQ1134" s="1">
        <f t="shared" si="538"/>
        <v>0</v>
      </c>
    </row>
    <row r="1135" spans="3:43" x14ac:dyDescent="0.2">
      <c r="C1135" s="140"/>
      <c r="L1135" s="47"/>
      <c r="M1135" s="47"/>
      <c r="N1135" s="115"/>
      <c r="P1135" s="113" t="str">
        <f t="shared" si="539"/>
        <v/>
      </c>
      <c r="Q1135" s="17" t="str">
        <f t="shared" si="540"/>
        <v xml:space="preserve"> </v>
      </c>
      <c r="R1135" s="17" t="str">
        <f t="shared" si="541"/>
        <v>00</v>
      </c>
      <c r="S1135" s="17" t="str">
        <f t="shared" si="542"/>
        <v xml:space="preserve"> 00</v>
      </c>
      <c r="T1135" s="17" t="str">
        <f t="shared" si="550"/>
        <v xml:space="preserve">  00</v>
      </c>
      <c r="U1135" s="4">
        <f t="shared" si="543"/>
        <v>0</v>
      </c>
      <c r="V1135" s="17" t="str">
        <f t="shared" si="544"/>
        <v xml:space="preserve"> 0</v>
      </c>
      <c r="W1135" s="17" t="str">
        <f t="shared" si="551"/>
        <v xml:space="preserve">  0</v>
      </c>
      <c r="X1135" s="1" t="str">
        <f t="shared" si="545"/>
        <v>0 00000</v>
      </c>
      <c r="Y1135" s="1" t="str">
        <f t="shared" si="546"/>
        <v xml:space="preserve"> 0 00000</v>
      </c>
      <c r="Z1135" s="1" t="str">
        <f t="shared" si="552"/>
        <v xml:space="preserve">  0 00000</v>
      </c>
      <c r="AA1135" s="1" t="str">
        <f t="shared" si="553"/>
        <v xml:space="preserve"> 000</v>
      </c>
      <c r="AB1135" s="1" t="str">
        <f t="shared" si="547"/>
        <v xml:space="preserve">  000</v>
      </c>
      <c r="AC1135" s="1" t="str">
        <f t="shared" si="554"/>
        <v xml:space="preserve">   000</v>
      </c>
      <c r="AD1135" s="1" t="str">
        <f t="shared" si="555"/>
        <v xml:space="preserve"> </v>
      </c>
      <c r="AE1135" s="1" t="str">
        <f t="shared" si="548"/>
        <v xml:space="preserve">  </v>
      </c>
      <c r="AF1135" s="1" t="str">
        <f t="shared" si="556"/>
        <v xml:space="preserve">   </v>
      </c>
      <c r="AG1135" s="1" t="str">
        <f t="shared" si="529"/>
        <v xml:space="preserve">  00</v>
      </c>
      <c r="AH1135" s="1" t="str">
        <f t="shared" si="530"/>
        <v xml:space="preserve">  0</v>
      </c>
      <c r="AI1135" s="1" t="str">
        <f t="shared" si="531"/>
        <v xml:space="preserve">  </v>
      </c>
      <c r="AJ1135" s="1" t="str">
        <f t="shared" si="532"/>
        <v xml:space="preserve">   0</v>
      </c>
      <c r="AK1135" s="1" t="str">
        <f t="shared" si="533"/>
        <v xml:space="preserve">   00</v>
      </c>
      <c r="AL1135" s="1" t="str">
        <f t="shared" si="534"/>
        <v xml:space="preserve">   </v>
      </c>
      <c r="AM1135" s="1" t="str">
        <f t="shared" si="535"/>
        <v xml:space="preserve">    00</v>
      </c>
      <c r="AN1135" s="1" t="str">
        <f t="shared" si="549"/>
        <v xml:space="preserve">    0</v>
      </c>
      <c r="AO1135" s="1" t="str">
        <f t="shared" si="536"/>
        <v xml:space="preserve">    </v>
      </c>
      <c r="AP1135" s="1" t="str">
        <f t="shared" si="537"/>
        <v>0</v>
      </c>
      <c r="AQ1135" s="1">
        <f t="shared" si="538"/>
        <v>0</v>
      </c>
    </row>
    <row r="1136" spans="3:43" x14ac:dyDescent="0.2">
      <c r="C1136" s="140"/>
      <c r="L1136" s="47"/>
      <c r="M1136" s="47"/>
      <c r="N1136" s="115"/>
      <c r="P1136" s="113" t="str">
        <f t="shared" si="539"/>
        <v/>
      </c>
      <c r="Q1136" s="17" t="str">
        <f t="shared" si="540"/>
        <v xml:space="preserve"> </v>
      </c>
      <c r="R1136" s="17" t="str">
        <f t="shared" si="541"/>
        <v>00</v>
      </c>
      <c r="S1136" s="17" t="str">
        <f t="shared" si="542"/>
        <v xml:space="preserve"> 00</v>
      </c>
      <c r="T1136" s="17" t="str">
        <f t="shared" si="550"/>
        <v xml:space="preserve">  00</v>
      </c>
      <c r="U1136" s="4">
        <f t="shared" si="543"/>
        <v>0</v>
      </c>
      <c r="V1136" s="17" t="str">
        <f t="shared" si="544"/>
        <v xml:space="preserve"> 0</v>
      </c>
      <c r="W1136" s="17" t="str">
        <f t="shared" si="551"/>
        <v xml:space="preserve">  0</v>
      </c>
      <c r="X1136" s="1" t="str">
        <f t="shared" si="545"/>
        <v>0 00000</v>
      </c>
      <c r="Y1136" s="1" t="str">
        <f t="shared" si="546"/>
        <v xml:space="preserve"> 0 00000</v>
      </c>
      <c r="Z1136" s="1" t="str">
        <f t="shared" si="552"/>
        <v xml:space="preserve">  0 00000</v>
      </c>
      <c r="AA1136" s="1" t="str">
        <f t="shared" si="553"/>
        <v xml:space="preserve"> 000</v>
      </c>
      <c r="AB1136" s="1" t="str">
        <f t="shared" si="547"/>
        <v xml:space="preserve">  000</v>
      </c>
      <c r="AC1136" s="1" t="str">
        <f t="shared" si="554"/>
        <v xml:space="preserve">   000</v>
      </c>
      <c r="AD1136" s="1" t="str">
        <f t="shared" si="555"/>
        <v xml:space="preserve"> </v>
      </c>
      <c r="AE1136" s="1" t="str">
        <f t="shared" si="548"/>
        <v xml:space="preserve">  </v>
      </c>
      <c r="AF1136" s="1" t="str">
        <f t="shared" si="556"/>
        <v xml:space="preserve">   </v>
      </c>
      <c r="AG1136" s="1" t="str">
        <f t="shared" si="529"/>
        <v xml:space="preserve">  00</v>
      </c>
      <c r="AH1136" s="1" t="str">
        <f t="shared" si="530"/>
        <v xml:space="preserve">  0</v>
      </c>
      <c r="AI1136" s="1" t="str">
        <f t="shared" si="531"/>
        <v xml:space="preserve">  </v>
      </c>
      <c r="AJ1136" s="1" t="str">
        <f t="shared" si="532"/>
        <v xml:space="preserve">   0</v>
      </c>
      <c r="AK1136" s="1" t="str">
        <f t="shared" si="533"/>
        <v xml:space="preserve">   00</v>
      </c>
      <c r="AL1136" s="1" t="str">
        <f t="shared" si="534"/>
        <v xml:space="preserve">   </v>
      </c>
      <c r="AM1136" s="1" t="str">
        <f t="shared" si="535"/>
        <v xml:space="preserve">    00</v>
      </c>
      <c r="AN1136" s="1" t="str">
        <f t="shared" si="549"/>
        <v xml:space="preserve">    0</v>
      </c>
      <c r="AO1136" s="1" t="str">
        <f t="shared" si="536"/>
        <v xml:space="preserve">    </v>
      </c>
      <c r="AP1136" s="1" t="str">
        <f t="shared" si="537"/>
        <v>0</v>
      </c>
      <c r="AQ1136" s="1">
        <f t="shared" si="538"/>
        <v>0</v>
      </c>
    </row>
    <row r="1137" spans="2:43" x14ac:dyDescent="0.2">
      <c r="C1137" s="140"/>
      <c r="L1137" s="47"/>
      <c r="M1137" s="47"/>
      <c r="N1137" s="115"/>
      <c r="P1137" s="113" t="str">
        <f t="shared" si="539"/>
        <v/>
      </c>
      <c r="Q1137" s="17" t="str">
        <f t="shared" si="540"/>
        <v xml:space="preserve"> </v>
      </c>
      <c r="R1137" s="17" t="str">
        <f t="shared" si="541"/>
        <v>00</v>
      </c>
      <c r="S1137" s="17" t="str">
        <f t="shared" si="542"/>
        <v xml:space="preserve"> 00</v>
      </c>
      <c r="T1137" s="17" t="str">
        <f t="shared" si="550"/>
        <v xml:space="preserve">  00</v>
      </c>
      <c r="U1137" s="4">
        <f t="shared" si="543"/>
        <v>0</v>
      </c>
      <c r="V1137" s="17" t="str">
        <f t="shared" si="544"/>
        <v xml:space="preserve"> 0</v>
      </c>
      <c r="W1137" s="17" t="str">
        <f t="shared" si="551"/>
        <v xml:space="preserve">  0</v>
      </c>
      <c r="X1137" s="1" t="str">
        <f t="shared" si="545"/>
        <v>0 00000</v>
      </c>
      <c r="Y1137" s="1" t="str">
        <f t="shared" si="546"/>
        <v xml:space="preserve"> 0 00000</v>
      </c>
      <c r="Z1137" s="1" t="str">
        <f t="shared" si="552"/>
        <v xml:space="preserve">  0 00000</v>
      </c>
      <c r="AA1137" s="1" t="str">
        <f t="shared" si="553"/>
        <v xml:space="preserve"> 000</v>
      </c>
      <c r="AB1137" s="1" t="str">
        <f t="shared" si="547"/>
        <v xml:space="preserve">  000</v>
      </c>
      <c r="AC1137" s="1" t="str">
        <f t="shared" si="554"/>
        <v xml:space="preserve">   000</v>
      </c>
      <c r="AD1137" s="1" t="str">
        <f t="shared" si="555"/>
        <v xml:space="preserve"> </v>
      </c>
      <c r="AE1137" s="1" t="str">
        <f t="shared" si="548"/>
        <v xml:space="preserve">  </v>
      </c>
      <c r="AF1137" s="1" t="str">
        <f t="shared" si="556"/>
        <v xml:space="preserve">   </v>
      </c>
      <c r="AG1137" s="1" t="str">
        <f t="shared" si="529"/>
        <v xml:space="preserve">  00</v>
      </c>
      <c r="AH1137" s="1" t="str">
        <f t="shared" si="530"/>
        <v xml:space="preserve">  0</v>
      </c>
      <c r="AI1137" s="1" t="str">
        <f t="shared" si="531"/>
        <v xml:space="preserve">  </v>
      </c>
      <c r="AJ1137" s="1" t="str">
        <f t="shared" si="532"/>
        <v xml:space="preserve">   0</v>
      </c>
      <c r="AK1137" s="1" t="str">
        <f t="shared" si="533"/>
        <v xml:space="preserve">   00</v>
      </c>
      <c r="AL1137" s="1" t="str">
        <f t="shared" si="534"/>
        <v xml:space="preserve">   </v>
      </c>
      <c r="AM1137" s="1" t="str">
        <f t="shared" si="535"/>
        <v xml:space="preserve">    00</v>
      </c>
      <c r="AN1137" s="1" t="str">
        <f t="shared" si="549"/>
        <v xml:space="preserve">    0</v>
      </c>
      <c r="AO1137" s="1" t="str">
        <f t="shared" si="536"/>
        <v xml:space="preserve">    </v>
      </c>
      <c r="AP1137" s="1" t="str">
        <f t="shared" si="537"/>
        <v>0</v>
      </c>
      <c r="AQ1137" s="1">
        <f t="shared" si="538"/>
        <v>0</v>
      </c>
    </row>
    <row r="1138" spans="2:43" x14ac:dyDescent="0.2">
      <c r="C1138" s="140"/>
      <c r="L1138" s="47"/>
      <c r="M1138" s="47"/>
      <c r="N1138" s="115"/>
      <c r="P1138" s="113" t="str">
        <f t="shared" si="539"/>
        <v/>
      </c>
      <c r="Q1138" s="17" t="str">
        <f t="shared" si="540"/>
        <v xml:space="preserve"> </v>
      </c>
      <c r="R1138" s="17" t="str">
        <f t="shared" si="541"/>
        <v>00</v>
      </c>
      <c r="S1138" s="17" t="str">
        <f t="shared" si="542"/>
        <v xml:space="preserve"> 00</v>
      </c>
      <c r="T1138" s="17" t="str">
        <f t="shared" si="550"/>
        <v xml:space="preserve">  00</v>
      </c>
      <c r="U1138" s="4">
        <f t="shared" si="543"/>
        <v>0</v>
      </c>
      <c r="V1138" s="17" t="str">
        <f t="shared" si="544"/>
        <v xml:space="preserve"> 0</v>
      </c>
      <c r="W1138" s="17" t="str">
        <f t="shared" si="551"/>
        <v xml:space="preserve">  0</v>
      </c>
      <c r="X1138" s="1" t="str">
        <f t="shared" si="545"/>
        <v>0 00000</v>
      </c>
      <c r="Y1138" s="1" t="str">
        <f t="shared" si="546"/>
        <v xml:space="preserve"> 0 00000</v>
      </c>
      <c r="Z1138" s="1" t="str">
        <f t="shared" si="552"/>
        <v xml:space="preserve">  0 00000</v>
      </c>
      <c r="AA1138" s="1" t="str">
        <f t="shared" si="553"/>
        <v xml:space="preserve"> 000</v>
      </c>
      <c r="AB1138" s="1" t="str">
        <f t="shared" si="547"/>
        <v xml:space="preserve">  000</v>
      </c>
      <c r="AC1138" s="1" t="str">
        <f t="shared" si="554"/>
        <v xml:space="preserve">   000</v>
      </c>
      <c r="AD1138" s="1" t="str">
        <f t="shared" si="555"/>
        <v xml:space="preserve"> </v>
      </c>
      <c r="AE1138" s="1" t="str">
        <f t="shared" si="548"/>
        <v xml:space="preserve">  </v>
      </c>
      <c r="AF1138" s="1" t="str">
        <f t="shared" si="556"/>
        <v xml:space="preserve">   </v>
      </c>
      <c r="AG1138" s="1" t="str">
        <f t="shared" si="529"/>
        <v xml:space="preserve">  00</v>
      </c>
      <c r="AH1138" s="1" t="str">
        <f t="shared" si="530"/>
        <v xml:space="preserve">  0</v>
      </c>
      <c r="AI1138" s="1" t="str">
        <f t="shared" si="531"/>
        <v xml:space="preserve">  </v>
      </c>
      <c r="AJ1138" s="1" t="str">
        <f t="shared" si="532"/>
        <v xml:space="preserve">   0</v>
      </c>
      <c r="AK1138" s="1" t="str">
        <f t="shared" si="533"/>
        <v xml:space="preserve">   00</v>
      </c>
      <c r="AL1138" s="1" t="str">
        <f t="shared" si="534"/>
        <v xml:space="preserve">   </v>
      </c>
      <c r="AM1138" s="1" t="str">
        <f t="shared" si="535"/>
        <v xml:space="preserve">    00</v>
      </c>
      <c r="AN1138" s="1" t="str">
        <f t="shared" si="549"/>
        <v xml:space="preserve">    0</v>
      </c>
      <c r="AO1138" s="1" t="str">
        <f t="shared" si="536"/>
        <v xml:space="preserve">    </v>
      </c>
      <c r="AP1138" s="1" t="str">
        <f t="shared" si="537"/>
        <v>0</v>
      </c>
      <c r="AQ1138" s="1">
        <f t="shared" si="538"/>
        <v>0</v>
      </c>
    </row>
    <row r="1139" spans="2:43" x14ac:dyDescent="0.2">
      <c r="C1139" s="140"/>
      <c r="L1139" s="47"/>
      <c r="M1139" s="47"/>
      <c r="N1139" s="115"/>
      <c r="P1139" s="113" t="str">
        <f t="shared" si="539"/>
        <v/>
      </c>
      <c r="Q1139" s="17" t="str">
        <f t="shared" si="540"/>
        <v xml:space="preserve"> </v>
      </c>
      <c r="R1139" s="17" t="str">
        <f t="shared" si="541"/>
        <v>00</v>
      </c>
      <c r="S1139" s="17" t="str">
        <f t="shared" si="542"/>
        <v xml:space="preserve"> 00</v>
      </c>
      <c r="T1139" s="17" t="str">
        <f t="shared" si="550"/>
        <v xml:space="preserve">  00</v>
      </c>
      <c r="U1139" s="4">
        <f t="shared" si="543"/>
        <v>0</v>
      </c>
      <c r="V1139" s="17" t="str">
        <f t="shared" si="544"/>
        <v xml:space="preserve"> 0</v>
      </c>
      <c r="W1139" s="17" t="str">
        <f t="shared" si="551"/>
        <v xml:space="preserve">  0</v>
      </c>
      <c r="X1139" s="1" t="str">
        <f t="shared" si="545"/>
        <v>0 00000</v>
      </c>
      <c r="Y1139" s="1" t="str">
        <f t="shared" si="546"/>
        <v xml:space="preserve"> 0 00000</v>
      </c>
      <c r="Z1139" s="1" t="str">
        <f t="shared" si="552"/>
        <v xml:space="preserve">  0 00000</v>
      </c>
      <c r="AA1139" s="1" t="str">
        <f t="shared" si="553"/>
        <v xml:space="preserve"> 000</v>
      </c>
      <c r="AB1139" s="1" t="str">
        <f t="shared" si="547"/>
        <v xml:space="preserve">  000</v>
      </c>
      <c r="AC1139" s="1" t="str">
        <f t="shared" si="554"/>
        <v xml:space="preserve">   000</v>
      </c>
      <c r="AD1139" s="1" t="str">
        <f t="shared" si="555"/>
        <v xml:space="preserve"> </v>
      </c>
      <c r="AE1139" s="1" t="str">
        <f t="shared" si="548"/>
        <v xml:space="preserve">  </v>
      </c>
      <c r="AF1139" s="1" t="str">
        <f t="shared" si="556"/>
        <v xml:space="preserve">   </v>
      </c>
      <c r="AG1139" s="1" t="str">
        <f t="shared" si="529"/>
        <v xml:space="preserve">  00</v>
      </c>
      <c r="AH1139" s="1" t="str">
        <f t="shared" si="530"/>
        <v xml:space="preserve">  0</v>
      </c>
      <c r="AI1139" s="1" t="str">
        <f t="shared" si="531"/>
        <v xml:space="preserve">  </v>
      </c>
      <c r="AJ1139" s="1" t="str">
        <f t="shared" si="532"/>
        <v xml:space="preserve">   0</v>
      </c>
      <c r="AK1139" s="1" t="str">
        <f t="shared" si="533"/>
        <v xml:space="preserve">   00</v>
      </c>
      <c r="AL1139" s="1" t="str">
        <f t="shared" si="534"/>
        <v xml:space="preserve">   </v>
      </c>
      <c r="AM1139" s="1" t="str">
        <f t="shared" si="535"/>
        <v xml:space="preserve">    00</v>
      </c>
      <c r="AN1139" s="1" t="str">
        <f t="shared" si="549"/>
        <v xml:space="preserve">    0</v>
      </c>
      <c r="AO1139" s="1" t="str">
        <f t="shared" si="536"/>
        <v xml:space="preserve">    </v>
      </c>
      <c r="AP1139" s="1" t="str">
        <f t="shared" si="537"/>
        <v>0</v>
      </c>
      <c r="AQ1139" s="1">
        <f t="shared" si="538"/>
        <v>0</v>
      </c>
    </row>
    <row r="1140" spans="2:43" x14ac:dyDescent="0.2">
      <c r="C1140" s="140"/>
      <c r="L1140" s="47"/>
      <c r="M1140" s="47"/>
      <c r="N1140" s="115"/>
      <c r="P1140" s="113" t="str">
        <f t="shared" si="539"/>
        <v/>
      </c>
      <c r="Q1140" s="17" t="str">
        <f t="shared" si="540"/>
        <v xml:space="preserve"> </v>
      </c>
      <c r="R1140" s="17" t="str">
        <f t="shared" si="541"/>
        <v>00</v>
      </c>
      <c r="S1140" s="17" t="str">
        <f t="shared" si="542"/>
        <v xml:space="preserve"> 00</v>
      </c>
      <c r="T1140" s="17" t="str">
        <f t="shared" si="550"/>
        <v xml:space="preserve">  00</v>
      </c>
      <c r="U1140" s="4">
        <f t="shared" si="543"/>
        <v>0</v>
      </c>
      <c r="V1140" s="17" t="str">
        <f t="shared" si="544"/>
        <v xml:space="preserve"> 0</v>
      </c>
      <c r="W1140" s="17" t="str">
        <f t="shared" si="551"/>
        <v xml:space="preserve">  0</v>
      </c>
      <c r="X1140" s="1" t="str">
        <f t="shared" si="545"/>
        <v>0 00000</v>
      </c>
      <c r="Y1140" s="1" t="str">
        <f t="shared" si="546"/>
        <v xml:space="preserve"> 0 00000</v>
      </c>
      <c r="Z1140" s="1" t="str">
        <f t="shared" si="552"/>
        <v xml:space="preserve">  0 00000</v>
      </c>
      <c r="AA1140" s="1" t="str">
        <f t="shared" si="553"/>
        <v xml:space="preserve"> 000</v>
      </c>
      <c r="AB1140" s="1" t="str">
        <f t="shared" si="547"/>
        <v xml:space="preserve">  000</v>
      </c>
      <c r="AC1140" s="1" t="str">
        <f t="shared" si="554"/>
        <v xml:space="preserve">   000</v>
      </c>
      <c r="AD1140" s="1" t="str">
        <f t="shared" si="555"/>
        <v xml:space="preserve"> </v>
      </c>
      <c r="AE1140" s="1" t="str">
        <f t="shared" si="548"/>
        <v xml:space="preserve">  </v>
      </c>
      <c r="AF1140" s="1" t="str">
        <f t="shared" si="556"/>
        <v xml:space="preserve">   </v>
      </c>
      <c r="AG1140" s="1" t="str">
        <f t="shared" si="529"/>
        <v xml:space="preserve">  00</v>
      </c>
      <c r="AH1140" s="1" t="str">
        <f t="shared" si="530"/>
        <v xml:space="preserve">  0</v>
      </c>
      <c r="AI1140" s="1" t="str">
        <f t="shared" si="531"/>
        <v xml:space="preserve">  </v>
      </c>
      <c r="AJ1140" s="1" t="str">
        <f t="shared" si="532"/>
        <v xml:space="preserve">   0</v>
      </c>
      <c r="AK1140" s="1" t="str">
        <f t="shared" si="533"/>
        <v xml:space="preserve">   00</v>
      </c>
      <c r="AL1140" s="1" t="str">
        <f t="shared" si="534"/>
        <v xml:space="preserve">   </v>
      </c>
      <c r="AM1140" s="1" t="str">
        <f t="shared" si="535"/>
        <v xml:space="preserve">    00</v>
      </c>
      <c r="AN1140" s="1" t="str">
        <f t="shared" si="549"/>
        <v xml:space="preserve">    0</v>
      </c>
      <c r="AO1140" s="1" t="str">
        <f t="shared" si="536"/>
        <v xml:space="preserve">    </v>
      </c>
      <c r="AP1140" s="1" t="str">
        <f t="shared" si="537"/>
        <v>0</v>
      </c>
      <c r="AQ1140" s="1">
        <f t="shared" si="538"/>
        <v>0</v>
      </c>
    </row>
    <row r="1141" spans="2:43" x14ac:dyDescent="0.2">
      <c r="C1141" s="140"/>
      <c r="L1141" s="47"/>
      <c r="M1141" s="47"/>
      <c r="N1141" s="115"/>
      <c r="P1141" s="113" t="str">
        <f t="shared" si="539"/>
        <v/>
      </c>
      <c r="Q1141" s="17" t="str">
        <f t="shared" si="540"/>
        <v xml:space="preserve"> </v>
      </c>
      <c r="R1141" s="17" t="str">
        <f t="shared" si="541"/>
        <v>00</v>
      </c>
      <c r="S1141" s="17" t="str">
        <f t="shared" si="542"/>
        <v xml:space="preserve"> 00</v>
      </c>
      <c r="T1141" s="17" t="str">
        <f t="shared" si="550"/>
        <v xml:space="preserve">  00</v>
      </c>
      <c r="U1141" s="4">
        <f t="shared" si="543"/>
        <v>0</v>
      </c>
      <c r="V1141" s="17" t="str">
        <f t="shared" si="544"/>
        <v xml:space="preserve"> 0</v>
      </c>
      <c r="W1141" s="17" t="str">
        <f t="shared" si="551"/>
        <v xml:space="preserve">  0</v>
      </c>
      <c r="X1141" s="1" t="str">
        <f t="shared" si="545"/>
        <v>0 00000</v>
      </c>
      <c r="Y1141" s="1" t="str">
        <f t="shared" si="546"/>
        <v xml:space="preserve"> 0 00000</v>
      </c>
      <c r="Z1141" s="1" t="str">
        <f t="shared" si="552"/>
        <v xml:space="preserve">  0 00000</v>
      </c>
      <c r="AA1141" s="1" t="str">
        <f t="shared" si="553"/>
        <v xml:space="preserve"> 000</v>
      </c>
      <c r="AB1141" s="1" t="str">
        <f t="shared" si="547"/>
        <v xml:space="preserve">  000</v>
      </c>
      <c r="AC1141" s="1" t="str">
        <f t="shared" si="554"/>
        <v xml:space="preserve">   000</v>
      </c>
      <c r="AD1141" s="1" t="str">
        <f t="shared" si="555"/>
        <v xml:space="preserve"> </v>
      </c>
      <c r="AE1141" s="1" t="str">
        <f t="shared" si="548"/>
        <v xml:space="preserve">  </v>
      </c>
      <c r="AF1141" s="1" t="str">
        <f t="shared" si="556"/>
        <v xml:space="preserve">   </v>
      </c>
      <c r="AG1141" s="1" t="str">
        <f t="shared" si="529"/>
        <v xml:space="preserve">  00</v>
      </c>
      <c r="AH1141" s="1" t="str">
        <f t="shared" si="530"/>
        <v xml:space="preserve">  0</v>
      </c>
      <c r="AI1141" s="1" t="str">
        <f t="shared" si="531"/>
        <v xml:space="preserve">  </v>
      </c>
      <c r="AJ1141" s="1" t="str">
        <f t="shared" si="532"/>
        <v xml:space="preserve">   0</v>
      </c>
      <c r="AK1141" s="1" t="str">
        <f t="shared" si="533"/>
        <v xml:space="preserve">   00</v>
      </c>
      <c r="AL1141" s="1" t="str">
        <f t="shared" si="534"/>
        <v xml:space="preserve">   </v>
      </c>
      <c r="AM1141" s="1" t="str">
        <f t="shared" si="535"/>
        <v xml:space="preserve">    00</v>
      </c>
      <c r="AN1141" s="1" t="str">
        <f t="shared" si="549"/>
        <v xml:space="preserve">    0</v>
      </c>
      <c r="AO1141" s="1" t="str">
        <f t="shared" si="536"/>
        <v xml:space="preserve">    </v>
      </c>
      <c r="AP1141" s="1" t="str">
        <f t="shared" si="537"/>
        <v>0</v>
      </c>
      <c r="AQ1141" s="1">
        <f t="shared" si="538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9"/>
        <v/>
      </c>
      <c r="Q1142" s="17" t="str">
        <f t="shared" si="540"/>
        <v xml:space="preserve"> </v>
      </c>
      <c r="R1142" s="17" t="str">
        <f t="shared" si="541"/>
        <v>00</v>
      </c>
      <c r="S1142" s="17" t="str">
        <f t="shared" si="542"/>
        <v xml:space="preserve"> 00</v>
      </c>
      <c r="T1142" s="17" t="str">
        <f t="shared" si="550"/>
        <v xml:space="preserve">  00</v>
      </c>
      <c r="U1142" s="4">
        <f t="shared" si="543"/>
        <v>0</v>
      </c>
      <c r="V1142" s="17" t="str">
        <f t="shared" si="544"/>
        <v xml:space="preserve"> 0</v>
      </c>
      <c r="W1142" s="17" t="str">
        <f t="shared" si="551"/>
        <v xml:space="preserve">  0</v>
      </c>
      <c r="X1142" s="1" t="str">
        <f t="shared" si="545"/>
        <v>0 00000</v>
      </c>
      <c r="Y1142" s="1" t="str">
        <f t="shared" si="546"/>
        <v xml:space="preserve"> 0 00000</v>
      </c>
      <c r="Z1142" s="1" t="str">
        <f t="shared" si="552"/>
        <v xml:space="preserve">  0 00000</v>
      </c>
      <c r="AA1142" s="1" t="str">
        <f t="shared" si="553"/>
        <v xml:space="preserve"> 000</v>
      </c>
      <c r="AB1142" s="1" t="str">
        <f t="shared" si="547"/>
        <v xml:space="preserve">  000</v>
      </c>
      <c r="AC1142" s="1" t="str">
        <f t="shared" si="554"/>
        <v xml:space="preserve">   000</v>
      </c>
      <c r="AD1142" s="1" t="str">
        <f t="shared" si="555"/>
        <v xml:space="preserve"> </v>
      </c>
      <c r="AE1142" s="1" t="str">
        <f t="shared" si="548"/>
        <v xml:space="preserve">  </v>
      </c>
      <c r="AF1142" s="1" t="str">
        <f t="shared" si="556"/>
        <v xml:space="preserve">   </v>
      </c>
      <c r="AG1142" s="1" t="str">
        <f t="shared" si="529"/>
        <v xml:space="preserve">  00</v>
      </c>
      <c r="AH1142" s="1" t="str">
        <f t="shared" si="530"/>
        <v xml:space="preserve">  0</v>
      </c>
      <c r="AI1142" s="1" t="str">
        <f t="shared" si="531"/>
        <v xml:space="preserve">  </v>
      </c>
      <c r="AJ1142" s="1" t="str">
        <f t="shared" si="532"/>
        <v xml:space="preserve">   0</v>
      </c>
      <c r="AK1142" s="1" t="str">
        <f t="shared" si="533"/>
        <v xml:space="preserve">   00</v>
      </c>
      <c r="AL1142" s="1" t="str">
        <f t="shared" si="534"/>
        <v xml:space="preserve">   </v>
      </c>
      <c r="AM1142" s="1" t="str">
        <f t="shared" si="535"/>
        <v xml:space="preserve">    00</v>
      </c>
      <c r="AN1142" s="1" t="str">
        <f t="shared" si="549"/>
        <v xml:space="preserve">    0</v>
      </c>
      <c r="AO1142" s="1" t="str">
        <f t="shared" si="536"/>
        <v xml:space="preserve">    </v>
      </c>
      <c r="AP1142" s="1" t="str">
        <f t="shared" si="537"/>
        <v>0</v>
      </c>
      <c r="AQ1142" s="1">
        <f t="shared" si="538"/>
        <v>0</v>
      </c>
    </row>
    <row r="1143" spans="2:43" x14ac:dyDescent="0.2">
      <c r="C1143" s="140"/>
      <c r="L1143" s="47"/>
      <c r="M1143" s="47"/>
      <c r="N1143" s="115"/>
      <c r="P1143" s="113" t="str">
        <f t="shared" si="539"/>
        <v/>
      </c>
      <c r="Q1143" s="17" t="str">
        <f t="shared" si="540"/>
        <v xml:space="preserve"> </v>
      </c>
      <c r="R1143" s="17" t="str">
        <f t="shared" si="541"/>
        <v>00</v>
      </c>
      <c r="S1143" s="17" t="str">
        <f t="shared" si="542"/>
        <v xml:space="preserve"> 00</v>
      </c>
      <c r="T1143" s="17" t="str">
        <f t="shared" si="550"/>
        <v xml:space="preserve">  00</v>
      </c>
      <c r="U1143" s="4">
        <f t="shared" si="543"/>
        <v>0</v>
      </c>
      <c r="V1143" s="17" t="str">
        <f t="shared" si="544"/>
        <v xml:space="preserve"> 0</v>
      </c>
      <c r="W1143" s="17" t="str">
        <f t="shared" si="551"/>
        <v xml:space="preserve">  0</v>
      </c>
      <c r="X1143" s="1" t="str">
        <f t="shared" si="545"/>
        <v>0 00000</v>
      </c>
      <c r="Y1143" s="1" t="str">
        <f t="shared" si="546"/>
        <v xml:space="preserve"> 0 00000</v>
      </c>
      <c r="Z1143" s="1" t="str">
        <f t="shared" si="552"/>
        <v xml:space="preserve">  0 00000</v>
      </c>
      <c r="AA1143" s="1" t="str">
        <f t="shared" si="553"/>
        <v xml:space="preserve"> 000</v>
      </c>
      <c r="AB1143" s="1" t="str">
        <f t="shared" si="547"/>
        <v xml:space="preserve">  000</v>
      </c>
      <c r="AC1143" s="1" t="str">
        <f t="shared" si="554"/>
        <v xml:space="preserve">   000</v>
      </c>
      <c r="AD1143" s="1" t="str">
        <f t="shared" si="555"/>
        <v xml:space="preserve"> </v>
      </c>
      <c r="AE1143" s="1" t="str">
        <f t="shared" si="548"/>
        <v xml:space="preserve">  </v>
      </c>
      <c r="AF1143" s="1" t="str">
        <f t="shared" si="556"/>
        <v xml:space="preserve">   </v>
      </c>
      <c r="AG1143" s="1" t="str">
        <f t="shared" si="529"/>
        <v xml:space="preserve">  00</v>
      </c>
      <c r="AH1143" s="1" t="str">
        <f t="shared" si="530"/>
        <v xml:space="preserve">  0</v>
      </c>
      <c r="AI1143" s="1" t="str">
        <f t="shared" si="531"/>
        <v xml:space="preserve">  </v>
      </c>
      <c r="AJ1143" s="1" t="str">
        <f t="shared" si="532"/>
        <v xml:space="preserve">   0</v>
      </c>
      <c r="AK1143" s="1" t="str">
        <f t="shared" si="533"/>
        <v xml:space="preserve">   00</v>
      </c>
      <c r="AL1143" s="1" t="str">
        <f t="shared" si="534"/>
        <v xml:space="preserve">   </v>
      </c>
      <c r="AM1143" s="1" t="str">
        <f t="shared" si="535"/>
        <v xml:space="preserve">    00</v>
      </c>
      <c r="AN1143" s="1" t="str">
        <f t="shared" si="549"/>
        <v xml:space="preserve">    0</v>
      </c>
      <c r="AO1143" s="1" t="str">
        <f t="shared" si="536"/>
        <v xml:space="preserve">    </v>
      </c>
      <c r="AP1143" s="1" t="str">
        <f t="shared" si="537"/>
        <v>0</v>
      </c>
      <c r="AQ1143" s="1">
        <f t="shared" si="538"/>
        <v>0</v>
      </c>
    </row>
    <row r="1144" spans="2:43" x14ac:dyDescent="0.2">
      <c r="C1144" s="140"/>
      <c r="L1144" s="47"/>
      <c r="M1144" s="47"/>
      <c r="N1144" s="115"/>
      <c r="P1144" s="113" t="str">
        <f t="shared" si="539"/>
        <v/>
      </c>
      <c r="Q1144" s="17" t="str">
        <f t="shared" si="540"/>
        <v xml:space="preserve"> </v>
      </c>
      <c r="R1144" s="17" t="str">
        <f t="shared" si="541"/>
        <v>00</v>
      </c>
      <c r="S1144" s="17" t="str">
        <f t="shared" si="542"/>
        <v xml:space="preserve"> 00</v>
      </c>
      <c r="T1144" s="17" t="str">
        <f t="shared" si="550"/>
        <v xml:space="preserve">  00</v>
      </c>
      <c r="U1144" s="4">
        <f t="shared" si="543"/>
        <v>0</v>
      </c>
      <c r="V1144" s="17" t="str">
        <f t="shared" si="544"/>
        <v xml:space="preserve"> 0</v>
      </c>
      <c r="W1144" s="17" t="str">
        <f t="shared" si="551"/>
        <v xml:space="preserve">  0</v>
      </c>
      <c r="X1144" s="1" t="str">
        <f t="shared" si="545"/>
        <v>0 00000</v>
      </c>
      <c r="Y1144" s="1" t="str">
        <f t="shared" si="546"/>
        <v xml:space="preserve"> 0 00000</v>
      </c>
      <c r="Z1144" s="1" t="str">
        <f t="shared" si="552"/>
        <v xml:space="preserve">  0 00000</v>
      </c>
      <c r="AA1144" s="1" t="str">
        <f t="shared" si="553"/>
        <v xml:space="preserve"> 000</v>
      </c>
      <c r="AB1144" s="1" t="str">
        <f t="shared" si="547"/>
        <v xml:space="preserve">  000</v>
      </c>
      <c r="AC1144" s="1" t="str">
        <f t="shared" si="554"/>
        <v xml:space="preserve">   000</v>
      </c>
      <c r="AD1144" s="1" t="str">
        <f t="shared" si="555"/>
        <v xml:space="preserve"> </v>
      </c>
      <c r="AE1144" s="1" t="str">
        <f t="shared" si="548"/>
        <v xml:space="preserve">  </v>
      </c>
      <c r="AF1144" s="1" t="str">
        <f t="shared" si="556"/>
        <v xml:space="preserve">   </v>
      </c>
      <c r="AG1144" s="1" t="str">
        <f t="shared" si="529"/>
        <v xml:space="preserve">  00</v>
      </c>
      <c r="AH1144" s="1" t="str">
        <f t="shared" si="530"/>
        <v xml:space="preserve">  0</v>
      </c>
      <c r="AI1144" s="1" t="str">
        <f t="shared" si="531"/>
        <v xml:space="preserve">  </v>
      </c>
      <c r="AJ1144" s="1" t="str">
        <f t="shared" si="532"/>
        <v xml:space="preserve">   0</v>
      </c>
      <c r="AK1144" s="1" t="str">
        <f t="shared" si="533"/>
        <v xml:space="preserve">   00</v>
      </c>
      <c r="AL1144" s="1" t="str">
        <f t="shared" si="534"/>
        <v xml:space="preserve">   </v>
      </c>
      <c r="AM1144" s="1" t="str">
        <f t="shared" si="535"/>
        <v xml:space="preserve">    00</v>
      </c>
      <c r="AN1144" s="1" t="str">
        <f t="shared" si="549"/>
        <v xml:space="preserve">    0</v>
      </c>
      <c r="AO1144" s="1" t="str">
        <f t="shared" si="536"/>
        <v xml:space="preserve">    </v>
      </c>
      <c r="AP1144" s="1" t="str">
        <f t="shared" si="537"/>
        <v>0</v>
      </c>
      <c r="AQ1144" s="1">
        <f t="shared" si="538"/>
        <v>0</v>
      </c>
    </row>
    <row r="1145" spans="2:43" x14ac:dyDescent="0.2">
      <c r="C1145" s="140"/>
      <c r="L1145" s="47"/>
      <c r="M1145" s="47"/>
      <c r="N1145" s="115"/>
      <c r="P1145" s="113" t="str">
        <f t="shared" si="539"/>
        <v/>
      </c>
      <c r="Q1145" s="17" t="str">
        <f t="shared" si="540"/>
        <v xml:space="preserve"> </v>
      </c>
      <c r="R1145" s="17" t="str">
        <f t="shared" si="541"/>
        <v>00</v>
      </c>
      <c r="S1145" s="17" t="str">
        <f t="shared" si="542"/>
        <v xml:space="preserve"> 00</v>
      </c>
      <c r="T1145" s="17" t="str">
        <f t="shared" si="550"/>
        <v xml:space="preserve">  00</v>
      </c>
      <c r="U1145" s="4">
        <f t="shared" si="543"/>
        <v>0</v>
      </c>
      <c r="V1145" s="17" t="str">
        <f t="shared" si="544"/>
        <v xml:space="preserve"> 0</v>
      </c>
      <c r="W1145" s="17" t="str">
        <f t="shared" si="551"/>
        <v xml:space="preserve">  0</v>
      </c>
      <c r="X1145" s="1" t="str">
        <f t="shared" si="545"/>
        <v>0 00000</v>
      </c>
      <c r="Y1145" s="1" t="str">
        <f t="shared" si="546"/>
        <v xml:space="preserve"> 0 00000</v>
      </c>
      <c r="Z1145" s="1" t="str">
        <f t="shared" si="552"/>
        <v xml:space="preserve">  0 00000</v>
      </c>
      <c r="AA1145" s="1" t="str">
        <f t="shared" si="553"/>
        <v xml:space="preserve"> 000</v>
      </c>
      <c r="AB1145" s="1" t="str">
        <f t="shared" si="547"/>
        <v xml:space="preserve">  000</v>
      </c>
      <c r="AC1145" s="1" t="str">
        <f t="shared" si="554"/>
        <v xml:space="preserve">   000</v>
      </c>
      <c r="AD1145" s="1" t="str">
        <f t="shared" si="555"/>
        <v xml:space="preserve"> </v>
      </c>
      <c r="AE1145" s="1" t="str">
        <f t="shared" si="548"/>
        <v xml:space="preserve">  </v>
      </c>
      <c r="AF1145" s="1" t="str">
        <f t="shared" si="556"/>
        <v xml:space="preserve">   </v>
      </c>
      <c r="AG1145" s="1" t="str">
        <f t="shared" si="529"/>
        <v xml:space="preserve">  00</v>
      </c>
      <c r="AH1145" s="1" t="str">
        <f t="shared" si="530"/>
        <v xml:space="preserve">  0</v>
      </c>
      <c r="AI1145" s="1" t="str">
        <f t="shared" si="531"/>
        <v xml:space="preserve">  </v>
      </c>
      <c r="AJ1145" s="1" t="str">
        <f t="shared" si="532"/>
        <v xml:space="preserve">   0</v>
      </c>
      <c r="AK1145" s="1" t="str">
        <f t="shared" si="533"/>
        <v xml:space="preserve">   00</v>
      </c>
      <c r="AL1145" s="1" t="str">
        <f t="shared" si="534"/>
        <v xml:space="preserve">   </v>
      </c>
      <c r="AM1145" s="1" t="str">
        <f t="shared" si="535"/>
        <v xml:space="preserve">    00</v>
      </c>
      <c r="AN1145" s="1" t="str">
        <f t="shared" si="549"/>
        <v xml:space="preserve">    0</v>
      </c>
      <c r="AO1145" s="1" t="str">
        <f t="shared" si="536"/>
        <v xml:space="preserve">    </v>
      </c>
      <c r="AP1145" s="1" t="str">
        <f t="shared" si="537"/>
        <v>0</v>
      </c>
      <c r="AQ1145" s="1">
        <f t="shared" si="538"/>
        <v>0</v>
      </c>
    </row>
    <row r="1146" spans="2:43" x14ac:dyDescent="0.2">
      <c r="C1146" s="140"/>
      <c r="L1146" s="47"/>
      <c r="M1146" s="47"/>
      <c r="N1146" s="115"/>
      <c r="P1146" s="113" t="str">
        <f t="shared" si="539"/>
        <v/>
      </c>
      <c r="Q1146" s="17" t="str">
        <f t="shared" si="540"/>
        <v xml:space="preserve"> </v>
      </c>
      <c r="R1146" s="17" t="str">
        <f t="shared" si="541"/>
        <v>00</v>
      </c>
      <c r="S1146" s="17" t="str">
        <f t="shared" si="542"/>
        <v xml:space="preserve"> 00</v>
      </c>
      <c r="T1146" s="17" t="str">
        <f t="shared" si="550"/>
        <v xml:space="preserve">  00</v>
      </c>
      <c r="U1146" s="4">
        <f t="shared" si="543"/>
        <v>0</v>
      </c>
      <c r="V1146" s="17" t="str">
        <f t="shared" si="544"/>
        <v xml:space="preserve"> 0</v>
      </c>
      <c r="W1146" s="17" t="str">
        <f t="shared" si="551"/>
        <v xml:space="preserve">  0</v>
      </c>
      <c r="X1146" s="1" t="str">
        <f t="shared" si="545"/>
        <v>0 00000</v>
      </c>
      <c r="Y1146" s="1" t="str">
        <f t="shared" si="546"/>
        <v xml:space="preserve"> 0 00000</v>
      </c>
      <c r="Z1146" s="1" t="str">
        <f t="shared" si="552"/>
        <v xml:space="preserve">  0 00000</v>
      </c>
      <c r="AA1146" s="1" t="str">
        <f t="shared" si="553"/>
        <v xml:space="preserve"> 000</v>
      </c>
      <c r="AB1146" s="1" t="str">
        <f t="shared" si="547"/>
        <v xml:space="preserve">  000</v>
      </c>
      <c r="AC1146" s="1" t="str">
        <f t="shared" si="554"/>
        <v xml:space="preserve">   000</v>
      </c>
      <c r="AD1146" s="1" t="str">
        <f t="shared" si="555"/>
        <v xml:space="preserve"> </v>
      </c>
      <c r="AE1146" s="1" t="str">
        <f t="shared" si="548"/>
        <v xml:space="preserve">  </v>
      </c>
      <c r="AF1146" s="1" t="str">
        <f t="shared" si="556"/>
        <v xml:space="preserve">   </v>
      </c>
      <c r="AG1146" s="1" t="str">
        <f t="shared" si="529"/>
        <v xml:space="preserve">  00</v>
      </c>
      <c r="AH1146" s="1" t="str">
        <f t="shared" si="530"/>
        <v xml:space="preserve">  0</v>
      </c>
      <c r="AI1146" s="1" t="str">
        <f t="shared" si="531"/>
        <v xml:space="preserve">  </v>
      </c>
      <c r="AJ1146" s="1" t="str">
        <f t="shared" si="532"/>
        <v xml:space="preserve">   0</v>
      </c>
      <c r="AK1146" s="1" t="str">
        <f t="shared" si="533"/>
        <v xml:space="preserve">   00</v>
      </c>
      <c r="AL1146" s="1" t="str">
        <f t="shared" si="534"/>
        <v xml:space="preserve">   </v>
      </c>
      <c r="AM1146" s="1" t="str">
        <f t="shared" si="535"/>
        <v xml:space="preserve">    00</v>
      </c>
      <c r="AN1146" s="1" t="str">
        <f t="shared" si="549"/>
        <v xml:space="preserve">    0</v>
      </c>
      <c r="AO1146" s="1" t="str">
        <f t="shared" si="536"/>
        <v xml:space="preserve">    </v>
      </c>
      <c r="AP1146" s="1" t="str">
        <f t="shared" si="537"/>
        <v>0</v>
      </c>
      <c r="AQ1146" s="1">
        <f t="shared" si="538"/>
        <v>0</v>
      </c>
    </row>
    <row r="1147" spans="2:43" x14ac:dyDescent="0.2">
      <c r="C1147" s="140"/>
      <c r="L1147" s="47"/>
      <c r="M1147" s="47"/>
      <c r="N1147" s="115"/>
      <c r="P1147" s="113" t="str">
        <f t="shared" si="539"/>
        <v/>
      </c>
      <c r="Q1147" s="17" t="str">
        <f t="shared" si="540"/>
        <v xml:space="preserve"> </v>
      </c>
      <c r="R1147" s="17" t="str">
        <f t="shared" si="541"/>
        <v>00</v>
      </c>
      <c r="S1147" s="17" t="str">
        <f t="shared" si="542"/>
        <v xml:space="preserve"> 00</v>
      </c>
      <c r="T1147" s="17" t="str">
        <f t="shared" si="550"/>
        <v xml:space="preserve">  00</v>
      </c>
      <c r="U1147" s="4">
        <f t="shared" si="543"/>
        <v>0</v>
      </c>
      <c r="V1147" s="17" t="str">
        <f t="shared" si="544"/>
        <v xml:space="preserve"> 0</v>
      </c>
      <c r="W1147" s="17" t="str">
        <f t="shared" si="551"/>
        <v xml:space="preserve">  0</v>
      </c>
      <c r="X1147" s="1" t="str">
        <f t="shared" si="545"/>
        <v>0 00000</v>
      </c>
      <c r="Y1147" s="1" t="str">
        <f t="shared" si="546"/>
        <v xml:space="preserve"> 0 00000</v>
      </c>
      <c r="Z1147" s="1" t="str">
        <f t="shared" si="552"/>
        <v xml:space="preserve">  0 00000</v>
      </c>
      <c r="AA1147" s="1" t="str">
        <f t="shared" si="553"/>
        <v xml:space="preserve"> 000</v>
      </c>
      <c r="AB1147" s="1" t="str">
        <f t="shared" si="547"/>
        <v xml:space="preserve">  000</v>
      </c>
      <c r="AC1147" s="1" t="str">
        <f t="shared" si="554"/>
        <v xml:space="preserve">   000</v>
      </c>
      <c r="AD1147" s="1" t="str">
        <f t="shared" si="555"/>
        <v xml:space="preserve"> </v>
      </c>
      <c r="AE1147" s="1" t="str">
        <f t="shared" si="548"/>
        <v xml:space="preserve">  </v>
      </c>
      <c r="AF1147" s="1" t="str">
        <f t="shared" si="556"/>
        <v xml:space="preserve">   </v>
      </c>
      <c r="AG1147" s="1" t="str">
        <f t="shared" si="529"/>
        <v xml:space="preserve">  00</v>
      </c>
      <c r="AH1147" s="1" t="str">
        <f t="shared" si="530"/>
        <v xml:space="preserve">  0</v>
      </c>
      <c r="AI1147" s="1" t="str">
        <f t="shared" si="531"/>
        <v xml:space="preserve">  </v>
      </c>
      <c r="AJ1147" s="1" t="str">
        <f t="shared" si="532"/>
        <v xml:space="preserve">   0</v>
      </c>
      <c r="AK1147" s="1" t="str">
        <f t="shared" si="533"/>
        <v xml:space="preserve">   00</v>
      </c>
      <c r="AL1147" s="1" t="str">
        <f t="shared" si="534"/>
        <v xml:space="preserve">   </v>
      </c>
      <c r="AM1147" s="1" t="str">
        <f t="shared" si="535"/>
        <v xml:space="preserve">    00</v>
      </c>
      <c r="AN1147" s="1" t="str">
        <f t="shared" si="549"/>
        <v xml:space="preserve">    0</v>
      </c>
      <c r="AO1147" s="1" t="str">
        <f t="shared" si="536"/>
        <v xml:space="preserve">    </v>
      </c>
      <c r="AP1147" s="1" t="str">
        <f t="shared" si="537"/>
        <v>0</v>
      </c>
      <c r="AQ1147" s="1">
        <f t="shared" si="538"/>
        <v>0</v>
      </c>
    </row>
    <row r="1148" spans="2:43" x14ac:dyDescent="0.2">
      <c r="C1148" s="140"/>
      <c r="L1148" s="47"/>
      <c r="M1148" s="47"/>
      <c r="N1148" s="115"/>
      <c r="P1148" s="113" t="str">
        <f t="shared" si="539"/>
        <v/>
      </c>
      <c r="Q1148" s="17" t="str">
        <f t="shared" si="540"/>
        <v xml:space="preserve"> </v>
      </c>
      <c r="R1148" s="17" t="str">
        <f t="shared" si="541"/>
        <v>00</v>
      </c>
      <c r="S1148" s="17" t="str">
        <f t="shared" si="542"/>
        <v xml:space="preserve"> 00</v>
      </c>
      <c r="T1148" s="17" t="str">
        <f t="shared" si="550"/>
        <v xml:space="preserve">  00</v>
      </c>
      <c r="U1148" s="4">
        <f t="shared" si="543"/>
        <v>0</v>
      </c>
      <c r="V1148" s="17" t="str">
        <f t="shared" si="544"/>
        <v xml:space="preserve"> 0</v>
      </c>
      <c r="W1148" s="17" t="str">
        <f t="shared" si="551"/>
        <v xml:space="preserve">  0</v>
      </c>
      <c r="X1148" s="1" t="str">
        <f t="shared" si="545"/>
        <v>0 00000</v>
      </c>
      <c r="Y1148" s="1" t="str">
        <f t="shared" si="546"/>
        <v xml:space="preserve"> 0 00000</v>
      </c>
      <c r="Z1148" s="1" t="str">
        <f t="shared" si="552"/>
        <v xml:space="preserve">  0 00000</v>
      </c>
      <c r="AA1148" s="1" t="str">
        <f t="shared" si="553"/>
        <v xml:space="preserve"> 000</v>
      </c>
      <c r="AB1148" s="1" t="str">
        <f t="shared" si="547"/>
        <v xml:space="preserve">  000</v>
      </c>
      <c r="AC1148" s="1" t="str">
        <f t="shared" si="554"/>
        <v xml:space="preserve">   000</v>
      </c>
      <c r="AD1148" s="1" t="str">
        <f t="shared" si="555"/>
        <v xml:space="preserve"> </v>
      </c>
      <c r="AE1148" s="1" t="str">
        <f t="shared" si="548"/>
        <v xml:space="preserve">  </v>
      </c>
      <c r="AF1148" s="1" t="str">
        <f t="shared" si="556"/>
        <v xml:space="preserve">   </v>
      </c>
      <c r="AG1148" s="1" t="str">
        <f t="shared" si="529"/>
        <v xml:space="preserve">  00</v>
      </c>
      <c r="AH1148" s="1" t="str">
        <f t="shared" si="530"/>
        <v xml:space="preserve">  0</v>
      </c>
      <c r="AI1148" s="1" t="str">
        <f t="shared" si="531"/>
        <v xml:space="preserve">  </v>
      </c>
      <c r="AJ1148" s="1" t="str">
        <f t="shared" si="532"/>
        <v xml:space="preserve">   0</v>
      </c>
      <c r="AK1148" s="1" t="str">
        <f t="shared" si="533"/>
        <v xml:space="preserve">   00</v>
      </c>
      <c r="AL1148" s="1" t="str">
        <f t="shared" si="534"/>
        <v xml:space="preserve">   </v>
      </c>
      <c r="AM1148" s="1" t="str">
        <f t="shared" si="535"/>
        <v xml:space="preserve">    00</v>
      </c>
      <c r="AN1148" s="1" t="str">
        <f t="shared" si="549"/>
        <v xml:space="preserve">    0</v>
      </c>
      <c r="AO1148" s="1" t="str">
        <f t="shared" si="536"/>
        <v xml:space="preserve">    </v>
      </c>
      <c r="AP1148" s="1" t="str">
        <f t="shared" si="537"/>
        <v>0</v>
      </c>
      <c r="AQ1148" s="1">
        <f t="shared" si="538"/>
        <v>0</v>
      </c>
    </row>
    <row r="1149" spans="2:43" x14ac:dyDescent="0.2">
      <c r="C1149" s="140"/>
      <c r="L1149" s="47"/>
      <c r="M1149" s="47"/>
      <c r="N1149" s="115"/>
      <c r="P1149" s="113" t="str">
        <f t="shared" si="539"/>
        <v/>
      </c>
      <c r="Q1149" s="17" t="str">
        <f t="shared" si="540"/>
        <v xml:space="preserve"> </v>
      </c>
      <c r="R1149" s="17" t="str">
        <f t="shared" si="541"/>
        <v>00</v>
      </c>
      <c r="S1149" s="17" t="str">
        <f t="shared" si="542"/>
        <v xml:space="preserve"> 00</v>
      </c>
      <c r="T1149" s="17" t="str">
        <f t="shared" si="550"/>
        <v xml:space="preserve">  00</v>
      </c>
      <c r="U1149" s="4">
        <f t="shared" si="543"/>
        <v>0</v>
      </c>
      <c r="V1149" s="17" t="str">
        <f t="shared" si="544"/>
        <v xml:space="preserve"> 0</v>
      </c>
      <c r="W1149" s="17" t="str">
        <f t="shared" si="551"/>
        <v xml:space="preserve">  0</v>
      </c>
      <c r="X1149" s="1" t="str">
        <f t="shared" si="545"/>
        <v>0 00000</v>
      </c>
      <c r="Y1149" s="1" t="str">
        <f t="shared" si="546"/>
        <v xml:space="preserve"> 0 00000</v>
      </c>
      <c r="Z1149" s="1" t="str">
        <f t="shared" si="552"/>
        <v xml:space="preserve">  0 00000</v>
      </c>
      <c r="AA1149" s="1" t="str">
        <f t="shared" si="553"/>
        <v xml:space="preserve"> 000</v>
      </c>
      <c r="AB1149" s="1" t="str">
        <f t="shared" si="547"/>
        <v xml:space="preserve">  000</v>
      </c>
      <c r="AC1149" s="1" t="str">
        <f t="shared" si="554"/>
        <v xml:space="preserve">   000</v>
      </c>
      <c r="AD1149" s="1" t="str">
        <f t="shared" si="555"/>
        <v xml:space="preserve"> </v>
      </c>
      <c r="AE1149" s="1" t="str">
        <f t="shared" si="548"/>
        <v xml:space="preserve">  </v>
      </c>
      <c r="AF1149" s="1" t="str">
        <f t="shared" si="556"/>
        <v xml:space="preserve">   </v>
      </c>
      <c r="AG1149" s="1" t="str">
        <f t="shared" si="529"/>
        <v xml:space="preserve">  00</v>
      </c>
      <c r="AH1149" s="1" t="str">
        <f t="shared" si="530"/>
        <v xml:space="preserve">  0</v>
      </c>
      <c r="AI1149" s="1" t="str">
        <f t="shared" si="531"/>
        <v xml:space="preserve">  </v>
      </c>
      <c r="AJ1149" s="1" t="str">
        <f t="shared" si="532"/>
        <v xml:space="preserve">   0</v>
      </c>
      <c r="AK1149" s="1" t="str">
        <f t="shared" si="533"/>
        <v xml:space="preserve">   00</v>
      </c>
      <c r="AL1149" s="1" t="str">
        <f t="shared" si="534"/>
        <v xml:space="preserve">   </v>
      </c>
      <c r="AM1149" s="1" t="str">
        <f t="shared" si="535"/>
        <v xml:space="preserve">    00</v>
      </c>
      <c r="AN1149" s="1" t="str">
        <f t="shared" si="549"/>
        <v xml:space="preserve">    0</v>
      </c>
      <c r="AO1149" s="1" t="str">
        <f t="shared" si="536"/>
        <v xml:space="preserve">    </v>
      </c>
      <c r="AP1149" s="1" t="str">
        <f t="shared" si="537"/>
        <v>0</v>
      </c>
      <c r="AQ1149" s="1">
        <f t="shared" si="538"/>
        <v>0</v>
      </c>
    </row>
    <row r="1150" spans="2:43" x14ac:dyDescent="0.2">
      <c r="C1150" s="140"/>
      <c r="L1150" s="47"/>
      <c r="M1150" s="47"/>
      <c r="N1150" s="115"/>
      <c r="P1150" s="113" t="str">
        <f t="shared" si="539"/>
        <v/>
      </c>
      <c r="Q1150" s="17" t="str">
        <f t="shared" si="540"/>
        <v xml:space="preserve"> </v>
      </c>
      <c r="R1150" s="17" t="str">
        <f t="shared" si="541"/>
        <v>00</v>
      </c>
      <c r="S1150" s="17" t="str">
        <f t="shared" si="542"/>
        <v xml:space="preserve"> 00</v>
      </c>
      <c r="T1150" s="17" t="str">
        <f t="shared" si="550"/>
        <v xml:space="preserve">  00</v>
      </c>
      <c r="U1150" s="4">
        <f t="shared" si="543"/>
        <v>0</v>
      </c>
      <c r="V1150" s="17" t="str">
        <f t="shared" si="544"/>
        <v xml:space="preserve"> 0</v>
      </c>
      <c r="W1150" s="17" t="str">
        <f t="shared" si="551"/>
        <v xml:space="preserve">  0</v>
      </c>
      <c r="X1150" s="1" t="str">
        <f t="shared" si="545"/>
        <v>0 00000</v>
      </c>
      <c r="Y1150" s="1" t="str">
        <f t="shared" si="546"/>
        <v xml:space="preserve"> 0 00000</v>
      </c>
      <c r="Z1150" s="1" t="str">
        <f t="shared" si="552"/>
        <v xml:space="preserve">  0 00000</v>
      </c>
      <c r="AA1150" s="1" t="str">
        <f t="shared" si="553"/>
        <v xml:space="preserve"> 000</v>
      </c>
      <c r="AB1150" s="1" t="str">
        <f t="shared" si="547"/>
        <v xml:space="preserve">  000</v>
      </c>
      <c r="AC1150" s="1" t="str">
        <f t="shared" si="554"/>
        <v xml:space="preserve">   000</v>
      </c>
      <c r="AD1150" s="1" t="str">
        <f t="shared" si="555"/>
        <v xml:space="preserve"> </v>
      </c>
      <c r="AE1150" s="1" t="str">
        <f t="shared" si="548"/>
        <v xml:space="preserve">  </v>
      </c>
      <c r="AF1150" s="1" t="str">
        <f t="shared" si="556"/>
        <v xml:space="preserve">   </v>
      </c>
      <c r="AG1150" s="1" t="str">
        <f t="shared" si="529"/>
        <v xml:space="preserve">  00</v>
      </c>
      <c r="AH1150" s="1" t="str">
        <f t="shared" si="530"/>
        <v xml:space="preserve">  0</v>
      </c>
      <c r="AI1150" s="1" t="str">
        <f t="shared" si="531"/>
        <v xml:space="preserve">  </v>
      </c>
      <c r="AJ1150" s="1" t="str">
        <f t="shared" si="532"/>
        <v xml:space="preserve">   0</v>
      </c>
      <c r="AK1150" s="1" t="str">
        <f t="shared" si="533"/>
        <v xml:space="preserve">   00</v>
      </c>
      <c r="AL1150" s="1" t="str">
        <f t="shared" si="534"/>
        <v xml:space="preserve">   </v>
      </c>
      <c r="AM1150" s="1" t="str">
        <f t="shared" si="535"/>
        <v xml:space="preserve">    00</v>
      </c>
      <c r="AN1150" s="1" t="str">
        <f t="shared" si="549"/>
        <v xml:space="preserve">    0</v>
      </c>
      <c r="AO1150" s="1" t="str">
        <f t="shared" si="536"/>
        <v xml:space="preserve">    </v>
      </c>
      <c r="AP1150" s="1" t="str">
        <f t="shared" si="537"/>
        <v>0</v>
      </c>
      <c r="AQ1150" s="1">
        <f t="shared" si="538"/>
        <v>0</v>
      </c>
    </row>
    <row r="1151" spans="2:43" x14ac:dyDescent="0.2">
      <c r="C1151" s="140"/>
      <c r="L1151" s="47"/>
      <c r="M1151" s="47"/>
      <c r="N1151" s="115"/>
      <c r="P1151" s="113" t="str">
        <f t="shared" si="539"/>
        <v/>
      </c>
      <c r="Q1151" s="17" t="str">
        <f t="shared" si="540"/>
        <v xml:space="preserve"> </v>
      </c>
      <c r="R1151" s="17" t="str">
        <f t="shared" si="541"/>
        <v>00</v>
      </c>
      <c r="S1151" s="17" t="str">
        <f t="shared" si="542"/>
        <v xml:space="preserve"> 00</v>
      </c>
      <c r="T1151" s="17" t="str">
        <f t="shared" si="550"/>
        <v xml:space="preserve">  00</v>
      </c>
      <c r="U1151" s="4">
        <f t="shared" si="543"/>
        <v>0</v>
      </c>
      <c r="V1151" s="17" t="str">
        <f t="shared" si="544"/>
        <v xml:space="preserve"> 0</v>
      </c>
      <c r="W1151" s="17" t="str">
        <f t="shared" si="551"/>
        <v xml:space="preserve">  0</v>
      </c>
      <c r="X1151" s="1" t="str">
        <f t="shared" si="545"/>
        <v>0 00000</v>
      </c>
      <c r="Y1151" s="1" t="str">
        <f t="shared" si="546"/>
        <v xml:space="preserve"> 0 00000</v>
      </c>
      <c r="Z1151" s="1" t="str">
        <f t="shared" si="552"/>
        <v xml:space="preserve">  0 00000</v>
      </c>
      <c r="AA1151" s="1" t="str">
        <f t="shared" si="553"/>
        <v xml:space="preserve"> 000</v>
      </c>
      <c r="AB1151" s="1" t="str">
        <f t="shared" si="547"/>
        <v xml:space="preserve">  000</v>
      </c>
      <c r="AC1151" s="1" t="str">
        <f t="shared" si="554"/>
        <v xml:space="preserve">   000</v>
      </c>
      <c r="AD1151" s="1" t="str">
        <f t="shared" si="555"/>
        <v xml:space="preserve"> </v>
      </c>
      <c r="AE1151" s="1" t="str">
        <f t="shared" si="548"/>
        <v xml:space="preserve">  </v>
      </c>
      <c r="AF1151" s="1" t="str">
        <f t="shared" si="556"/>
        <v xml:space="preserve">   </v>
      </c>
      <c r="AG1151" s="1" t="str">
        <f t="shared" si="529"/>
        <v xml:space="preserve">  00</v>
      </c>
      <c r="AH1151" s="1" t="str">
        <f t="shared" si="530"/>
        <v xml:space="preserve">  0</v>
      </c>
      <c r="AI1151" s="1" t="str">
        <f t="shared" si="531"/>
        <v xml:space="preserve">  </v>
      </c>
      <c r="AJ1151" s="1" t="str">
        <f t="shared" si="532"/>
        <v xml:space="preserve">   0</v>
      </c>
      <c r="AK1151" s="1" t="str">
        <f t="shared" si="533"/>
        <v xml:space="preserve">   00</v>
      </c>
      <c r="AL1151" s="1" t="str">
        <f t="shared" si="534"/>
        <v xml:space="preserve">   </v>
      </c>
      <c r="AM1151" s="1" t="str">
        <f t="shared" si="535"/>
        <v xml:space="preserve">    00</v>
      </c>
      <c r="AN1151" s="1" t="str">
        <f t="shared" si="549"/>
        <v xml:space="preserve">    0</v>
      </c>
      <c r="AO1151" s="1" t="str">
        <f t="shared" si="536"/>
        <v xml:space="preserve">    </v>
      </c>
      <c r="AP1151" s="1" t="str">
        <f t="shared" si="537"/>
        <v>0</v>
      </c>
      <c r="AQ1151" s="1">
        <f t="shared" si="538"/>
        <v>0</v>
      </c>
    </row>
    <row r="1152" spans="2:43" x14ac:dyDescent="0.2">
      <c r="C1152" s="140"/>
      <c r="L1152" s="47"/>
      <c r="M1152" s="47"/>
      <c r="N1152" s="115"/>
      <c r="P1152" s="113" t="str">
        <f t="shared" si="539"/>
        <v/>
      </c>
      <c r="Q1152" s="17" t="str">
        <f t="shared" si="540"/>
        <v xml:space="preserve"> </v>
      </c>
      <c r="R1152" s="17" t="str">
        <f t="shared" si="541"/>
        <v>00</v>
      </c>
      <c r="S1152" s="17" t="str">
        <f t="shared" si="542"/>
        <v xml:space="preserve"> 00</v>
      </c>
      <c r="T1152" s="17" t="str">
        <f t="shared" si="550"/>
        <v xml:space="preserve">  00</v>
      </c>
      <c r="U1152" s="4">
        <f t="shared" si="543"/>
        <v>0</v>
      </c>
      <c r="V1152" s="17" t="str">
        <f t="shared" si="544"/>
        <v xml:space="preserve"> 0</v>
      </c>
      <c r="W1152" s="17" t="str">
        <f t="shared" si="551"/>
        <v xml:space="preserve">  0</v>
      </c>
      <c r="X1152" s="1" t="str">
        <f t="shared" si="545"/>
        <v>0 00000</v>
      </c>
      <c r="Y1152" s="1" t="str">
        <f t="shared" si="546"/>
        <v xml:space="preserve"> 0 00000</v>
      </c>
      <c r="Z1152" s="1" t="str">
        <f t="shared" si="552"/>
        <v xml:space="preserve">  0 00000</v>
      </c>
      <c r="AA1152" s="1" t="str">
        <f t="shared" si="553"/>
        <v xml:space="preserve"> 000</v>
      </c>
      <c r="AB1152" s="1" t="str">
        <f t="shared" si="547"/>
        <v xml:space="preserve">  000</v>
      </c>
      <c r="AC1152" s="1" t="str">
        <f t="shared" si="554"/>
        <v xml:space="preserve">   000</v>
      </c>
      <c r="AD1152" s="1" t="str">
        <f t="shared" si="555"/>
        <v xml:space="preserve"> </v>
      </c>
      <c r="AE1152" s="1" t="str">
        <f t="shared" si="548"/>
        <v xml:space="preserve">  </v>
      </c>
      <c r="AF1152" s="1" t="str">
        <f t="shared" si="556"/>
        <v xml:space="preserve">   </v>
      </c>
      <c r="AG1152" s="1" t="str">
        <f t="shared" si="529"/>
        <v xml:space="preserve">  00</v>
      </c>
      <c r="AH1152" s="1" t="str">
        <f t="shared" si="530"/>
        <v xml:space="preserve">  0</v>
      </c>
      <c r="AI1152" s="1" t="str">
        <f t="shared" si="531"/>
        <v xml:space="preserve">  </v>
      </c>
      <c r="AJ1152" s="1" t="str">
        <f t="shared" si="532"/>
        <v xml:space="preserve">   0</v>
      </c>
      <c r="AK1152" s="1" t="str">
        <f t="shared" si="533"/>
        <v xml:space="preserve">   00</v>
      </c>
      <c r="AL1152" s="1" t="str">
        <f t="shared" si="534"/>
        <v xml:space="preserve">   </v>
      </c>
      <c r="AM1152" s="1" t="str">
        <f t="shared" si="535"/>
        <v xml:space="preserve">    00</v>
      </c>
      <c r="AN1152" s="1" t="str">
        <f t="shared" si="549"/>
        <v xml:space="preserve">    0</v>
      </c>
      <c r="AO1152" s="1" t="str">
        <f t="shared" si="536"/>
        <v xml:space="preserve">    </v>
      </c>
      <c r="AP1152" s="1" t="str">
        <f t="shared" si="537"/>
        <v>0</v>
      </c>
      <c r="AQ1152" s="1">
        <f t="shared" si="538"/>
        <v>0</v>
      </c>
    </row>
    <row r="1153" spans="3:43" x14ac:dyDescent="0.2">
      <c r="C1153" s="140"/>
      <c r="L1153" s="47"/>
      <c r="M1153" s="47"/>
      <c r="N1153" s="115"/>
      <c r="P1153" s="113" t="str">
        <f t="shared" si="539"/>
        <v/>
      </c>
      <c r="Q1153" s="17" t="str">
        <f t="shared" si="540"/>
        <v xml:space="preserve"> </v>
      </c>
      <c r="R1153" s="17" t="str">
        <f t="shared" si="541"/>
        <v>00</v>
      </c>
      <c r="S1153" s="17" t="str">
        <f t="shared" si="542"/>
        <v xml:space="preserve"> 00</v>
      </c>
      <c r="T1153" s="17" t="str">
        <f t="shared" si="550"/>
        <v xml:space="preserve">  00</v>
      </c>
      <c r="U1153" s="4">
        <f t="shared" si="543"/>
        <v>0</v>
      </c>
      <c r="V1153" s="17" t="str">
        <f t="shared" si="544"/>
        <v xml:space="preserve"> 0</v>
      </c>
      <c r="W1153" s="17" t="str">
        <f t="shared" si="551"/>
        <v xml:space="preserve">  0</v>
      </c>
      <c r="X1153" s="1" t="str">
        <f t="shared" si="545"/>
        <v>0 00000</v>
      </c>
      <c r="Y1153" s="1" t="str">
        <f t="shared" si="546"/>
        <v xml:space="preserve"> 0 00000</v>
      </c>
      <c r="Z1153" s="1" t="str">
        <f t="shared" si="552"/>
        <v xml:space="preserve">  0 00000</v>
      </c>
      <c r="AA1153" s="1" t="str">
        <f t="shared" si="553"/>
        <v xml:space="preserve"> 000</v>
      </c>
      <c r="AB1153" s="1" t="str">
        <f t="shared" si="547"/>
        <v xml:space="preserve">  000</v>
      </c>
      <c r="AC1153" s="1" t="str">
        <f t="shared" si="554"/>
        <v xml:space="preserve">   000</v>
      </c>
      <c r="AD1153" s="1" t="str">
        <f t="shared" si="555"/>
        <v xml:space="preserve"> </v>
      </c>
      <c r="AE1153" s="1" t="str">
        <f t="shared" si="548"/>
        <v xml:space="preserve">  </v>
      </c>
      <c r="AF1153" s="1" t="str">
        <f t="shared" si="556"/>
        <v xml:space="preserve">   </v>
      </c>
      <c r="AG1153" s="1" t="str">
        <f t="shared" si="529"/>
        <v xml:space="preserve">  00</v>
      </c>
      <c r="AH1153" s="1" t="str">
        <f t="shared" si="530"/>
        <v xml:space="preserve">  0</v>
      </c>
      <c r="AI1153" s="1" t="str">
        <f t="shared" si="531"/>
        <v xml:space="preserve">  </v>
      </c>
      <c r="AJ1153" s="1" t="str">
        <f t="shared" si="532"/>
        <v xml:space="preserve">   0</v>
      </c>
      <c r="AK1153" s="1" t="str">
        <f t="shared" si="533"/>
        <v xml:space="preserve">   00</v>
      </c>
      <c r="AL1153" s="1" t="str">
        <f t="shared" si="534"/>
        <v xml:space="preserve">   </v>
      </c>
      <c r="AM1153" s="1" t="str">
        <f t="shared" si="535"/>
        <v xml:space="preserve">    00</v>
      </c>
      <c r="AN1153" s="1" t="str">
        <f t="shared" si="549"/>
        <v xml:space="preserve">    0</v>
      </c>
      <c r="AO1153" s="1" t="str">
        <f t="shared" si="536"/>
        <v xml:space="preserve">    </v>
      </c>
      <c r="AP1153" s="1" t="str">
        <f t="shared" si="537"/>
        <v>0</v>
      </c>
      <c r="AQ1153" s="1">
        <f t="shared" si="538"/>
        <v>0</v>
      </c>
    </row>
    <row r="1154" spans="3:43" x14ac:dyDescent="0.2">
      <c r="C1154" s="140"/>
      <c r="L1154" s="47"/>
      <c r="M1154" s="47"/>
      <c r="N1154" s="115"/>
      <c r="P1154" s="113" t="str">
        <f t="shared" si="539"/>
        <v/>
      </c>
      <c r="Q1154" s="17" t="str">
        <f t="shared" si="540"/>
        <v xml:space="preserve"> </v>
      </c>
      <c r="R1154" s="17" t="str">
        <f t="shared" si="541"/>
        <v>00</v>
      </c>
      <c r="S1154" s="17" t="str">
        <f t="shared" si="542"/>
        <v xml:space="preserve"> 00</v>
      </c>
      <c r="T1154" s="17" t="str">
        <f t="shared" si="550"/>
        <v xml:space="preserve">  00</v>
      </c>
      <c r="U1154" s="4">
        <f t="shared" si="543"/>
        <v>0</v>
      </c>
      <c r="V1154" s="17" t="str">
        <f t="shared" si="544"/>
        <v xml:space="preserve"> 0</v>
      </c>
      <c r="W1154" s="17" t="str">
        <f t="shared" si="551"/>
        <v xml:space="preserve">  0</v>
      </c>
      <c r="X1154" s="1" t="str">
        <f t="shared" si="545"/>
        <v>0 00000</v>
      </c>
      <c r="Y1154" s="1" t="str">
        <f t="shared" si="546"/>
        <v xml:space="preserve"> 0 00000</v>
      </c>
      <c r="Z1154" s="1" t="str">
        <f t="shared" si="552"/>
        <v xml:space="preserve">  0 00000</v>
      </c>
      <c r="AA1154" s="1" t="str">
        <f t="shared" si="553"/>
        <v xml:space="preserve"> 000</v>
      </c>
      <c r="AB1154" s="1" t="str">
        <f t="shared" si="547"/>
        <v xml:space="preserve">  000</v>
      </c>
      <c r="AC1154" s="1" t="str">
        <f t="shared" si="554"/>
        <v xml:space="preserve">   000</v>
      </c>
      <c r="AD1154" s="1" t="str">
        <f t="shared" si="555"/>
        <v xml:space="preserve"> </v>
      </c>
      <c r="AE1154" s="1" t="str">
        <f t="shared" si="548"/>
        <v xml:space="preserve">  </v>
      </c>
      <c r="AF1154" s="1" t="str">
        <f t="shared" si="556"/>
        <v xml:space="preserve">   </v>
      </c>
      <c r="AG1154" s="1" t="str">
        <f t="shared" ref="AG1154:AG1217" si="557">E1154&amp;" "&amp;F1154&amp;G1154&amp;" "&amp;LEFT(H1154,1)&amp;"00"</f>
        <v xml:space="preserve">  00</v>
      </c>
      <c r="AH1154" s="1" t="str">
        <f t="shared" ref="AH1154:AH1217" si="558">E1154&amp;" "&amp;F1154&amp;G1154&amp;" "&amp;LEFT(H1154,2)&amp;"0"</f>
        <v xml:space="preserve">  0</v>
      </c>
      <c r="AI1154" s="1" t="str">
        <f t="shared" ref="AI1154:AI1217" si="559">E1154&amp;" "&amp;F1154&amp;G1154&amp;" "&amp;H1154</f>
        <v xml:space="preserve">  </v>
      </c>
      <c r="AJ1154" s="1" t="str">
        <f t="shared" ref="AJ1154:AJ1217" si="560">D1154&amp;" "&amp;AH1154</f>
        <v xml:space="preserve">   0</v>
      </c>
      <c r="AK1154" s="1" t="str">
        <f t="shared" ref="AK1154:AK1217" si="561">D1154&amp;" "&amp;AG1154</f>
        <v xml:space="preserve">   00</v>
      </c>
      <c r="AL1154" s="1" t="str">
        <f t="shared" ref="AL1154:AL1217" si="562">D1154&amp;" "&amp;AI1154</f>
        <v xml:space="preserve">   </v>
      </c>
      <c r="AM1154" s="1" t="str">
        <f t="shared" ref="AM1154:AM1217" si="563">Q1154&amp;" "&amp;AG1154</f>
        <v xml:space="preserve">    00</v>
      </c>
      <c r="AN1154" s="1" t="str">
        <f t="shared" si="549"/>
        <v xml:space="preserve">    0</v>
      </c>
      <c r="AO1154" s="1" t="str">
        <f t="shared" ref="AO1154:AO1217" si="564">Q1154&amp;" "&amp;AI1154</f>
        <v xml:space="preserve">    </v>
      </c>
      <c r="AP1154" s="1" t="str">
        <f t="shared" ref="AP1154:AP1217" si="565">LEFT(I1154,2)&amp;"0"</f>
        <v>0</v>
      </c>
      <c r="AQ1154" s="1">
        <f t="shared" ref="AQ1154:AQ1217" si="566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7">B1155&amp;C1155</f>
        <v/>
      </c>
      <c r="Q1155" s="17" t="str">
        <f t="shared" ref="Q1155:Q1218" si="568">P1155&amp;" "&amp;D1155</f>
        <v xml:space="preserve"> </v>
      </c>
      <c r="R1155" s="17" t="str">
        <f t="shared" ref="R1155:R1218" si="569">LEFT(E1155,2)&amp;"00"</f>
        <v>00</v>
      </c>
      <c r="S1155" s="17" t="str">
        <f t="shared" ref="S1155:S1218" si="570">D1155&amp;" "&amp;R1155</f>
        <v xml:space="preserve"> 00</v>
      </c>
      <c r="T1155" s="17" t="str">
        <f t="shared" si="550"/>
        <v xml:space="preserve">  00</v>
      </c>
      <c r="U1155" s="4">
        <f t="shared" ref="U1155:U1218" si="571">E1155</f>
        <v>0</v>
      </c>
      <c r="V1155" s="17" t="str">
        <f t="shared" ref="V1155:V1218" si="572">D1155&amp;" "&amp;U1155</f>
        <v xml:space="preserve"> 0</v>
      </c>
      <c r="W1155" s="17" t="str">
        <f t="shared" si="551"/>
        <v xml:space="preserve">  0</v>
      </c>
      <c r="X1155" s="1" t="str">
        <f t="shared" ref="X1155:X1218" si="573">U1155&amp;" "&amp;F1155&amp;"00000"</f>
        <v>0 00000</v>
      </c>
      <c r="Y1155" s="1" t="str">
        <f t="shared" ref="Y1155:Y1218" si="574">D1155&amp;" "&amp;X1155</f>
        <v xml:space="preserve"> 0 00000</v>
      </c>
      <c r="Z1155" s="1" t="str">
        <f t="shared" si="552"/>
        <v xml:space="preserve">  0 00000</v>
      </c>
      <c r="AA1155" s="1" t="str">
        <f t="shared" si="553"/>
        <v xml:space="preserve"> 000</v>
      </c>
      <c r="AB1155" s="1" t="str">
        <f t="shared" ref="AB1155:AB1218" si="575">D1155&amp;" "&amp;AA1155</f>
        <v xml:space="preserve">  000</v>
      </c>
      <c r="AC1155" s="1" t="str">
        <f t="shared" si="554"/>
        <v xml:space="preserve">   000</v>
      </c>
      <c r="AD1155" s="1" t="str">
        <f t="shared" si="555"/>
        <v xml:space="preserve"> </v>
      </c>
      <c r="AE1155" s="1" t="str">
        <f t="shared" ref="AE1155:AE1218" si="576">D1155&amp;" "&amp;AD1155</f>
        <v xml:space="preserve">  </v>
      </c>
      <c r="AF1155" s="1" t="str">
        <f t="shared" si="556"/>
        <v xml:space="preserve">   </v>
      </c>
      <c r="AG1155" s="1" t="str">
        <f t="shared" si="557"/>
        <v xml:space="preserve">  00</v>
      </c>
      <c r="AH1155" s="1" t="str">
        <f t="shared" si="558"/>
        <v xml:space="preserve">  0</v>
      </c>
      <c r="AI1155" s="1" t="str">
        <f t="shared" si="559"/>
        <v xml:space="preserve">  </v>
      </c>
      <c r="AJ1155" s="1" t="str">
        <f t="shared" si="560"/>
        <v xml:space="preserve">   0</v>
      </c>
      <c r="AK1155" s="1" t="str">
        <f t="shared" si="561"/>
        <v xml:space="preserve">   00</v>
      </c>
      <c r="AL1155" s="1" t="str">
        <f t="shared" si="562"/>
        <v xml:space="preserve">   </v>
      </c>
      <c r="AM1155" s="1" t="str">
        <f t="shared" si="563"/>
        <v xml:space="preserve">    00</v>
      </c>
      <c r="AN1155" s="1" t="str">
        <f t="shared" ref="AN1155:AN1218" si="577">Q1155&amp;" "&amp;AH1155</f>
        <v xml:space="preserve">    0</v>
      </c>
      <c r="AO1155" s="1" t="str">
        <f t="shared" si="564"/>
        <v xml:space="preserve">    </v>
      </c>
      <c r="AP1155" s="1" t="str">
        <f t="shared" si="565"/>
        <v>0</v>
      </c>
      <c r="AQ1155" s="1">
        <f t="shared" si="566"/>
        <v>0</v>
      </c>
    </row>
    <row r="1156" spans="3:43" x14ac:dyDescent="0.2">
      <c r="C1156" s="140"/>
      <c r="L1156" s="47"/>
      <c r="M1156" s="47"/>
      <c r="N1156" s="115"/>
      <c r="P1156" s="113" t="str">
        <f t="shared" si="567"/>
        <v/>
      </c>
      <c r="Q1156" s="17" t="str">
        <f t="shared" si="568"/>
        <v xml:space="preserve"> </v>
      </c>
      <c r="R1156" s="17" t="str">
        <f t="shared" si="569"/>
        <v>00</v>
      </c>
      <c r="S1156" s="17" t="str">
        <f t="shared" si="570"/>
        <v xml:space="preserve"> 00</v>
      </c>
      <c r="T1156" s="17" t="str">
        <f t="shared" si="550"/>
        <v xml:space="preserve">  00</v>
      </c>
      <c r="U1156" s="4">
        <f t="shared" si="571"/>
        <v>0</v>
      </c>
      <c r="V1156" s="17" t="str">
        <f t="shared" si="572"/>
        <v xml:space="preserve"> 0</v>
      </c>
      <c r="W1156" s="17" t="str">
        <f t="shared" si="551"/>
        <v xml:space="preserve">  0</v>
      </c>
      <c r="X1156" s="1" t="str">
        <f t="shared" si="573"/>
        <v>0 00000</v>
      </c>
      <c r="Y1156" s="1" t="str">
        <f t="shared" si="574"/>
        <v xml:space="preserve"> 0 00000</v>
      </c>
      <c r="Z1156" s="1" t="str">
        <f t="shared" si="552"/>
        <v xml:space="preserve">  0 00000</v>
      </c>
      <c r="AA1156" s="1" t="str">
        <f t="shared" si="553"/>
        <v xml:space="preserve"> 000</v>
      </c>
      <c r="AB1156" s="1" t="str">
        <f t="shared" si="575"/>
        <v xml:space="preserve">  000</v>
      </c>
      <c r="AC1156" s="1" t="str">
        <f t="shared" si="554"/>
        <v xml:space="preserve">   000</v>
      </c>
      <c r="AD1156" s="1" t="str">
        <f t="shared" si="555"/>
        <v xml:space="preserve"> </v>
      </c>
      <c r="AE1156" s="1" t="str">
        <f t="shared" si="576"/>
        <v xml:space="preserve">  </v>
      </c>
      <c r="AF1156" s="1" t="str">
        <f t="shared" si="556"/>
        <v xml:space="preserve">   </v>
      </c>
      <c r="AG1156" s="1" t="str">
        <f t="shared" si="557"/>
        <v xml:space="preserve">  00</v>
      </c>
      <c r="AH1156" s="1" t="str">
        <f t="shared" si="558"/>
        <v xml:space="preserve">  0</v>
      </c>
      <c r="AI1156" s="1" t="str">
        <f t="shared" si="559"/>
        <v xml:space="preserve">  </v>
      </c>
      <c r="AJ1156" s="1" t="str">
        <f t="shared" si="560"/>
        <v xml:space="preserve">   0</v>
      </c>
      <c r="AK1156" s="1" t="str">
        <f t="shared" si="561"/>
        <v xml:space="preserve">   00</v>
      </c>
      <c r="AL1156" s="1" t="str">
        <f t="shared" si="562"/>
        <v xml:space="preserve">   </v>
      </c>
      <c r="AM1156" s="1" t="str">
        <f t="shared" si="563"/>
        <v xml:space="preserve">    00</v>
      </c>
      <c r="AN1156" s="1" t="str">
        <f t="shared" si="577"/>
        <v xml:space="preserve">    0</v>
      </c>
      <c r="AO1156" s="1" t="str">
        <f t="shared" si="564"/>
        <v xml:space="preserve">    </v>
      </c>
      <c r="AP1156" s="1" t="str">
        <f t="shared" si="565"/>
        <v>0</v>
      </c>
      <c r="AQ1156" s="1">
        <f t="shared" si="566"/>
        <v>0</v>
      </c>
    </row>
    <row r="1157" spans="3:43" x14ac:dyDescent="0.2">
      <c r="C1157" s="140"/>
      <c r="L1157" s="47"/>
      <c r="M1157" s="47"/>
      <c r="N1157" s="115"/>
      <c r="P1157" s="113" t="str">
        <f t="shared" si="567"/>
        <v/>
      </c>
      <c r="Q1157" s="17" t="str">
        <f t="shared" si="568"/>
        <v xml:space="preserve"> </v>
      </c>
      <c r="R1157" s="17" t="str">
        <f t="shared" si="569"/>
        <v>00</v>
      </c>
      <c r="S1157" s="17" t="str">
        <f t="shared" si="570"/>
        <v xml:space="preserve"> 00</v>
      </c>
      <c r="T1157" s="17" t="str">
        <f t="shared" si="550"/>
        <v xml:space="preserve">  00</v>
      </c>
      <c r="U1157" s="4">
        <f t="shared" si="571"/>
        <v>0</v>
      </c>
      <c r="V1157" s="17" t="str">
        <f t="shared" si="572"/>
        <v xml:space="preserve"> 0</v>
      </c>
      <c r="W1157" s="17" t="str">
        <f t="shared" si="551"/>
        <v xml:space="preserve">  0</v>
      </c>
      <c r="X1157" s="1" t="str">
        <f t="shared" si="573"/>
        <v>0 00000</v>
      </c>
      <c r="Y1157" s="1" t="str">
        <f t="shared" si="574"/>
        <v xml:space="preserve"> 0 00000</v>
      </c>
      <c r="Z1157" s="1" t="str">
        <f t="shared" si="552"/>
        <v xml:space="preserve">  0 00000</v>
      </c>
      <c r="AA1157" s="1" t="str">
        <f t="shared" si="553"/>
        <v xml:space="preserve"> 000</v>
      </c>
      <c r="AB1157" s="1" t="str">
        <f t="shared" si="575"/>
        <v xml:space="preserve">  000</v>
      </c>
      <c r="AC1157" s="1" t="str">
        <f t="shared" si="554"/>
        <v xml:space="preserve">   000</v>
      </c>
      <c r="AD1157" s="1" t="str">
        <f t="shared" si="555"/>
        <v xml:space="preserve"> </v>
      </c>
      <c r="AE1157" s="1" t="str">
        <f t="shared" si="576"/>
        <v xml:space="preserve">  </v>
      </c>
      <c r="AF1157" s="1" t="str">
        <f t="shared" si="556"/>
        <v xml:space="preserve">   </v>
      </c>
      <c r="AG1157" s="1" t="str">
        <f t="shared" si="557"/>
        <v xml:space="preserve">  00</v>
      </c>
      <c r="AH1157" s="1" t="str">
        <f t="shared" si="558"/>
        <v xml:space="preserve">  0</v>
      </c>
      <c r="AI1157" s="1" t="str">
        <f t="shared" si="559"/>
        <v xml:space="preserve">  </v>
      </c>
      <c r="AJ1157" s="1" t="str">
        <f t="shared" si="560"/>
        <v xml:space="preserve">   0</v>
      </c>
      <c r="AK1157" s="1" t="str">
        <f t="shared" si="561"/>
        <v xml:space="preserve">   00</v>
      </c>
      <c r="AL1157" s="1" t="str">
        <f t="shared" si="562"/>
        <v xml:space="preserve">   </v>
      </c>
      <c r="AM1157" s="1" t="str">
        <f t="shared" si="563"/>
        <v xml:space="preserve">    00</v>
      </c>
      <c r="AN1157" s="1" t="str">
        <f t="shared" si="577"/>
        <v xml:space="preserve">    0</v>
      </c>
      <c r="AO1157" s="1" t="str">
        <f t="shared" si="564"/>
        <v xml:space="preserve">    </v>
      </c>
      <c r="AP1157" s="1" t="str">
        <f t="shared" si="565"/>
        <v>0</v>
      </c>
      <c r="AQ1157" s="1">
        <f t="shared" si="566"/>
        <v>0</v>
      </c>
    </row>
    <row r="1158" spans="3:43" x14ac:dyDescent="0.2">
      <c r="C1158" s="140"/>
      <c r="L1158" s="47"/>
      <c r="M1158" s="47"/>
      <c r="N1158" s="115"/>
      <c r="P1158" s="113" t="str">
        <f t="shared" si="567"/>
        <v/>
      </c>
      <c r="Q1158" s="17" t="str">
        <f t="shared" si="568"/>
        <v xml:space="preserve"> </v>
      </c>
      <c r="R1158" s="17" t="str">
        <f t="shared" si="569"/>
        <v>00</v>
      </c>
      <c r="S1158" s="17" t="str">
        <f t="shared" si="570"/>
        <v xml:space="preserve"> 00</v>
      </c>
      <c r="T1158" s="17" t="str">
        <f t="shared" si="550"/>
        <v xml:space="preserve">  00</v>
      </c>
      <c r="U1158" s="4">
        <f t="shared" si="571"/>
        <v>0</v>
      </c>
      <c r="V1158" s="17" t="str">
        <f t="shared" si="572"/>
        <v xml:space="preserve"> 0</v>
      </c>
      <c r="W1158" s="17" t="str">
        <f t="shared" si="551"/>
        <v xml:space="preserve">  0</v>
      </c>
      <c r="X1158" s="1" t="str">
        <f t="shared" si="573"/>
        <v>0 00000</v>
      </c>
      <c r="Y1158" s="1" t="str">
        <f t="shared" si="574"/>
        <v xml:space="preserve"> 0 00000</v>
      </c>
      <c r="Z1158" s="1" t="str">
        <f t="shared" si="552"/>
        <v xml:space="preserve">  0 00000</v>
      </c>
      <c r="AA1158" s="1" t="str">
        <f t="shared" si="553"/>
        <v xml:space="preserve"> 000</v>
      </c>
      <c r="AB1158" s="1" t="str">
        <f t="shared" si="575"/>
        <v xml:space="preserve">  000</v>
      </c>
      <c r="AC1158" s="1" t="str">
        <f t="shared" si="554"/>
        <v xml:space="preserve">   000</v>
      </c>
      <c r="AD1158" s="1" t="str">
        <f t="shared" si="555"/>
        <v xml:space="preserve"> </v>
      </c>
      <c r="AE1158" s="1" t="str">
        <f t="shared" si="576"/>
        <v xml:space="preserve">  </v>
      </c>
      <c r="AF1158" s="1" t="str">
        <f t="shared" si="556"/>
        <v xml:space="preserve">   </v>
      </c>
      <c r="AG1158" s="1" t="str">
        <f t="shared" si="557"/>
        <v xml:space="preserve">  00</v>
      </c>
      <c r="AH1158" s="1" t="str">
        <f t="shared" si="558"/>
        <v xml:space="preserve">  0</v>
      </c>
      <c r="AI1158" s="1" t="str">
        <f t="shared" si="559"/>
        <v xml:space="preserve">  </v>
      </c>
      <c r="AJ1158" s="1" t="str">
        <f t="shared" si="560"/>
        <v xml:space="preserve">   0</v>
      </c>
      <c r="AK1158" s="1" t="str">
        <f t="shared" si="561"/>
        <v xml:space="preserve">   00</v>
      </c>
      <c r="AL1158" s="1" t="str">
        <f t="shared" si="562"/>
        <v xml:space="preserve">   </v>
      </c>
      <c r="AM1158" s="1" t="str">
        <f t="shared" si="563"/>
        <v xml:space="preserve">    00</v>
      </c>
      <c r="AN1158" s="1" t="str">
        <f t="shared" si="577"/>
        <v xml:space="preserve">    0</v>
      </c>
      <c r="AO1158" s="1" t="str">
        <f t="shared" si="564"/>
        <v xml:space="preserve">    </v>
      </c>
      <c r="AP1158" s="1" t="str">
        <f t="shared" si="565"/>
        <v>0</v>
      </c>
      <c r="AQ1158" s="1">
        <f t="shared" si="566"/>
        <v>0</v>
      </c>
    </row>
    <row r="1159" spans="3:43" x14ac:dyDescent="0.2">
      <c r="C1159" s="140"/>
      <c r="L1159" s="47"/>
      <c r="M1159" s="47"/>
      <c r="N1159" s="115"/>
      <c r="P1159" s="113" t="str">
        <f t="shared" si="567"/>
        <v/>
      </c>
      <c r="Q1159" s="17" t="str">
        <f t="shared" si="568"/>
        <v xml:space="preserve"> </v>
      </c>
      <c r="R1159" s="17" t="str">
        <f t="shared" si="569"/>
        <v>00</v>
      </c>
      <c r="S1159" s="17" t="str">
        <f t="shared" si="570"/>
        <v xml:space="preserve"> 00</v>
      </c>
      <c r="T1159" s="17" t="str">
        <f t="shared" si="550"/>
        <v xml:space="preserve">  00</v>
      </c>
      <c r="U1159" s="4">
        <f t="shared" si="571"/>
        <v>0</v>
      </c>
      <c r="V1159" s="17" t="str">
        <f t="shared" si="572"/>
        <v xml:space="preserve"> 0</v>
      </c>
      <c r="W1159" s="17" t="str">
        <f t="shared" si="551"/>
        <v xml:space="preserve">  0</v>
      </c>
      <c r="X1159" s="1" t="str">
        <f t="shared" si="573"/>
        <v>0 00000</v>
      </c>
      <c r="Y1159" s="1" t="str">
        <f t="shared" si="574"/>
        <v xml:space="preserve"> 0 00000</v>
      </c>
      <c r="Z1159" s="1" t="str">
        <f t="shared" si="552"/>
        <v xml:space="preserve">  0 00000</v>
      </c>
      <c r="AA1159" s="1" t="str">
        <f t="shared" si="553"/>
        <v xml:space="preserve"> 000</v>
      </c>
      <c r="AB1159" s="1" t="str">
        <f t="shared" si="575"/>
        <v xml:space="preserve">  000</v>
      </c>
      <c r="AC1159" s="1" t="str">
        <f t="shared" si="554"/>
        <v xml:space="preserve">   000</v>
      </c>
      <c r="AD1159" s="1" t="str">
        <f t="shared" si="555"/>
        <v xml:space="preserve"> </v>
      </c>
      <c r="AE1159" s="1" t="str">
        <f t="shared" si="576"/>
        <v xml:space="preserve">  </v>
      </c>
      <c r="AF1159" s="1" t="str">
        <f t="shared" si="556"/>
        <v xml:space="preserve">   </v>
      </c>
      <c r="AG1159" s="1" t="str">
        <f t="shared" si="557"/>
        <v xml:space="preserve">  00</v>
      </c>
      <c r="AH1159" s="1" t="str">
        <f t="shared" si="558"/>
        <v xml:space="preserve">  0</v>
      </c>
      <c r="AI1159" s="1" t="str">
        <f t="shared" si="559"/>
        <v xml:space="preserve">  </v>
      </c>
      <c r="AJ1159" s="1" t="str">
        <f t="shared" si="560"/>
        <v xml:space="preserve">   0</v>
      </c>
      <c r="AK1159" s="1" t="str">
        <f t="shared" si="561"/>
        <v xml:space="preserve">   00</v>
      </c>
      <c r="AL1159" s="1" t="str">
        <f t="shared" si="562"/>
        <v xml:space="preserve">   </v>
      </c>
      <c r="AM1159" s="1" t="str">
        <f t="shared" si="563"/>
        <v xml:space="preserve">    00</v>
      </c>
      <c r="AN1159" s="1" t="str">
        <f t="shared" si="577"/>
        <v xml:space="preserve">    0</v>
      </c>
      <c r="AO1159" s="1" t="str">
        <f t="shared" si="564"/>
        <v xml:space="preserve">    </v>
      </c>
      <c r="AP1159" s="1" t="str">
        <f t="shared" si="565"/>
        <v>0</v>
      </c>
      <c r="AQ1159" s="1">
        <f t="shared" si="566"/>
        <v>0</v>
      </c>
    </row>
    <row r="1160" spans="3:43" x14ac:dyDescent="0.2">
      <c r="C1160" s="140"/>
      <c r="L1160" s="47"/>
      <c r="M1160" s="47"/>
      <c r="N1160" s="115"/>
      <c r="P1160" s="113" t="str">
        <f t="shared" si="567"/>
        <v/>
      </c>
      <c r="Q1160" s="17" t="str">
        <f t="shared" si="568"/>
        <v xml:space="preserve"> </v>
      </c>
      <c r="R1160" s="17" t="str">
        <f t="shared" si="569"/>
        <v>00</v>
      </c>
      <c r="S1160" s="17" t="str">
        <f t="shared" si="570"/>
        <v xml:space="preserve"> 00</v>
      </c>
      <c r="T1160" s="17" t="str">
        <f t="shared" si="550"/>
        <v xml:space="preserve">  00</v>
      </c>
      <c r="U1160" s="4">
        <f t="shared" si="571"/>
        <v>0</v>
      </c>
      <c r="V1160" s="17" t="str">
        <f t="shared" si="572"/>
        <v xml:space="preserve"> 0</v>
      </c>
      <c r="W1160" s="17" t="str">
        <f t="shared" si="551"/>
        <v xml:space="preserve">  0</v>
      </c>
      <c r="X1160" s="1" t="str">
        <f t="shared" si="573"/>
        <v>0 00000</v>
      </c>
      <c r="Y1160" s="1" t="str">
        <f t="shared" si="574"/>
        <v xml:space="preserve"> 0 00000</v>
      </c>
      <c r="Z1160" s="1" t="str">
        <f t="shared" si="552"/>
        <v xml:space="preserve">  0 00000</v>
      </c>
      <c r="AA1160" s="1" t="str">
        <f t="shared" si="553"/>
        <v xml:space="preserve"> 000</v>
      </c>
      <c r="AB1160" s="1" t="str">
        <f t="shared" si="575"/>
        <v xml:space="preserve">  000</v>
      </c>
      <c r="AC1160" s="1" t="str">
        <f t="shared" si="554"/>
        <v xml:space="preserve">   000</v>
      </c>
      <c r="AD1160" s="1" t="str">
        <f t="shared" si="555"/>
        <v xml:space="preserve"> </v>
      </c>
      <c r="AE1160" s="1" t="str">
        <f t="shared" si="576"/>
        <v xml:space="preserve">  </v>
      </c>
      <c r="AF1160" s="1" t="str">
        <f t="shared" si="556"/>
        <v xml:space="preserve">   </v>
      </c>
      <c r="AG1160" s="1" t="str">
        <f t="shared" si="557"/>
        <v xml:space="preserve">  00</v>
      </c>
      <c r="AH1160" s="1" t="str">
        <f t="shared" si="558"/>
        <v xml:space="preserve">  0</v>
      </c>
      <c r="AI1160" s="1" t="str">
        <f t="shared" si="559"/>
        <v xml:space="preserve">  </v>
      </c>
      <c r="AJ1160" s="1" t="str">
        <f t="shared" si="560"/>
        <v xml:space="preserve">   0</v>
      </c>
      <c r="AK1160" s="1" t="str">
        <f t="shared" si="561"/>
        <v xml:space="preserve">   00</v>
      </c>
      <c r="AL1160" s="1" t="str">
        <f t="shared" si="562"/>
        <v xml:space="preserve">   </v>
      </c>
      <c r="AM1160" s="1" t="str">
        <f t="shared" si="563"/>
        <v xml:space="preserve">    00</v>
      </c>
      <c r="AN1160" s="1" t="str">
        <f t="shared" si="577"/>
        <v xml:space="preserve">    0</v>
      </c>
      <c r="AO1160" s="1" t="str">
        <f t="shared" si="564"/>
        <v xml:space="preserve">    </v>
      </c>
      <c r="AP1160" s="1" t="str">
        <f t="shared" si="565"/>
        <v>0</v>
      </c>
      <c r="AQ1160" s="1">
        <f t="shared" si="566"/>
        <v>0</v>
      </c>
    </row>
    <row r="1161" spans="3:43" x14ac:dyDescent="0.2">
      <c r="C1161" s="140"/>
      <c r="L1161" s="47"/>
      <c r="M1161" s="47"/>
      <c r="N1161" s="115"/>
      <c r="P1161" s="113" t="str">
        <f t="shared" si="567"/>
        <v/>
      </c>
      <c r="Q1161" s="17" t="str">
        <f t="shared" si="568"/>
        <v xml:space="preserve"> </v>
      </c>
      <c r="R1161" s="17" t="str">
        <f t="shared" si="569"/>
        <v>00</v>
      </c>
      <c r="S1161" s="17" t="str">
        <f t="shared" si="570"/>
        <v xml:space="preserve"> 00</v>
      </c>
      <c r="T1161" s="17" t="str">
        <f t="shared" si="550"/>
        <v xml:space="preserve">  00</v>
      </c>
      <c r="U1161" s="4">
        <f t="shared" si="571"/>
        <v>0</v>
      </c>
      <c r="V1161" s="17" t="str">
        <f t="shared" si="572"/>
        <v xml:space="preserve"> 0</v>
      </c>
      <c r="W1161" s="17" t="str">
        <f t="shared" si="551"/>
        <v xml:space="preserve">  0</v>
      </c>
      <c r="X1161" s="1" t="str">
        <f t="shared" si="573"/>
        <v>0 00000</v>
      </c>
      <c r="Y1161" s="1" t="str">
        <f t="shared" si="574"/>
        <v xml:space="preserve"> 0 00000</v>
      </c>
      <c r="Z1161" s="1" t="str">
        <f t="shared" si="552"/>
        <v xml:space="preserve">  0 00000</v>
      </c>
      <c r="AA1161" s="1" t="str">
        <f t="shared" si="553"/>
        <v xml:space="preserve"> 000</v>
      </c>
      <c r="AB1161" s="1" t="str">
        <f t="shared" si="575"/>
        <v xml:space="preserve">  000</v>
      </c>
      <c r="AC1161" s="1" t="str">
        <f t="shared" si="554"/>
        <v xml:space="preserve">   000</v>
      </c>
      <c r="AD1161" s="1" t="str">
        <f t="shared" si="555"/>
        <v xml:space="preserve"> </v>
      </c>
      <c r="AE1161" s="1" t="str">
        <f t="shared" si="576"/>
        <v xml:space="preserve">  </v>
      </c>
      <c r="AF1161" s="1" t="str">
        <f t="shared" si="556"/>
        <v xml:space="preserve">   </v>
      </c>
      <c r="AG1161" s="1" t="str">
        <f t="shared" si="557"/>
        <v xml:space="preserve">  00</v>
      </c>
      <c r="AH1161" s="1" t="str">
        <f t="shared" si="558"/>
        <v xml:space="preserve">  0</v>
      </c>
      <c r="AI1161" s="1" t="str">
        <f t="shared" si="559"/>
        <v xml:space="preserve">  </v>
      </c>
      <c r="AJ1161" s="1" t="str">
        <f t="shared" si="560"/>
        <v xml:space="preserve">   0</v>
      </c>
      <c r="AK1161" s="1" t="str">
        <f t="shared" si="561"/>
        <v xml:space="preserve">   00</v>
      </c>
      <c r="AL1161" s="1" t="str">
        <f t="shared" si="562"/>
        <v xml:space="preserve">   </v>
      </c>
      <c r="AM1161" s="1" t="str">
        <f t="shared" si="563"/>
        <v xml:space="preserve">    00</v>
      </c>
      <c r="AN1161" s="1" t="str">
        <f t="shared" si="577"/>
        <v xml:space="preserve">    0</v>
      </c>
      <c r="AO1161" s="1" t="str">
        <f t="shared" si="564"/>
        <v xml:space="preserve">    </v>
      </c>
      <c r="AP1161" s="1" t="str">
        <f t="shared" si="565"/>
        <v>0</v>
      </c>
      <c r="AQ1161" s="1">
        <f t="shared" si="566"/>
        <v>0</v>
      </c>
    </row>
    <row r="1162" spans="3:43" x14ac:dyDescent="0.2">
      <c r="C1162" s="140"/>
      <c r="L1162" s="47"/>
      <c r="M1162" s="47"/>
      <c r="N1162" s="115"/>
      <c r="P1162" s="113" t="str">
        <f t="shared" si="567"/>
        <v/>
      </c>
      <c r="Q1162" s="17" t="str">
        <f t="shared" si="568"/>
        <v xml:space="preserve"> </v>
      </c>
      <c r="R1162" s="17" t="str">
        <f t="shared" si="569"/>
        <v>00</v>
      </c>
      <c r="S1162" s="17" t="str">
        <f t="shared" si="570"/>
        <v xml:space="preserve"> 00</v>
      </c>
      <c r="T1162" s="17" t="str">
        <f t="shared" si="550"/>
        <v xml:space="preserve">  00</v>
      </c>
      <c r="U1162" s="4">
        <f t="shared" si="571"/>
        <v>0</v>
      </c>
      <c r="V1162" s="17" t="str">
        <f t="shared" si="572"/>
        <v xml:space="preserve"> 0</v>
      </c>
      <c r="W1162" s="17" t="str">
        <f t="shared" si="551"/>
        <v xml:space="preserve">  0</v>
      </c>
      <c r="X1162" s="1" t="str">
        <f t="shared" si="573"/>
        <v>0 00000</v>
      </c>
      <c r="Y1162" s="1" t="str">
        <f t="shared" si="574"/>
        <v xml:space="preserve"> 0 00000</v>
      </c>
      <c r="Z1162" s="1" t="str">
        <f t="shared" si="552"/>
        <v xml:space="preserve">  0 00000</v>
      </c>
      <c r="AA1162" s="1" t="str">
        <f t="shared" si="553"/>
        <v xml:space="preserve"> 000</v>
      </c>
      <c r="AB1162" s="1" t="str">
        <f t="shared" si="575"/>
        <v xml:space="preserve">  000</v>
      </c>
      <c r="AC1162" s="1" t="str">
        <f t="shared" si="554"/>
        <v xml:space="preserve">   000</v>
      </c>
      <c r="AD1162" s="1" t="str">
        <f t="shared" si="555"/>
        <v xml:space="preserve"> </v>
      </c>
      <c r="AE1162" s="1" t="str">
        <f t="shared" si="576"/>
        <v xml:space="preserve">  </v>
      </c>
      <c r="AF1162" s="1" t="str">
        <f t="shared" si="556"/>
        <v xml:space="preserve">   </v>
      </c>
      <c r="AG1162" s="1" t="str">
        <f t="shared" si="557"/>
        <v xml:space="preserve">  00</v>
      </c>
      <c r="AH1162" s="1" t="str">
        <f t="shared" si="558"/>
        <v xml:space="preserve">  0</v>
      </c>
      <c r="AI1162" s="1" t="str">
        <f t="shared" si="559"/>
        <v xml:space="preserve">  </v>
      </c>
      <c r="AJ1162" s="1" t="str">
        <f t="shared" si="560"/>
        <v xml:space="preserve">   0</v>
      </c>
      <c r="AK1162" s="1" t="str">
        <f t="shared" si="561"/>
        <v xml:space="preserve">   00</v>
      </c>
      <c r="AL1162" s="1" t="str">
        <f t="shared" si="562"/>
        <v xml:space="preserve">   </v>
      </c>
      <c r="AM1162" s="1" t="str">
        <f t="shared" si="563"/>
        <v xml:space="preserve">    00</v>
      </c>
      <c r="AN1162" s="1" t="str">
        <f t="shared" si="577"/>
        <v xml:space="preserve">    0</v>
      </c>
      <c r="AO1162" s="1" t="str">
        <f t="shared" si="564"/>
        <v xml:space="preserve">    </v>
      </c>
      <c r="AP1162" s="1" t="str">
        <f t="shared" si="565"/>
        <v>0</v>
      </c>
      <c r="AQ1162" s="1">
        <f t="shared" si="566"/>
        <v>0</v>
      </c>
    </row>
    <row r="1163" spans="3:43" x14ac:dyDescent="0.2">
      <c r="C1163" s="140"/>
      <c r="L1163" s="47"/>
      <c r="M1163" s="47"/>
      <c r="N1163" s="115"/>
      <c r="P1163" s="113" t="str">
        <f t="shared" si="567"/>
        <v/>
      </c>
      <c r="Q1163" s="17" t="str">
        <f t="shared" si="568"/>
        <v xml:space="preserve"> </v>
      </c>
      <c r="R1163" s="17" t="str">
        <f t="shared" si="569"/>
        <v>00</v>
      </c>
      <c r="S1163" s="17" t="str">
        <f t="shared" si="570"/>
        <v xml:space="preserve"> 00</v>
      </c>
      <c r="T1163" s="17" t="str">
        <f t="shared" si="550"/>
        <v xml:space="preserve">  00</v>
      </c>
      <c r="U1163" s="4">
        <f t="shared" si="571"/>
        <v>0</v>
      </c>
      <c r="V1163" s="17" t="str">
        <f t="shared" si="572"/>
        <v xml:space="preserve"> 0</v>
      </c>
      <c r="W1163" s="17" t="str">
        <f t="shared" si="551"/>
        <v xml:space="preserve">  0</v>
      </c>
      <c r="X1163" s="1" t="str">
        <f t="shared" si="573"/>
        <v>0 00000</v>
      </c>
      <c r="Y1163" s="1" t="str">
        <f t="shared" si="574"/>
        <v xml:space="preserve"> 0 00000</v>
      </c>
      <c r="Z1163" s="1" t="str">
        <f t="shared" si="552"/>
        <v xml:space="preserve">  0 00000</v>
      </c>
      <c r="AA1163" s="1" t="str">
        <f t="shared" si="553"/>
        <v xml:space="preserve"> 000</v>
      </c>
      <c r="AB1163" s="1" t="str">
        <f t="shared" si="575"/>
        <v xml:space="preserve">  000</v>
      </c>
      <c r="AC1163" s="1" t="str">
        <f t="shared" si="554"/>
        <v xml:space="preserve">   000</v>
      </c>
      <c r="AD1163" s="1" t="str">
        <f t="shared" si="555"/>
        <v xml:space="preserve"> </v>
      </c>
      <c r="AE1163" s="1" t="str">
        <f t="shared" si="576"/>
        <v xml:space="preserve">  </v>
      </c>
      <c r="AF1163" s="1" t="str">
        <f t="shared" si="556"/>
        <v xml:space="preserve">   </v>
      </c>
      <c r="AG1163" s="1" t="str">
        <f t="shared" si="557"/>
        <v xml:space="preserve">  00</v>
      </c>
      <c r="AH1163" s="1" t="str">
        <f t="shared" si="558"/>
        <v xml:space="preserve">  0</v>
      </c>
      <c r="AI1163" s="1" t="str">
        <f t="shared" si="559"/>
        <v xml:space="preserve">  </v>
      </c>
      <c r="AJ1163" s="1" t="str">
        <f t="shared" si="560"/>
        <v xml:space="preserve">   0</v>
      </c>
      <c r="AK1163" s="1" t="str">
        <f t="shared" si="561"/>
        <v xml:space="preserve">   00</v>
      </c>
      <c r="AL1163" s="1" t="str">
        <f t="shared" si="562"/>
        <v xml:space="preserve">   </v>
      </c>
      <c r="AM1163" s="1" t="str">
        <f t="shared" si="563"/>
        <v xml:space="preserve">    00</v>
      </c>
      <c r="AN1163" s="1" t="str">
        <f t="shared" si="577"/>
        <v xml:space="preserve">    0</v>
      </c>
      <c r="AO1163" s="1" t="str">
        <f t="shared" si="564"/>
        <v xml:space="preserve">    </v>
      </c>
      <c r="AP1163" s="1" t="str">
        <f t="shared" si="565"/>
        <v>0</v>
      </c>
      <c r="AQ1163" s="1">
        <f t="shared" si="566"/>
        <v>0</v>
      </c>
    </row>
    <row r="1164" spans="3:43" x14ac:dyDescent="0.2">
      <c r="C1164" s="140"/>
      <c r="L1164" s="47"/>
      <c r="M1164" s="47"/>
      <c r="N1164" s="115"/>
      <c r="P1164" s="113" t="str">
        <f t="shared" si="567"/>
        <v/>
      </c>
      <c r="Q1164" s="17" t="str">
        <f t="shared" si="568"/>
        <v xml:space="preserve"> </v>
      </c>
      <c r="R1164" s="17" t="str">
        <f t="shared" si="569"/>
        <v>00</v>
      </c>
      <c r="S1164" s="17" t="str">
        <f t="shared" si="570"/>
        <v xml:space="preserve"> 00</v>
      </c>
      <c r="T1164" s="17" t="str">
        <f t="shared" si="550"/>
        <v xml:space="preserve">  00</v>
      </c>
      <c r="U1164" s="4">
        <f t="shared" si="571"/>
        <v>0</v>
      </c>
      <c r="V1164" s="17" t="str">
        <f t="shared" si="572"/>
        <v xml:space="preserve"> 0</v>
      </c>
      <c r="W1164" s="17" t="str">
        <f t="shared" si="551"/>
        <v xml:space="preserve">  0</v>
      </c>
      <c r="X1164" s="1" t="str">
        <f t="shared" si="573"/>
        <v>0 00000</v>
      </c>
      <c r="Y1164" s="1" t="str">
        <f t="shared" si="574"/>
        <v xml:space="preserve"> 0 00000</v>
      </c>
      <c r="Z1164" s="1" t="str">
        <f t="shared" si="552"/>
        <v xml:space="preserve">  0 00000</v>
      </c>
      <c r="AA1164" s="1" t="str">
        <f t="shared" si="553"/>
        <v xml:space="preserve"> 000</v>
      </c>
      <c r="AB1164" s="1" t="str">
        <f t="shared" si="575"/>
        <v xml:space="preserve">  000</v>
      </c>
      <c r="AC1164" s="1" t="str">
        <f t="shared" si="554"/>
        <v xml:space="preserve">   000</v>
      </c>
      <c r="AD1164" s="1" t="str">
        <f t="shared" si="555"/>
        <v xml:space="preserve"> </v>
      </c>
      <c r="AE1164" s="1" t="str">
        <f t="shared" si="576"/>
        <v xml:space="preserve">  </v>
      </c>
      <c r="AF1164" s="1" t="str">
        <f t="shared" si="556"/>
        <v xml:space="preserve">   </v>
      </c>
      <c r="AG1164" s="1" t="str">
        <f t="shared" si="557"/>
        <v xml:space="preserve">  00</v>
      </c>
      <c r="AH1164" s="1" t="str">
        <f t="shared" si="558"/>
        <v xml:space="preserve">  0</v>
      </c>
      <c r="AI1164" s="1" t="str">
        <f t="shared" si="559"/>
        <v xml:space="preserve">  </v>
      </c>
      <c r="AJ1164" s="1" t="str">
        <f t="shared" si="560"/>
        <v xml:space="preserve">   0</v>
      </c>
      <c r="AK1164" s="1" t="str">
        <f t="shared" si="561"/>
        <v xml:space="preserve">   00</v>
      </c>
      <c r="AL1164" s="1" t="str">
        <f t="shared" si="562"/>
        <v xml:space="preserve">   </v>
      </c>
      <c r="AM1164" s="1" t="str">
        <f t="shared" si="563"/>
        <v xml:space="preserve">    00</v>
      </c>
      <c r="AN1164" s="1" t="str">
        <f t="shared" si="577"/>
        <v xml:space="preserve">    0</v>
      </c>
      <c r="AO1164" s="1" t="str">
        <f t="shared" si="564"/>
        <v xml:space="preserve">    </v>
      </c>
      <c r="AP1164" s="1" t="str">
        <f t="shared" si="565"/>
        <v>0</v>
      </c>
      <c r="AQ1164" s="1">
        <f t="shared" si="566"/>
        <v>0</v>
      </c>
    </row>
    <row r="1165" spans="3:43" x14ac:dyDescent="0.2">
      <c r="C1165" s="140"/>
      <c r="L1165" s="47"/>
      <c r="M1165" s="47"/>
      <c r="N1165" s="115"/>
      <c r="P1165" s="113" t="str">
        <f t="shared" si="567"/>
        <v/>
      </c>
      <c r="Q1165" s="17" t="str">
        <f t="shared" si="568"/>
        <v xml:space="preserve"> </v>
      </c>
      <c r="R1165" s="17" t="str">
        <f t="shared" si="569"/>
        <v>00</v>
      </c>
      <c r="S1165" s="17" t="str">
        <f t="shared" si="570"/>
        <v xml:space="preserve"> 00</v>
      </c>
      <c r="T1165" s="17" t="str">
        <f t="shared" si="550"/>
        <v xml:space="preserve">  00</v>
      </c>
      <c r="U1165" s="4">
        <f t="shared" si="571"/>
        <v>0</v>
      </c>
      <c r="V1165" s="17" t="str">
        <f t="shared" si="572"/>
        <v xml:space="preserve"> 0</v>
      </c>
      <c r="W1165" s="17" t="str">
        <f t="shared" si="551"/>
        <v xml:space="preserve">  0</v>
      </c>
      <c r="X1165" s="1" t="str">
        <f t="shared" si="573"/>
        <v>0 00000</v>
      </c>
      <c r="Y1165" s="1" t="str">
        <f t="shared" si="574"/>
        <v xml:space="preserve"> 0 00000</v>
      </c>
      <c r="Z1165" s="1" t="str">
        <f t="shared" si="552"/>
        <v xml:space="preserve">  0 00000</v>
      </c>
      <c r="AA1165" s="1" t="str">
        <f t="shared" si="553"/>
        <v xml:space="preserve"> 000</v>
      </c>
      <c r="AB1165" s="1" t="str">
        <f t="shared" si="575"/>
        <v xml:space="preserve">  000</v>
      </c>
      <c r="AC1165" s="1" t="str">
        <f t="shared" si="554"/>
        <v xml:space="preserve">   000</v>
      </c>
      <c r="AD1165" s="1" t="str">
        <f t="shared" si="555"/>
        <v xml:space="preserve"> </v>
      </c>
      <c r="AE1165" s="1" t="str">
        <f t="shared" si="576"/>
        <v xml:space="preserve">  </v>
      </c>
      <c r="AF1165" s="1" t="str">
        <f t="shared" si="556"/>
        <v xml:space="preserve">   </v>
      </c>
      <c r="AG1165" s="1" t="str">
        <f t="shared" si="557"/>
        <v xml:space="preserve">  00</v>
      </c>
      <c r="AH1165" s="1" t="str">
        <f t="shared" si="558"/>
        <v xml:space="preserve">  0</v>
      </c>
      <c r="AI1165" s="1" t="str">
        <f t="shared" si="559"/>
        <v xml:space="preserve">  </v>
      </c>
      <c r="AJ1165" s="1" t="str">
        <f t="shared" si="560"/>
        <v xml:space="preserve">   0</v>
      </c>
      <c r="AK1165" s="1" t="str">
        <f t="shared" si="561"/>
        <v xml:space="preserve">   00</v>
      </c>
      <c r="AL1165" s="1" t="str">
        <f t="shared" si="562"/>
        <v xml:space="preserve">   </v>
      </c>
      <c r="AM1165" s="1" t="str">
        <f t="shared" si="563"/>
        <v xml:space="preserve">    00</v>
      </c>
      <c r="AN1165" s="1" t="str">
        <f t="shared" si="577"/>
        <v xml:space="preserve">    0</v>
      </c>
      <c r="AO1165" s="1" t="str">
        <f t="shared" si="564"/>
        <v xml:space="preserve">    </v>
      </c>
      <c r="AP1165" s="1" t="str">
        <f t="shared" si="565"/>
        <v>0</v>
      </c>
      <c r="AQ1165" s="1">
        <f t="shared" si="566"/>
        <v>0</v>
      </c>
    </row>
    <row r="1166" spans="3:43" x14ac:dyDescent="0.2">
      <c r="C1166" s="140"/>
      <c r="L1166" s="47"/>
      <c r="M1166" s="47"/>
      <c r="N1166" s="115"/>
      <c r="P1166" s="113" t="str">
        <f t="shared" si="567"/>
        <v/>
      </c>
      <c r="Q1166" s="17" t="str">
        <f t="shared" si="568"/>
        <v xml:space="preserve"> </v>
      </c>
      <c r="R1166" s="17" t="str">
        <f t="shared" si="569"/>
        <v>00</v>
      </c>
      <c r="S1166" s="17" t="str">
        <f t="shared" si="570"/>
        <v xml:space="preserve"> 00</v>
      </c>
      <c r="T1166" s="17" t="str">
        <f t="shared" si="550"/>
        <v xml:space="preserve">  00</v>
      </c>
      <c r="U1166" s="4">
        <f t="shared" si="571"/>
        <v>0</v>
      </c>
      <c r="V1166" s="17" t="str">
        <f t="shared" si="572"/>
        <v xml:space="preserve"> 0</v>
      </c>
      <c r="W1166" s="17" t="str">
        <f t="shared" si="551"/>
        <v xml:space="preserve">  0</v>
      </c>
      <c r="X1166" s="1" t="str">
        <f t="shared" si="573"/>
        <v>0 00000</v>
      </c>
      <c r="Y1166" s="1" t="str">
        <f t="shared" si="574"/>
        <v xml:space="preserve"> 0 00000</v>
      </c>
      <c r="Z1166" s="1" t="str">
        <f t="shared" si="552"/>
        <v xml:space="preserve">  0 00000</v>
      </c>
      <c r="AA1166" s="1" t="str">
        <f t="shared" si="553"/>
        <v xml:space="preserve"> 000</v>
      </c>
      <c r="AB1166" s="1" t="str">
        <f t="shared" si="575"/>
        <v xml:space="preserve">  000</v>
      </c>
      <c r="AC1166" s="1" t="str">
        <f t="shared" si="554"/>
        <v xml:space="preserve">   000</v>
      </c>
      <c r="AD1166" s="1" t="str">
        <f t="shared" si="555"/>
        <v xml:space="preserve"> </v>
      </c>
      <c r="AE1166" s="1" t="str">
        <f t="shared" si="576"/>
        <v xml:space="preserve">  </v>
      </c>
      <c r="AF1166" s="1" t="str">
        <f t="shared" si="556"/>
        <v xml:space="preserve">   </v>
      </c>
      <c r="AG1166" s="1" t="str">
        <f t="shared" si="557"/>
        <v xml:space="preserve">  00</v>
      </c>
      <c r="AH1166" s="1" t="str">
        <f t="shared" si="558"/>
        <v xml:space="preserve">  0</v>
      </c>
      <c r="AI1166" s="1" t="str">
        <f t="shared" si="559"/>
        <v xml:space="preserve">  </v>
      </c>
      <c r="AJ1166" s="1" t="str">
        <f t="shared" si="560"/>
        <v xml:space="preserve">   0</v>
      </c>
      <c r="AK1166" s="1" t="str">
        <f t="shared" si="561"/>
        <v xml:space="preserve">   00</v>
      </c>
      <c r="AL1166" s="1" t="str">
        <f t="shared" si="562"/>
        <v xml:space="preserve">   </v>
      </c>
      <c r="AM1166" s="1" t="str">
        <f t="shared" si="563"/>
        <v xml:space="preserve">    00</v>
      </c>
      <c r="AN1166" s="1" t="str">
        <f t="shared" si="577"/>
        <v xml:space="preserve">    0</v>
      </c>
      <c r="AO1166" s="1" t="str">
        <f t="shared" si="564"/>
        <v xml:space="preserve">    </v>
      </c>
      <c r="AP1166" s="1" t="str">
        <f t="shared" si="565"/>
        <v>0</v>
      </c>
      <c r="AQ1166" s="1">
        <f t="shared" si="566"/>
        <v>0</v>
      </c>
    </row>
    <row r="1167" spans="3:43" x14ac:dyDescent="0.2">
      <c r="C1167" s="140"/>
      <c r="L1167" s="47"/>
      <c r="M1167" s="47"/>
      <c r="N1167" s="115"/>
      <c r="P1167" s="113" t="str">
        <f t="shared" si="567"/>
        <v/>
      </c>
      <c r="Q1167" s="17" t="str">
        <f t="shared" si="568"/>
        <v xml:space="preserve"> </v>
      </c>
      <c r="R1167" s="17" t="str">
        <f t="shared" si="569"/>
        <v>00</v>
      </c>
      <c r="S1167" s="17" t="str">
        <f t="shared" si="570"/>
        <v xml:space="preserve"> 00</v>
      </c>
      <c r="T1167" s="17" t="str">
        <f t="shared" si="550"/>
        <v xml:space="preserve">  00</v>
      </c>
      <c r="U1167" s="4">
        <f t="shared" si="571"/>
        <v>0</v>
      </c>
      <c r="V1167" s="17" t="str">
        <f t="shared" si="572"/>
        <v xml:space="preserve"> 0</v>
      </c>
      <c r="W1167" s="17" t="str">
        <f t="shared" si="551"/>
        <v xml:space="preserve">  0</v>
      </c>
      <c r="X1167" s="1" t="str">
        <f t="shared" si="573"/>
        <v>0 00000</v>
      </c>
      <c r="Y1167" s="1" t="str">
        <f t="shared" si="574"/>
        <v xml:space="preserve"> 0 00000</v>
      </c>
      <c r="Z1167" s="1" t="str">
        <f t="shared" si="552"/>
        <v xml:space="preserve">  0 00000</v>
      </c>
      <c r="AA1167" s="1" t="str">
        <f t="shared" si="553"/>
        <v xml:space="preserve"> 000</v>
      </c>
      <c r="AB1167" s="1" t="str">
        <f t="shared" si="575"/>
        <v xml:space="preserve">  000</v>
      </c>
      <c r="AC1167" s="1" t="str">
        <f t="shared" si="554"/>
        <v xml:space="preserve">   000</v>
      </c>
      <c r="AD1167" s="1" t="str">
        <f t="shared" si="555"/>
        <v xml:space="preserve"> </v>
      </c>
      <c r="AE1167" s="1" t="str">
        <f t="shared" si="576"/>
        <v xml:space="preserve">  </v>
      </c>
      <c r="AF1167" s="1" t="str">
        <f t="shared" si="556"/>
        <v xml:space="preserve">   </v>
      </c>
      <c r="AG1167" s="1" t="str">
        <f t="shared" si="557"/>
        <v xml:space="preserve">  00</v>
      </c>
      <c r="AH1167" s="1" t="str">
        <f t="shared" si="558"/>
        <v xml:space="preserve">  0</v>
      </c>
      <c r="AI1167" s="1" t="str">
        <f t="shared" si="559"/>
        <v xml:space="preserve">  </v>
      </c>
      <c r="AJ1167" s="1" t="str">
        <f t="shared" si="560"/>
        <v xml:space="preserve">   0</v>
      </c>
      <c r="AK1167" s="1" t="str">
        <f t="shared" si="561"/>
        <v xml:space="preserve">   00</v>
      </c>
      <c r="AL1167" s="1" t="str">
        <f t="shared" si="562"/>
        <v xml:space="preserve">   </v>
      </c>
      <c r="AM1167" s="1" t="str">
        <f t="shared" si="563"/>
        <v xml:space="preserve">    00</v>
      </c>
      <c r="AN1167" s="1" t="str">
        <f t="shared" si="577"/>
        <v xml:space="preserve">    0</v>
      </c>
      <c r="AO1167" s="1" t="str">
        <f t="shared" si="564"/>
        <v xml:space="preserve">    </v>
      </c>
      <c r="AP1167" s="1" t="str">
        <f t="shared" si="565"/>
        <v>0</v>
      </c>
      <c r="AQ1167" s="1">
        <f t="shared" si="566"/>
        <v>0</v>
      </c>
    </row>
    <row r="1168" spans="3:43" x14ac:dyDescent="0.2">
      <c r="C1168" s="140"/>
      <c r="L1168" s="47"/>
      <c r="M1168" s="47"/>
      <c r="N1168" s="115"/>
      <c r="P1168" s="113" t="str">
        <f t="shared" si="567"/>
        <v/>
      </c>
      <c r="Q1168" s="17" t="str">
        <f t="shared" si="568"/>
        <v xml:space="preserve"> </v>
      </c>
      <c r="R1168" s="17" t="str">
        <f t="shared" si="569"/>
        <v>00</v>
      </c>
      <c r="S1168" s="17" t="str">
        <f t="shared" si="570"/>
        <v xml:space="preserve"> 00</v>
      </c>
      <c r="T1168" s="17" t="str">
        <f t="shared" si="550"/>
        <v xml:space="preserve">  00</v>
      </c>
      <c r="U1168" s="4">
        <f t="shared" si="571"/>
        <v>0</v>
      </c>
      <c r="V1168" s="17" t="str">
        <f t="shared" si="572"/>
        <v xml:space="preserve"> 0</v>
      </c>
      <c r="W1168" s="17" t="str">
        <f t="shared" si="551"/>
        <v xml:space="preserve">  0</v>
      </c>
      <c r="X1168" s="1" t="str">
        <f t="shared" si="573"/>
        <v>0 00000</v>
      </c>
      <c r="Y1168" s="1" t="str">
        <f t="shared" si="574"/>
        <v xml:space="preserve"> 0 00000</v>
      </c>
      <c r="Z1168" s="1" t="str">
        <f t="shared" si="552"/>
        <v xml:space="preserve">  0 00000</v>
      </c>
      <c r="AA1168" s="1" t="str">
        <f t="shared" si="553"/>
        <v xml:space="preserve"> 000</v>
      </c>
      <c r="AB1168" s="1" t="str">
        <f t="shared" si="575"/>
        <v xml:space="preserve">  000</v>
      </c>
      <c r="AC1168" s="1" t="str">
        <f t="shared" si="554"/>
        <v xml:space="preserve">   000</v>
      </c>
      <c r="AD1168" s="1" t="str">
        <f t="shared" si="555"/>
        <v xml:space="preserve"> </v>
      </c>
      <c r="AE1168" s="1" t="str">
        <f t="shared" si="576"/>
        <v xml:space="preserve">  </v>
      </c>
      <c r="AF1168" s="1" t="str">
        <f t="shared" si="556"/>
        <v xml:space="preserve">   </v>
      </c>
      <c r="AG1168" s="1" t="str">
        <f t="shared" si="557"/>
        <v xml:space="preserve">  00</v>
      </c>
      <c r="AH1168" s="1" t="str">
        <f t="shared" si="558"/>
        <v xml:space="preserve">  0</v>
      </c>
      <c r="AI1168" s="1" t="str">
        <f t="shared" si="559"/>
        <v xml:space="preserve">  </v>
      </c>
      <c r="AJ1168" s="1" t="str">
        <f t="shared" si="560"/>
        <v xml:space="preserve">   0</v>
      </c>
      <c r="AK1168" s="1" t="str">
        <f t="shared" si="561"/>
        <v xml:space="preserve">   00</v>
      </c>
      <c r="AL1168" s="1" t="str">
        <f t="shared" si="562"/>
        <v xml:space="preserve">   </v>
      </c>
      <c r="AM1168" s="1" t="str">
        <f t="shared" si="563"/>
        <v xml:space="preserve">    00</v>
      </c>
      <c r="AN1168" s="1" t="str">
        <f t="shared" si="577"/>
        <v xml:space="preserve">    0</v>
      </c>
      <c r="AO1168" s="1" t="str">
        <f t="shared" si="564"/>
        <v xml:space="preserve">    </v>
      </c>
      <c r="AP1168" s="1" t="str">
        <f t="shared" si="565"/>
        <v>0</v>
      </c>
      <c r="AQ1168" s="1">
        <f t="shared" si="566"/>
        <v>0</v>
      </c>
    </row>
    <row r="1169" spans="3:43" x14ac:dyDescent="0.2">
      <c r="C1169" s="140"/>
      <c r="L1169" s="47"/>
      <c r="M1169" s="47"/>
      <c r="N1169" s="115"/>
      <c r="P1169" s="113" t="str">
        <f t="shared" si="567"/>
        <v/>
      </c>
      <c r="Q1169" s="17" t="str">
        <f t="shared" si="568"/>
        <v xml:space="preserve"> </v>
      </c>
      <c r="R1169" s="17" t="str">
        <f t="shared" si="569"/>
        <v>00</v>
      </c>
      <c r="S1169" s="17" t="str">
        <f t="shared" si="570"/>
        <v xml:space="preserve"> 00</v>
      </c>
      <c r="T1169" s="17" t="str">
        <f t="shared" si="550"/>
        <v xml:space="preserve">  00</v>
      </c>
      <c r="U1169" s="4">
        <f t="shared" si="571"/>
        <v>0</v>
      </c>
      <c r="V1169" s="17" t="str">
        <f t="shared" si="572"/>
        <v xml:space="preserve"> 0</v>
      </c>
      <c r="W1169" s="17" t="str">
        <f t="shared" si="551"/>
        <v xml:space="preserve">  0</v>
      </c>
      <c r="X1169" s="1" t="str">
        <f t="shared" si="573"/>
        <v>0 00000</v>
      </c>
      <c r="Y1169" s="1" t="str">
        <f t="shared" si="574"/>
        <v xml:space="preserve"> 0 00000</v>
      </c>
      <c r="Z1169" s="1" t="str">
        <f t="shared" si="552"/>
        <v xml:space="preserve">  0 00000</v>
      </c>
      <c r="AA1169" s="1" t="str">
        <f t="shared" si="553"/>
        <v xml:space="preserve"> 000</v>
      </c>
      <c r="AB1169" s="1" t="str">
        <f t="shared" si="575"/>
        <v xml:space="preserve">  000</v>
      </c>
      <c r="AC1169" s="1" t="str">
        <f t="shared" si="554"/>
        <v xml:space="preserve">   000</v>
      </c>
      <c r="AD1169" s="1" t="str">
        <f t="shared" si="555"/>
        <v xml:space="preserve"> </v>
      </c>
      <c r="AE1169" s="1" t="str">
        <f t="shared" si="576"/>
        <v xml:space="preserve">  </v>
      </c>
      <c r="AF1169" s="1" t="str">
        <f t="shared" si="556"/>
        <v xml:space="preserve">   </v>
      </c>
      <c r="AG1169" s="1" t="str">
        <f t="shared" si="557"/>
        <v xml:space="preserve">  00</v>
      </c>
      <c r="AH1169" s="1" t="str">
        <f t="shared" si="558"/>
        <v xml:space="preserve">  0</v>
      </c>
      <c r="AI1169" s="1" t="str">
        <f t="shared" si="559"/>
        <v xml:space="preserve">  </v>
      </c>
      <c r="AJ1169" s="1" t="str">
        <f t="shared" si="560"/>
        <v xml:space="preserve">   0</v>
      </c>
      <c r="AK1169" s="1" t="str">
        <f t="shared" si="561"/>
        <v xml:space="preserve">   00</v>
      </c>
      <c r="AL1169" s="1" t="str">
        <f t="shared" si="562"/>
        <v xml:space="preserve">   </v>
      </c>
      <c r="AM1169" s="1" t="str">
        <f t="shared" si="563"/>
        <v xml:space="preserve">    00</v>
      </c>
      <c r="AN1169" s="1" t="str">
        <f t="shared" si="577"/>
        <v xml:space="preserve">    0</v>
      </c>
      <c r="AO1169" s="1" t="str">
        <f t="shared" si="564"/>
        <v xml:space="preserve">    </v>
      </c>
      <c r="AP1169" s="1" t="str">
        <f t="shared" si="565"/>
        <v>0</v>
      </c>
      <c r="AQ1169" s="1">
        <f t="shared" si="566"/>
        <v>0</v>
      </c>
    </row>
    <row r="1170" spans="3:43" x14ac:dyDescent="0.2">
      <c r="C1170" s="140"/>
      <c r="L1170" s="47"/>
      <c r="M1170" s="47"/>
      <c r="N1170" s="115"/>
      <c r="P1170" s="113" t="str">
        <f t="shared" si="567"/>
        <v/>
      </c>
      <c r="Q1170" s="17" t="str">
        <f t="shared" si="568"/>
        <v xml:space="preserve"> </v>
      </c>
      <c r="R1170" s="17" t="str">
        <f t="shared" si="569"/>
        <v>00</v>
      </c>
      <c r="S1170" s="17" t="str">
        <f t="shared" si="570"/>
        <v xml:space="preserve"> 00</v>
      </c>
      <c r="T1170" s="17" t="str">
        <f t="shared" si="550"/>
        <v xml:space="preserve">  00</v>
      </c>
      <c r="U1170" s="4">
        <f t="shared" si="571"/>
        <v>0</v>
      </c>
      <c r="V1170" s="17" t="str">
        <f t="shared" si="572"/>
        <v xml:space="preserve"> 0</v>
      </c>
      <c r="W1170" s="17" t="str">
        <f t="shared" si="551"/>
        <v xml:space="preserve">  0</v>
      </c>
      <c r="X1170" s="1" t="str">
        <f t="shared" si="573"/>
        <v>0 00000</v>
      </c>
      <c r="Y1170" s="1" t="str">
        <f t="shared" si="574"/>
        <v xml:space="preserve"> 0 00000</v>
      </c>
      <c r="Z1170" s="1" t="str">
        <f t="shared" si="552"/>
        <v xml:space="preserve">  0 00000</v>
      </c>
      <c r="AA1170" s="1" t="str">
        <f t="shared" si="553"/>
        <v xml:space="preserve"> 000</v>
      </c>
      <c r="AB1170" s="1" t="str">
        <f t="shared" si="575"/>
        <v xml:space="preserve">  000</v>
      </c>
      <c r="AC1170" s="1" t="str">
        <f t="shared" si="554"/>
        <v xml:space="preserve">   000</v>
      </c>
      <c r="AD1170" s="1" t="str">
        <f t="shared" si="555"/>
        <v xml:space="preserve"> </v>
      </c>
      <c r="AE1170" s="1" t="str">
        <f t="shared" si="576"/>
        <v xml:space="preserve">  </v>
      </c>
      <c r="AF1170" s="1" t="str">
        <f t="shared" si="556"/>
        <v xml:space="preserve">   </v>
      </c>
      <c r="AG1170" s="1" t="str">
        <f t="shared" si="557"/>
        <v xml:space="preserve">  00</v>
      </c>
      <c r="AH1170" s="1" t="str">
        <f t="shared" si="558"/>
        <v xml:space="preserve">  0</v>
      </c>
      <c r="AI1170" s="1" t="str">
        <f t="shared" si="559"/>
        <v xml:space="preserve">  </v>
      </c>
      <c r="AJ1170" s="1" t="str">
        <f t="shared" si="560"/>
        <v xml:space="preserve">   0</v>
      </c>
      <c r="AK1170" s="1" t="str">
        <f t="shared" si="561"/>
        <v xml:space="preserve">   00</v>
      </c>
      <c r="AL1170" s="1" t="str">
        <f t="shared" si="562"/>
        <v xml:space="preserve">   </v>
      </c>
      <c r="AM1170" s="1" t="str">
        <f t="shared" si="563"/>
        <v xml:space="preserve">    00</v>
      </c>
      <c r="AN1170" s="1" t="str">
        <f t="shared" si="577"/>
        <v xml:space="preserve">    0</v>
      </c>
      <c r="AO1170" s="1" t="str">
        <f t="shared" si="564"/>
        <v xml:space="preserve">    </v>
      </c>
      <c r="AP1170" s="1" t="str">
        <f t="shared" si="565"/>
        <v>0</v>
      </c>
      <c r="AQ1170" s="1">
        <f t="shared" si="566"/>
        <v>0</v>
      </c>
    </row>
    <row r="1171" spans="3:43" x14ac:dyDescent="0.2">
      <c r="C1171" s="140"/>
      <c r="L1171" s="47"/>
      <c r="M1171" s="47"/>
      <c r="N1171" s="115"/>
      <c r="P1171" s="113" t="str">
        <f t="shared" si="567"/>
        <v/>
      </c>
      <c r="Q1171" s="17" t="str">
        <f t="shared" si="568"/>
        <v xml:space="preserve"> </v>
      </c>
      <c r="R1171" s="17" t="str">
        <f t="shared" si="569"/>
        <v>00</v>
      </c>
      <c r="S1171" s="17" t="str">
        <f t="shared" si="570"/>
        <v xml:space="preserve"> 00</v>
      </c>
      <c r="T1171" s="17" t="str">
        <f t="shared" si="550"/>
        <v xml:space="preserve">  00</v>
      </c>
      <c r="U1171" s="4">
        <f t="shared" si="571"/>
        <v>0</v>
      </c>
      <c r="V1171" s="17" t="str">
        <f t="shared" si="572"/>
        <v xml:space="preserve"> 0</v>
      </c>
      <c r="W1171" s="17" t="str">
        <f t="shared" si="551"/>
        <v xml:space="preserve">  0</v>
      </c>
      <c r="X1171" s="1" t="str">
        <f t="shared" si="573"/>
        <v>0 00000</v>
      </c>
      <c r="Y1171" s="1" t="str">
        <f t="shared" si="574"/>
        <v xml:space="preserve"> 0 00000</v>
      </c>
      <c r="Z1171" s="1" t="str">
        <f t="shared" si="552"/>
        <v xml:space="preserve">  0 00000</v>
      </c>
      <c r="AA1171" s="1" t="str">
        <f t="shared" si="553"/>
        <v xml:space="preserve"> 000</v>
      </c>
      <c r="AB1171" s="1" t="str">
        <f t="shared" si="575"/>
        <v xml:space="preserve">  000</v>
      </c>
      <c r="AC1171" s="1" t="str">
        <f t="shared" si="554"/>
        <v xml:space="preserve">   000</v>
      </c>
      <c r="AD1171" s="1" t="str">
        <f t="shared" si="555"/>
        <v xml:space="preserve"> </v>
      </c>
      <c r="AE1171" s="1" t="str">
        <f t="shared" si="576"/>
        <v xml:space="preserve">  </v>
      </c>
      <c r="AF1171" s="1" t="str">
        <f t="shared" si="556"/>
        <v xml:space="preserve">   </v>
      </c>
      <c r="AG1171" s="1" t="str">
        <f t="shared" si="557"/>
        <v xml:space="preserve">  00</v>
      </c>
      <c r="AH1171" s="1" t="str">
        <f t="shared" si="558"/>
        <v xml:space="preserve">  0</v>
      </c>
      <c r="AI1171" s="1" t="str">
        <f t="shared" si="559"/>
        <v xml:space="preserve">  </v>
      </c>
      <c r="AJ1171" s="1" t="str">
        <f t="shared" si="560"/>
        <v xml:space="preserve">   0</v>
      </c>
      <c r="AK1171" s="1" t="str">
        <f t="shared" si="561"/>
        <v xml:space="preserve">   00</v>
      </c>
      <c r="AL1171" s="1" t="str">
        <f t="shared" si="562"/>
        <v xml:space="preserve">   </v>
      </c>
      <c r="AM1171" s="1" t="str">
        <f t="shared" si="563"/>
        <v xml:space="preserve">    00</v>
      </c>
      <c r="AN1171" s="1" t="str">
        <f t="shared" si="577"/>
        <v xml:space="preserve">    0</v>
      </c>
      <c r="AO1171" s="1" t="str">
        <f t="shared" si="564"/>
        <v xml:space="preserve">    </v>
      </c>
      <c r="AP1171" s="1" t="str">
        <f t="shared" si="565"/>
        <v>0</v>
      </c>
      <c r="AQ1171" s="1">
        <f t="shared" si="566"/>
        <v>0</v>
      </c>
    </row>
    <row r="1172" spans="3:43" x14ac:dyDescent="0.2">
      <c r="C1172" s="140"/>
      <c r="L1172" s="47"/>
      <c r="M1172" s="47"/>
      <c r="N1172" s="115"/>
      <c r="P1172" s="113" t="str">
        <f t="shared" si="567"/>
        <v/>
      </c>
      <c r="Q1172" s="17" t="str">
        <f t="shared" si="568"/>
        <v xml:space="preserve"> </v>
      </c>
      <c r="R1172" s="17" t="str">
        <f t="shared" si="569"/>
        <v>00</v>
      </c>
      <c r="S1172" s="17" t="str">
        <f t="shared" si="570"/>
        <v xml:space="preserve"> 00</v>
      </c>
      <c r="T1172" s="17" t="str">
        <f t="shared" si="550"/>
        <v xml:space="preserve">  00</v>
      </c>
      <c r="U1172" s="4">
        <f t="shared" si="571"/>
        <v>0</v>
      </c>
      <c r="V1172" s="17" t="str">
        <f t="shared" si="572"/>
        <v xml:space="preserve"> 0</v>
      </c>
      <c r="W1172" s="17" t="str">
        <f t="shared" si="551"/>
        <v xml:space="preserve">  0</v>
      </c>
      <c r="X1172" s="1" t="str">
        <f t="shared" si="573"/>
        <v>0 00000</v>
      </c>
      <c r="Y1172" s="1" t="str">
        <f t="shared" si="574"/>
        <v xml:space="preserve"> 0 00000</v>
      </c>
      <c r="Z1172" s="1" t="str">
        <f t="shared" si="552"/>
        <v xml:space="preserve">  0 00000</v>
      </c>
      <c r="AA1172" s="1" t="str">
        <f t="shared" si="553"/>
        <v xml:space="preserve"> 000</v>
      </c>
      <c r="AB1172" s="1" t="str">
        <f t="shared" si="575"/>
        <v xml:space="preserve">  000</v>
      </c>
      <c r="AC1172" s="1" t="str">
        <f t="shared" si="554"/>
        <v xml:space="preserve">   000</v>
      </c>
      <c r="AD1172" s="1" t="str">
        <f t="shared" si="555"/>
        <v xml:space="preserve"> </v>
      </c>
      <c r="AE1172" s="1" t="str">
        <f t="shared" si="576"/>
        <v xml:space="preserve">  </v>
      </c>
      <c r="AF1172" s="1" t="str">
        <f t="shared" si="556"/>
        <v xml:space="preserve">   </v>
      </c>
      <c r="AG1172" s="1" t="str">
        <f t="shared" si="557"/>
        <v xml:space="preserve">  00</v>
      </c>
      <c r="AH1172" s="1" t="str">
        <f t="shared" si="558"/>
        <v xml:space="preserve">  0</v>
      </c>
      <c r="AI1172" s="1" t="str">
        <f t="shared" si="559"/>
        <v xml:space="preserve">  </v>
      </c>
      <c r="AJ1172" s="1" t="str">
        <f t="shared" si="560"/>
        <v xml:space="preserve">   0</v>
      </c>
      <c r="AK1172" s="1" t="str">
        <f t="shared" si="561"/>
        <v xml:space="preserve">   00</v>
      </c>
      <c r="AL1172" s="1" t="str">
        <f t="shared" si="562"/>
        <v xml:space="preserve">   </v>
      </c>
      <c r="AM1172" s="1" t="str">
        <f t="shared" si="563"/>
        <v xml:space="preserve">    00</v>
      </c>
      <c r="AN1172" s="1" t="str">
        <f t="shared" si="577"/>
        <v xml:space="preserve">    0</v>
      </c>
      <c r="AO1172" s="1" t="str">
        <f t="shared" si="564"/>
        <v xml:space="preserve">    </v>
      </c>
      <c r="AP1172" s="1" t="str">
        <f t="shared" si="565"/>
        <v>0</v>
      </c>
      <c r="AQ1172" s="1">
        <f t="shared" si="566"/>
        <v>0</v>
      </c>
    </row>
    <row r="1173" spans="3:43" x14ac:dyDescent="0.2">
      <c r="C1173" s="140"/>
      <c r="L1173" s="47"/>
      <c r="M1173" s="47"/>
      <c r="N1173" s="115"/>
      <c r="P1173" s="113" t="str">
        <f t="shared" si="567"/>
        <v/>
      </c>
      <c r="Q1173" s="17" t="str">
        <f t="shared" si="568"/>
        <v xml:space="preserve"> </v>
      </c>
      <c r="R1173" s="17" t="str">
        <f t="shared" si="569"/>
        <v>00</v>
      </c>
      <c r="S1173" s="17" t="str">
        <f t="shared" si="570"/>
        <v xml:space="preserve"> 00</v>
      </c>
      <c r="T1173" s="17" t="str">
        <f t="shared" si="550"/>
        <v xml:space="preserve">  00</v>
      </c>
      <c r="U1173" s="4">
        <f t="shared" si="571"/>
        <v>0</v>
      </c>
      <c r="V1173" s="17" t="str">
        <f t="shared" si="572"/>
        <v xml:space="preserve"> 0</v>
      </c>
      <c r="W1173" s="17" t="str">
        <f t="shared" si="551"/>
        <v xml:space="preserve">  0</v>
      </c>
      <c r="X1173" s="1" t="str">
        <f t="shared" si="573"/>
        <v>0 00000</v>
      </c>
      <c r="Y1173" s="1" t="str">
        <f t="shared" si="574"/>
        <v xml:space="preserve"> 0 00000</v>
      </c>
      <c r="Z1173" s="1" t="str">
        <f t="shared" si="552"/>
        <v xml:space="preserve">  0 00000</v>
      </c>
      <c r="AA1173" s="1" t="str">
        <f t="shared" si="553"/>
        <v xml:space="preserve"> 000</v>
      </c>
      <c r="AB1173" s="1" t="str">
        <f t="shared" si="575"/>
        <v xml:space="preserve">  000</v>
      </c>
      <c r="AC1173" s="1" t="str">
        <f t="shared" si="554"/>
        <v xml:space="preserve">   000</v>
      </c>
      <c r="AD1173" s="1" t="str">
        <f t="shared" si="555"/>
        <v xml:space="preserve"> </v>
      </c>
      <c r="AE1173" s="1" t="str">
        <f t="shared" si="576"/>
        <v xml:space="preserve">  </v>
      </c>
      <c r="AF1173" s="1" t="str">
        <f t="shared" si="556"/>
        <v xml:space="preserve">   </v>
      </c>
      <c r="AG1173" s="1" t="str">
        <f t="shared" si="557"/>
        <v xml:space="preserve">  00</v>
      </c>
      <c r="AH1173" s="1" t="str">
        <f t="shared" si="558"/>
        <v xml:space="preserve">  0</v>
      </c>
      <c r="AI1173" s="1" t="str">
        <f t="shared" si="559"/>
        <v xml:space="preserve">  </v>
      </c>
      <c r="AJ1173" s="1" t="str">
        <f t="shared" si="560"/>
        <v xml:space="preserve">   0</v>
      </c>
      <c r="AK1173" s="1" t="str">
        <f t="shared" si="561"/>
        <v xml:space="preserve">   00</v>
      </c>
      <c r="AL1173" s="1" t="str">
        <f t="shared" si="562"/>
        <v xml:space="preserve">   </v>
      </c>
      <c r="AM1173" s="1" t="str">
        <f t="shared" si="563"/>
        <v xml:space="preserve">    00</v>
      </c>
      <c r="AN1173" s="1" t="str">
        <f t="shared" si="577"/>
        <v xml:space="preserve">    0</v>
      </c>
      <c r="AO1173" s="1" t="str">
        <f t="shared" si="564"/>
        <v xml:space="preserve">    </v>
      </c>
      <c r="AP1173" s="1" t="str">
        <f t="shared" si="565"/>
        <v>0</v>
      </c>
      <c r="AQ1173" s="1">
        <f t="shared" si="566"/>
        <v>0</v>
      </c>
    </row>
    <row r="1174" spans="3:43" x14ac:dyDescent="0.2">
      <c r="C1174" s="140"/>
      <c r="L1174" s="47"/>
      <c r="M1174" s="47"/>
      <c r="N1174" s="115"/>
      <c r="P1174" s="113" t="str">
        <f t="shared" si="567"/>
        <v/>
      </c>
      <c r="Q1174" s="17" t="str">
        <f t="shared" si="568"/>
        <v xml:space="preserve"> </v>
      </c>
      <c r="R1174" s="17" t="str">
        <f t="shared" si="569"/>
        <v>00</v>
      </c>
      <c r="S1174" s="17" t="str">
        <f t="shared" si="570"/>
        <v xml:space="preserve"> 00</v>
      </c>
      <c r="T1174" s="17" t="str">
        <f t="shared" si="550"/>
        <v xml:space="preserve">  00</v>
      </c>
      <c r="U1174" s="4">
        <f t="shared" si="571"/>
        <v>0</v>
      </c>
      <c r="V1174" s="17" t="str">
        <f t="shared" si="572"/>
        <v xml:space="preserve"> 0</v>
      </c>
      <c r="W1174" s="17" t="str">
        <f t="shared" si="551"/>
        <v xml:space="preserve">  0</v>
      </c>
      <c r="X1174" s="1" t="str">
        <f t="shared" si="573"/>
        <v>0 00000</v>
      </c>
      <c r="Y1174" s="1" t="str">
        <f t="shared" si="574"/>
        <v xml:space="preserve"> 0 00000</v>
      </c>
      <c r="Z1174" s="1" t="str">
        <f t="shared" si="552"/>
        <v xml:space="preserve">  0 00000</v>
      </c>
      <c r="AA1174" s="1" t="str">
        <f t="shared" si="553"/>
        <v xml:space="preserve"> 000</v>
      </c>
      <c r="AB1174" s="1" t="str">
        <f t="shared" si="575"/>
        <v xml:space="preserve">  000</v>
      </c>
      <c r="AC1174" s="1" t="str">
        <f t="shared" si="554"/>
        <v xml:space="preserve">   000</v>
      </c>
      <c r="AD1174" s="1" t="str">
        <f t="shared" si="555"/>
        <v xml:space="preserve"> </v>
      </c>
      <c r="AE1174" s="1" t="str">
        <f t="shared" si="576"/>
        <v xml:space="preserve">  </v>
      </c>
      <c r="AF1174" s="1" t="str">
        <f t="shared" si="556"/>
        <v xml:space="preserve">   </v>
      </c>
      <c r="AG1174" s="1" t="str">
        <f t="shared" si="557"/>
        <v xml:space="preserve">  00</v>
      </c>
      <c r="AH1174" s="1" t="str">
        <f t="shared" si="558"/>
        <v xml:space="preserve">  0</v>
      </c>
      <c r="AI1174" s="1" t="str">
        <f t="shared" si="559"/>
        <v xml:space="preserve">  </v>
      </c>
      <c r="AJ1174" s="1" t="str">
        <f t="shared" si="560"/>
        <v xml:space="preserve">   0</v>
      </c>
      <c r="AK1174" s="1" t="str">
        <f t="shared" si="561"/>
        <v xml:space="preserve">   00</v>
      </c>
      <c r="AL1174" s="1" t="str">
        <f t="shared" si="562"/>
        <v xml:space="preserve">   </v>
      </c>
      <c r="AM1174" s="1" t="str">
        <f t="shared" si="563"/>
        <v xml:space="preserve">    00</v>
      </c>
      <c r="AN1174" s="1" t="str">
        <f t="shared" si="577"/>
        <v xml:space="preserve">    0</v>
      </c>
      <c r="AO1174" s="1" t="str">
        <f t="shared" si="564"/>
        <v xml:space="preserve">    </v>
      </c>
      <c r="AP1174" s="1" t="str">
        <f t="shared" si="565"/>
        <v>0</v>
      </c>
      <c r="AQ1174" s="1">
        <f t="shared" si="566"/>
        <v>0</v>
      </c>
    </row>
    <row r="1175" spans="3:43" x14ac:dyDescent="0.2">
      <c r="C1175" s="140"/>
      <c r="L1175" s="47"/>
      <c r="M1175" s="47"/>
      <c r="N1175" s="115"/>
      <c r="P1175" s="113" t="str">
        <f t="shared" si="567"/>
        <v/>
      </c>
      <c r="Q1175" s="17" t="str">
        <f t="shared" si="568"/>
        <v xml:space="preserve"> </v>
      </c>
      <c r="R1175" s="17" t="str">
        <f t="shared" si="569"/>
        <v>00</v>
      </c>
      <c r="S1175" s="17" t="str">
        <f t="shared" si="570"/>
        <v xml:space="preserve"> 00</v>
      </c>
      <c r="T1175" s="17" t="str">
        <f t="shared" si="550"/>
        <v xml:space="preserve">  00</v>
      </c>
      <c r="U1175" s="4">
        <f t="shared" si="571"/>
        <v>0</v>
      </c>
      <c r="V1175" s="17" t="str">
        <f t="shared" si="572"/>
        <v xml:space="preserve"> 0</v>
      </c>
      <c r="W1175" s="17" t="str">
        <f t="shared" si="551"/>
        <v xml:space="preserve">  0</v>
      </c>
      <c r="X1175" s="1" t="str">
        <f t="shared" si="573"/>
        <v>0 00000</v>
      </c>
      <c r="Y1175" s="1" t="str">
        <f t="shared" si="574"/>
        <v xml:space="preserve"> 0 00000</v>
      </c>
      <c r="Z1175" s="1" t="str">
        <f t="shared" si="552"/>
        <v xml:space="preserve">  0 00000</v>
      </c>
      <c r="AA1175" s="1" t="str">
        <f t="shared" si="553"/>
        <v xml:space="preserve"> 000</v>
      </c>
      <c r="AB1175" s="1" t="str">
        <f t="shared" si="575"/>
        <v xml:space="preserve">  000</v>
      </c>
      <c r="AC1175" s="1" t="str">
        <f t="shared" si="554"/>
        <v xml:space="preserve">   000</v>
      </c>
      <c r="AD1175" s="1" t="str">
        <f t="shared" si="555"/>
        <v xml:space="preserve"> </v>
      </c>
      <c r="AE1175" s="1" t="str">
        <f t="shared" si="576"/>
        <v xml:space="preserve">  </v>
      </c>
      <c r="AF1175" s="1" t="str">
        <f t="shared" si="556"/>
        <v xml:space="preserve">   </v>
      </c>
      <c r="AG1175" s="1" t="str">
        <f t="shared" si="557"/>
        <v xml:space="preserve">  00</v>
      </c>
      <c r="AH1175" s="1" t="str">
        <f t="shared" si="558"/>
        <v xml:space="preserve">  0</v>
      </c>
      <c r="AI1175" s="1" t="str">
        <f t="shared" si="559"/>
        <v xml:space="preserve">  </v>
      </c>
      <c r="AJ1175" s="1" t="str">
        <f t="shared" si="560"/>
        <v xml:space="preserve">   0</v>
      </c>
      <c r="AK1175" s="1" t="str">
        <f t="shared" si="561"/>
        <v xml:space="preserve">   00</v>
      </c>
      <c r="AL1175" s="1" t="str">
        <f t="shared" si="562"/>
        <v xml:space="preserve">   </v>
      </c>
      <c r="AM1175" s="1" t="str">
        <f t="shared" si="563"/>
        <v xml:space="preserve">    00</v>
      </c>
      <c r="AN1175" s="1" t="str">
        <f t="shared" si="577"/>
        <v xml:space="preserve">    0</v>
      </c>
      <c r="AO1175" s="1" t="str">
        <f t="shared" si="564"/>
        <v xml:space="preserve">    </v>
      </c>
      <c r="AP1175" s="1" t="str">
        <f t="shared" si="565"/>
        <v>0</v>
      </c>
      <c r="AQ1175" s="1">
        <f t="shared" si="566"/>
        <v>0</v>
      </c>
    </row>
    <row r="1176" spans="3:43" x14ac:dyDescent="0.2">
      <c r="C1176" s="140"/>
      <c r="L1176" s="47"/>
      <c r="M1176" s="47"/>
      <c r="N1176" s="115"/>
      <c r="P1176" s="113" t="str">
        <f t="shared" si="567"/>
        <v/>
      </c>
      <c r="Q1176" s="17" t="str">
        <f t="shared" si="568"/>
        <v xml:space="preserve"> </v>
      </c>
      <c r="R1176" s="17" t="str">
        <f t="shared" si="569"/>
        <v>00</v>
      </c>
      <c r="S1176" s="17" t="str">
        <f t="shared" si="570"/>
        <v xml:space="preserve"> 00</v>
      </c>
      <c r="T1176" s="17" t="str">
        <f t="shared" si="550"/>
        <v xml:space="preserve">  00</v>
      </c>
      <c r="U1176" s="4">
        <f t="shared" si="571"/>
        <v>0</v>
      </c>
      <c r="V1176" s="17" t="str">
        <f t="shared" si="572"/>
        <v xml:space="preserve"> 0</v>
      </c>
      <c r="W1176" s="17" t="str">
        <f t="shared" si="551"/>
        <v xml:space="preserve">  0</v>
      </c>
      <c r="X1176" s="1" t="str">
        <f t="shared" si="573"/>
        <v>0 00000</v>
      </c>
      <c r="Y1176" s="1" t="str">
        <f t="shared" si="574"/>
        <v xml:space="preserve"> 0 00000</v>
      </c>
      <c r="Z1176" s="1" t="str">
        <f t="shared" si="552"/>
        <v xml:space="preserve">  0 00000</v>
      </c>
      <c r="AA1176" s="1" t="str">
        <f t="shared" si="553"/>
        <v xml:space="preserve"> 000</v>
      </c>
      <c r="AB1176" s="1" t="str">
        <f t="shared" si="575"/>
        <v xml:space="preserve">  000</v>
      </c>
      <c r="AC1176" s="1" t="str">
        <f t="shared" si="554"/>
        <v xml:space="preserve">   000</v>
      </c>
      <c r="AD1176" s="1" t="str">
        <f t="shared" si="555"/>
        <v xml:space="preserve"> </v>
      </c>
      <c r="AE1176" s="1" t="str">
        <f t="shared" si="576"/>
        <v xml:space="preserve">  </v>
      </c>
      <c r="AF1176" s="1" t="str">
        <f t="shared" si="556"/>
        <v xml:space="preserve">   </v>
      </c>
      <c r="AG1176" s="1" t="str">
        <f t="shared" si="557"/>
        <v xml:space="preserve">  00</v>
      </c>
      <c r="AH1176" s="1" t="str">
        <f t="shared" si="558"/>
        <v xml:space="preserve">  0</v>
      </c>
      <c r="AI1176" s="1" t="str">
        <f t="shared" si="559"/>
        <v xml:space="preserve">  </v>
      </c>
      <c r="AJ1176" s="1" t="str">
        <f t="shared" si="560"/>
        <v xml:space="preserve">   0</v>
      </c>
      <c r="AK1176" s="1" t="str">
        <f t="shared" si="561"/>
        <v xml:space="preserve">   00</v>
      </c>
      <c r="AL1176" s="1" t="str">
        <f t="shared" si="562"/>
        <v xml:space="preserve">   </v>
      </c>
      <c r="AM1176" s="1" t="str">
        <f t="shared" si="563"/>
        <v xml:space="preserve">    00</v>
      </c>
      <c r="AN1176" s="1" t="str">
        <f t="shared" si="577"/>
        <v xml:space="preserve">    0</v>
      </c>
      <c r="AO1176" s="1" t="str">
        <f t="shared" si="564"/>
        <v xml:space="preserve">    </v>
      </c>
      <c r="AP1176" s="1" t="str">
        <f t="shared" si="565"/>
        <v>0</v>
      </c>
      <c r="AQ1176" s="1">
        <f t="shared" si="566"/>
        <v>0</v>
      </c>
    </row>
    <row r="1177" spans="3:43" x14ac:dyDescent="0.2">
      <c r="C1177" s="140"/>
      <c r="L1177" s="47"/>
      <c r="M1177" s="47"/>
      <c r="N1177" s="115"/>
      <c r="P1177" s="113" t="str">
        <f t="shared" si="567"/>
        <v/>
      </c>
      <c r="Q1177" s="17" t="str">
        <f t="shared" si="568"/>
        <v xml:space="preserve"> </v>
      </c>
      <c r="R1177" s="17" t="str">
        <f t="shared" si="569"/>
        <v>00</v>
      </c>
      <c r="S1177" s="17" t="str">
        <f t="shared" si="570"/>
        <v xml:space="preserve"> 00</v>
      </c>
      <c r="T1177" s="17" t="str">
        <f t="shared" si="550"/>
        <v xml:space="preserve">  00</v>
      </c>
      <c r="U1177" s="4">
        <f t="shared" si="571"/>
        <v>0</v>
      </c>
      <c r="V1177" s="17" t="str">
        <f t="shared" si="572"/>
        <v xml:space="preserve"> 0</v>
      </c>
      <c r="W1177" s="17" t="str">
        <f t="shared" si="551"/>
        <v xml:space="preserve">  0</v>
      </c>
      <c r="X1177" s="1" t="str">
        <f t="shared" si="573"/>
        <v>0 00000</v>
      </c>
      <c r="Y1177" s="1" t="str">
        <f t="shared" si="574"/>
        <v xml:space="preserve"> 0 00000</v>
      </c>
      <c r="Z1177" s="1" t="str">
        <f t="shared" si="552"/>
        <v xml:space="preserve">  0 00000</v>
      </c>
      <c r="AA1177" s="1" t="str">
        <f t="shared" si="553"/>
        <v xml:space="preserve"> 000</v>
      </c>
      <c r="AB1177" s="1" t="str">
        <f t="shared" si="575"/>
        <v xml:space="preserve">  000</v>
      </c>
      <c r="AC1177" s="1" t="str">
        <f t="shared" si="554"/>
        <v xml:space="preserve">   000</v>
      </c>
      <c r="AD1177" s="1" t="str">
        <f t="shared" si="555"/>
        <v xml:space="preserve"> </v>
      </c>
      <c r="AE1177" s="1" t="str">
        <f t="shared" si="576"/>
        <v xml:space="preserve">  </v>
      </c>
      <c r="AF1177" s="1" t="str">
        <f t="shared" si="556"/>
        <v xml:space="preserve">   </v>
      </c>
      <c r="AG1177" s="1" t="str">
        <f t="shared" si="557"/>
        <v xml:space="preserve">  00</v>
      </c>
      <c r="AH1177" s="1" t="str">
        <f t="shared" si="558"/>
        <v xml:space="preserve">  0</v>
      </c>
      <c r="AI1177" s="1" t="str">
        <f t="shared" si="559"/>
        <v xml:space="preserve">  </v>
      </c>
      <c r="AJ1177" s="1" t="str">
        <f t="shared" si="560"/>
        <v xml:space="preserve">   0</v>
      </c>
      <c r="AK1177" s="1" t="str">
        <f t="shared" si="561"/>
        <v xml:space="preserve">   00</v>
      </c>
      <c r="AL1177" s="1" t="str">
        <f t="shared" si="562"/>
        <v xml:space="preserve">   </v>
      </c>
      <c r="AM1177" s="1" t="str">
        <f t="shared" si="563"/>
        <v xml:space="preserve">    00</v>
      </c>
      <c r="AN1177" s="1" t="str">
        <f t="shared" si="577"/>
        <v xml:space="preserve">    0</v>
      </c>
      <c r="AO1177" s="1" t="str">
        <f t="shared" si="564"/>
        <v xml:space="preserve">    </v>
      </c>
      <c r="AP1177" s="1" t="str">
        <f t="shared" si="565"/>
        <v>0</v>
      </c>
      <c r="AQ1177" s="1">
        <f t="shared" si="566"/>
        <v>0</v>
      </c>
    </row>
    <row r="1178" spans="3:43" x14ac:dyDescent="0.2">
      <c r="C1178" s="140"/>
      <c r="L1178" s="47"/>
      <c r="M1178" s="47"/>
      <c r="N1178" s="115"/>
      <c r="P1178" s="113" t="str">
        <f t="shared" si="567"/>
        <v/>
      </c>
      <c r="Q1178" s="17" t="str">
        <f t="shared" si="568"/>
        <v xml:space="preserve"> </v>
      </c>
      <c r="R1178" s="17" t="str">
        <f t="shared" si="569"/>
        <v>00</v>
      </c>
      <c r="S1178" s="17" t="str">
        <f t="shared" si="570"/>
        <v xml:space="preserve"> 00</v>
      </c>
      <c r="T1178" s="17" t="str">
        <f t="shared" si="550"/>
        <v xml:space="preserve">  00</v>
      </c>
      <c r="U1178" s="4">
        <f t="shared" si="571"/>
        <v>0</v>
      </c>
      <c r="V1178" s="17" t="str">
        <f t="shared" si="572"/>
        <v xml:space="preserve"> 0</v>
      </c>
      <c r="W1178" s="17" t="str">
        <f t="shared" si="551"/>
        <v xml:space="preserve">  0</v>
      </c>
      <c r="X1178" s="1" t="str">
        <f t="shared" si="573"/>
        <v>0 00000</v>
      </c>
      <c r="Y1178" s="1" t="str">
        <f t="shared" si="574"/>
        <v xml:space="preserve"> 0 00000</v>
      </c>
      <c r="Z1178" s="1" t="str">
        <f t="shared" si="552"/>
        <v xml:space="preserve">  0 00000</v>
      </c>
      <c r="AA1178" s="1" t="str">
        <f t="shared" si="553"/>
        <v xml:space="preserve"> 000</v>
      </c>
      <c r="AB1178" s="1" t="str">
        <f t="shared" si="575"/>
        <v xml:space="preserve">  000</v>
      </c>
      <c r="AC1178" s="1" t="str">
        <f t="shared" si="554"/>
        <v xml:space="preserve">   000</v>
      </c>
      <c r="AD1178" s="1" t="str">
        <f t="shared" si="555"/>
        <v xml:space="preserve"> </v>
      </c>
      <c r="AE1178" s="1" t="str">
        <f t="shared" si="576"/>
        <v xml:space="preserve">  </v>
      </c>
      <c r="AF1178" s="1" t="str">
        <f t="shared" si="556"/>
        <v xml:space="preserve">   </v>
      </c>
      <c r="AG1178" s="1" t="str">
        <f t="shared" si="557"/>
        <v xml:space="preserve">  00</v>
      </c>
      <c r="AH1178" s="1" t="str">
        <f t="shared" si="558"/>
        <v xml:space="preserve">  0</v>
      </c>
      <c r="AI1178" s="1" t="str">
        <f t="shared" si="559"/>
        <v xml:space="preserve">  </v>
      </c>
      <c r="AJ1178" s="1" t="str">
        <f t="shared" si="560"/>
        <v xml:space="preserve">   0</v>
      </c>
      <c r="AK1178" s="1" t="str">
        <f t="shared" si="561"/>
        <v xml:space="preserve">   00</v>
      </c>
      <c r="AL1178" s="1" t="str">
        <f t="shared" si="562"/>
        <v xml:space="preserve">   </v>
      </c>
      <c r="AM1178" s="1" t="str">
        <f t="shared" si="563"/>
        <v xml:space="preserve">    00</v>
      </c>
      <c r="AN1178" s="1" t="str">
        <f t="shared" si="577"/>
        <v xml:space="preserve">    0</v>
      </c>
      <c r="AO1178" s="1" t="str">
        <f t="shared" si="564"/>
        <v xml:space="preserve">    </v>
      </c>
      <c r="AP1178" s="1" t="str">
        <f t="shared" si="565"/>
        <v>0</v>
      </c>
      <c r="AQ1178" s="1">
        <f t="shared" si="566"/>
        <v>0</v>
      </c>
    </row>
    <row r="1179" spans="3:43" x14ac:dyDescent="0.2">
      <c r="C1179" s="140"/>
      <c r="L1179" s="47"/>
      <c r="M1179" s="47"/>
      <c r="N1179" s="115"/>
      <c r="P1179" s="113" t="str">
        <f t="shared" si="567"/>
        <v/>
      </c>
      <c r="Q1179" s="17" t="str">
        <f t="shared" si="568"/>
        <v xml:space="preserve"> </v>
      </c>
      <c r="R1179" s="17" t="str">
        <f t="shared" si="569"/>
        <v>00</v>
      </c>
      <c r="S1179" s="17" t="str">
        <f t="shared" si="570"/>
        <v xml:space="preserve"> 00</v>
      </c>
      <c r="T1179" s="17" t="str">
        <f t="shared" si="550"/>
        <v xml:space="preserve">  00</v>
      </c>
      <c r="U1179" s="4">
        <f t="shared" si="571"/>
        <v>0</v>
      </c>
      <c r="V1179" s="17" t="str">
        <f t="shared" si="572"/>
        <v xml:space="preserve"> 0</v>
      </c>
      <c r="W1179" s="17" t="str">
        <f t="shared" si="551"/>
        <v xml:space="preserve">  0</v>
      </c>
      <c r="X1179" s="1" t="str">
        <f t="shared" si="573"/>
        <v>0 00000</v>
      </c>
      <c r="Y1179" s="1" t="str">
        <f t="shared" si="574"/>
        <v xml:space="preserve"> 0 00000</v>
      </c>
      <c r="Z1179" s="1" t="str">
        <f t="shared" si="552"/>
        <v xml:space="preserve">  0 00000</v>
      </c>
      <c r="AA1179" s="1" t="str">
        <f t="shared" si="553"/>
        <v xml:space="preserve"> 000</v>
      </c>
      <c r="AB1179" s="1" t="str">
        <f t="shared" si="575"/>
        <v xml:space="preserve">  000</v>
      </c>
      <c r="AC1179" s="1" t="str">
        <f t="shared" si="554"/>
        <v xml:space="preserve">   000</v>
      </c>
      <c r="AD1179" s="1" t="str">
        <f t="shared" si="555"/>
        <v xml:space="preserve"> </v>
      </c>
      <c r="AE1179" s="1" t="str">
        <f t="shared" si="576"/>
        <v xml:space="preserve">  </v>
      </c>
      <c r="AF1179" s="1" t="str">
        <f t="shared" si="556"/>
        <v xml:space="preserve">   </v>
      </c>
      <c r="AG1179" s="1" t="str">
        <f t="shared" si="557"/>
        <v xml:space="preserve">  00</v>
      </c>
      <c r="AH1179" s="1" t="str">
        <f t="shared" si="558"/>
        <v xml:space="preserve">  0</v>
      </c>
      <c r="AI1179" s="1" t="str">
        <f t="shared" si="559"/>
        <v xml:space="preserve">  </v>
      </c>
      <c r="AJ1179" s="1" t="str">
        <f t="shared" si="560"/>
        <v xml:space="preserve">   0</v>
      </c>
      <c r="AK1179" s="1" t="str">
        <f t="shared" si="561"/>
        <v xml:space="preserve">   00</v>
      </c>
      <c r="AL1179" s="1" t="str">
        <f t="shared" si="562"/>
        <v xml:space="preserve">   </v>
      </c>
      <c r="AM1179" s="1" t="str">
        <f t="shared" si="563"/>
        <v xml:space="preserve">    00</v>
      </c>
      <c r="AN1179" s="1" t="str">
        <f t="shared" si="577"/>
        <v xml:space="preserve">    0</v>
      </c>
      <c r="AO1179" s="1" t="str">
        <f t="shared" si="564"/>
        <v xml:space="preserve">    </v>
      </c>
      <c r="AP1179" s="1" t="str">
        <f t="shared" si="565"/>
        <v>0</v>
      </c>
      <c r="AQ1179" s="1">
        <f t="shared" si="566"/>
        <v>0</v>
      </c>
    </row>
    <row r="1180" spans="3:43" x14ac:dyDescent="0.2">
      <c r="C1180" s="140"/>
      <c r="L1180" s="47"/>
      <c r="M1180" s="47"/>
      <c r="N1180" s="115"/>
      <c r="P1180" s="113" t="str">
        <f t="shared" si="567"/>
        <v/>
      </c>
      <c r="Q1180" s="17" t="str">
        <f t="shared" si="568"/>
        <v xml:space="preserve"> </v>
      </c>
      <c r="R1180" s="17" t="str">
        <f t="shared" si="569"/>
        <v>00</v>
      </c>
      <c r="S1180" s="17" t="str">
        <f t="shared" si="570"/>
        <v xml:space="preserve"> 00</v>
      </c>
      <c r="T1180" s="17" t="str">
        <f t="shared" si="550"/>
        <v xml:space="preserve">  00</v>
      </c>
      <c r="U1180" s="4">
        <f t="shared" si="571"/>
        <v>0</v>
      </c>
      <c r="V1180" s="17" t="str">
        <f t="shared" si="572"/>
        <v xml:space="preserve"> 0</v>
      </c>
      <c r="W1180" s="17" t="str">
        <f t="shared" si="551"/>
        <v xml:space="preserve">  0</v>
      </c>
      <c r="X1180" s="1" t="str">
        <f t="shared" si="573"/>
        <v>0 00000</v>
      </c>
      <c r="Y1180" s="1" t="str">
        <f t="shared" si="574"/>
        <v xml:space="preserve"> 0 00000</v>
      </c>
      <c r="Z1180" s="1" t="str">
        <f t="shared" si="552"/>
        <v xml:space="preserve">  0 00000</v>
      </c>
      <c r="AA1180" s="1" t="str">
        <f t="shared" si="553"/>
        <v xml:space="preserve"> 000</v>
      </c>
      <c r="AB1180" s="1" t="str">
        <f t="shared" si="575"/>
        <v xml:space="preserve">  000</v>
      </c>
      <c r="AC1180" s="1" t="str">
        <f t="shared" si="554"/>
        <v xml:space="preserve">   000</v>
      </c>
      <c r="AD1180" s="1" t="str">
        <f t="shared" si="555"/>
        <v xml:space="preserve"> </v>
      </c>
      <c r="AE1180" s="1" t="str">
        <f t="shared" si="576"/>
        <v xml:space="preserve">  </v>
      </c>
      <c r="AF1180" s="1" t="str">
        <f t="shared" si="556"/>
        <v xml:space="preserve">   </v>
      </c>
      <c r="AG1180" s="1" t="str">
        <f t="shared" si="557"/>
        <v xml:space="preserve">  00</v>
      </c>
      <c r="AH1180" s="1" t="str">
        <f t="shared" si="558"/>
        <v xml:space="preserve">  0</v>
      </c>
      <c r="AI1180" s="1" t="str">
        <f t="shared" si="559"/>
        <v xml:space="preserve">  </v>
      </c>
      <c r="AJ1180" s="1" t="str">
        <f t="shared" si="560"/>
        <v xml:space="preserve">   0</v>
      </c>
      <c r="AK1180" s="1" t="str">
        <f t="shared" si="561"/>
        <v xml:space="preserve">   00</v>
      </c>
      <c r="AL1180" s="1" t="str">
        <f t="shared" si="562"/>
        <v xml:space="preserve">   </v>
      </c>
      <c r="AM1180" s="1" t="str">
        <f t="shared" si="563"/>
        <v xml:space="preserve">    00</v>
      </c>
      <c r="AN1180" s="1" t="str">
        <f t="shared" si="577"/>
        <v xml:space="preserve">    0</v>
      </c>
      <c r="AO1180" s="1" t="str">
        <f t="shared" si="564"/>
        <v xml:space="preserve">    </v>
      </c>
      <c r="AP1180" s="1" t="str">
        <f t="shared" si="565"/>
        <v>0</v>
      </c>
      <c r="AQ1180" s="1">
        <f t="shared" si="566"/>
        <v>0</v>
      </c>
    </row>
    <row r="1181" spans="3:43" x14ac:dyDescent="0.2">
      <c r="C1181" s="140"/>
      <c r="L1181" s="47"/>
      <c r="M1181" s="47"/>
      <c r="N1181" s="115"/>
      <c r="P1181" s="113" t="str">
        <f t="shared" si="567"/>
        <v/>
      </c>
      <c r="Q1181" s="17" t="str">
        <f t="shared" si="568"/>
        <v xml:space="preserve"> </v>
      </c>
      <c r="R1181" s="17" t="str">
        <f t="shared" si="569"/>
        <v>00</v>
      </c>
      <c r="S1181" s="17" t="str">
        <f t="shared" si="570"/>
        <v xml:space="preserve"> 00</v>
      </c>
      <c r="T1181" s="17" t="str">
        <f t="shared" si="550"/>
        <v xml:space="preserve">  00</v>
      </c>
      <c r="U1181" s="4">
        <f t="shared" si="571"/>
        <v>0</v>
      </c>
      <c r="V1181" s="17" t="str">
        <f t="shared" si="572"/>
        <v xml:space="preserve"> 0</v>
      </c>
      <c r="W1181" s="17" t="str">
        <f t="shared" si="551"/>
        <v xml:space="preserve">  0</v>
      </c>
      <c r="X1181" s="1" t="str">
        <f t="shared" si="573"/>
        <v>0 00000</v>
      </c>
      <c r="Y1181" s="1" t="str">
        <f t="shared" si="574"/>
        <v xml:space="preserve"> 0 00000</v>
      </c>
      <c r="Z1181" s="1" t="str">
        <f t="shared" si="552"/>
        <v xml:space="preserve">  0 00000</v>
      </c>
      <c r="AA1181" s="1" t="str">
        <f t="shared" si="553"/>
        <v xml:space="preserve"> 000</v>
      </c>
      <c r="AB1181" s="1" t="str">
        <f t="shared" si="575"/>
        <v xml:space="preserve">  000</v>
      </c>
      <c r="AC1181" s="1" t="str">
        <f t="shared" si="554"/>
        <v xml:space="preserve">   000</v>
      </c>
      <c r="AD1181" s="1" t="str">
        <f t="shared" si="555"/>
        <v xml:space="preserve"> </v>
      </c>
      <c r="AE1181" s="1" t="str">
        <f t="shared" si="576"/>
        <v xml:space="preserve">  </v>
      </c>
      <c r="AF1181" s="1" t="str">
        <f t="shared" si="556"/>
        <v xml:space="preserve">   </v>
      </c>
      <c r="AG1181" s="1" t="str">
        <f t="shared" si="557"/>
        <v xml:space="preserve">  00</v>
      </c>
      <c r="AH1181" s="1" t="str">
        <f t="shared" si="558"/>
        <v xml:space="preserve">  0</v>
      </c>
      <c r="AI1181" s="1" t="str">
        <f t="shared" si="559"/>
        <v xml:space="preserve">  </v>
      </c>
      <c r="AJ1181" s="1" t="str">
        <f t="shared" si="560"/>
        <v xml:space="preserve">   0</v>
      </c>
      <c r="AK1181" s="1" t="str">
        <f t="shared" si="561"/>
        <v xml:space="preserve">   00</v>
      </c>
      <c r="AL1181" s="1" t="str">
        <f t="shared" si="562"/>
        <v xml:space="preserve">   </v>
      </c>
      <c r="AM1181" s="1" t="str">
        <f t="shared" si="563"/>
        <v xml:space="preserve">    00</v>
      </c>
      <c r="AN1181" s="1" t="str">
        <f t="shared" si="577"/>
        <v xml:space="preserve">    0</v>
      </c>
      <c r="AO1181" s="1" t="str">
        <f t="shared" si="564"/>
        <v xml:space="preserve">    </v>
      </c>
      <c r="AP1181" s="1" t="str">
        <f t="shared" si="565"/>
        <v>0</v>
      </c>
      <c r="AQ1181" s="1">
        <f t="shared" si="566"/>
        <v>0</v>
      </c>
    </row>
    <row r="1182" spans="3:43" x14ac:dyDescent="0.2">
      <c r="C1182" s="140"/>
      <c r="L1182" s="47"/>
      <c r="M1182" s="47"/>
      <c r="N1182" s="115"/>
      <c r="P1182" s="113" t="str">
        <f t="shared" si="567"/>
        <v/>
      </c>
      <c r="Q1182" s="17" t="str">
        <f t="shared" si="568"/>
        <v xml:space="preserve"> </v>
      </c>
      <c r="R1182" s="17" t="str">
        <f t="shared" si="569"/>
        <v>00</v>
      </c>
      <c r="S1182" s="17" t="str">
        <f t="shared" si="570"/>
        <v xml:space="preserve"> 00</v>
      </c>
      <c r="T1182" s="17" t="str">
        <f t="shared" si="550"/>
        <v xml:space="preserve">  00</v>
      </c>
      <c r="U1182" s="4">
        <f t="shared" si="571"/>
        <v>0</v>
      </c>
      <c r="V1182" s="17" t="str">
        <f t="shared" si="572"/>
        <v xml:space="preserve"> 0</v>
      </c>
      <c r="W1182" s="17" t="str">
        <f t="shared" si="551"/>
        <v xml:space="preserve">  0</v>
      </c>
      <c r="X1182" s="1" t="str">
        <f t="shared" si="573"/>
        <v>0 00000</v>
      </c>
      <c r="Y1182" s="1" t="str">
        <f t="shared" si="574"/>
        <v xml:space="preserve"> 0 00000</v>
      </c>
      <c r="Z1182" s="1" t="str">
        <f t="shared" si="552"/>
        <v xml:space="preserve">  0 00000</v>
      </c>
      <c r="AA1182" s="1" t="str">
        <f t="shared" si="553"/>
        <v xml:space="preserve"> 000</v>
      </c>
      <c r="AB1182" s="1" t="str">
        <f t="shared" si="575"/>
        <v xml:space="preserve">  000</v>
      </c>
      <c r="AC1182" s="1" t="str">
        <f t="shared" si="554"/>
        <v xml:space="preserve">   000</v>
      </c>
      <c r="AD1182" s="1" t="str">
        <f t="shared" si="555"/>
        <v xml:space="preserve"> </v>
      </c>
      <c r="AE1182" s="1" t="str">
        <f t="shared" si="576"/>
        <v xml:space="preserve">  </v>
      </c>
      <c r="AF1182" s="1" t="str">
        <f t="shared" si="556"/>
        <v xml:space="preserve">   </v>
      </c>
      <c r="AG1182" s="1" t="str">
        <f t="shared" si="557"/>
        <v xml:space="preserve">  00</v>
      </c>
      <c r="AH1182" s="1" t="str">
        <f t="shared" si="558"/>
        <v xml:space="preserve">  0</v>
      </c>
      <c r="AI1182" s="1" t="str">
        <f t="shared" si="559"/>
        <v xml:space="preserve">  </v>
      </c>
      <c r="AJ1182" s="1" t="str">
        <f t="shared" si="560"/>
        <v xml:space="preserve">   0</v>
      </c>
      <c r="AK1182" s="1" t="str">
        <f t="shared" si="561"/>
        <v xml:space="preserve">   00</v>
      </c>
      <c r="AL1182" s="1" t="str">
        <f t="shared" si="562"/>
        <v xml:space="preserve">   </v>
      </c>
      <c r="AM1182" s="1" t="str">
        <f t="shared" si="563"/>
        <v xml:space="preserve">    00</v>
      </c>
      <c r="AN1182" s="1" t="str">
        <f t="shared" si="577"/>
        <v xml:space="preserve">    0</v>
      </c>
      <c r="AO1182" s="1" t="str">
        <f t="shared" si="564"/>
        <v xml:space="preserve">    </v>
      </c>
      <c r="AP1182" s="1" t="str">
        <f t="shared" si="565"/>
        <v>0</v>
      </c>
      <c r="AQ1182" s="1">
        <f t="shared" si="566"/>
        <v>0</v>
      </c>
    </row>
    <row r="1183" spans="3:43" x14ac:dyDescent="0.2">
      <c r="C1183" s="140"/>
      <c r="L1183" s="47"/>
      <c r="M1183" s="47"/>
      <c r="N1183" s="115"/>
      <c r="P1183" s="113" t="str">
        <f t="shared" si="567"/>
        <v/>
      </c>
      <c r="Q1183" s="17" t="str">
        <f t="shared" si="568"/>
        <v xml:space="preserve"> </v>
      </c>
      <c r="R1183" s="17" t="str">
        <f t="shared" si="569"/>
        <v>00</v>
      </c>
      <c r="S1183" s="17" t="str">
        <f t="shared" si="570"/>
        <v xml:space="preserve"> 00</v>
      </c>
      <c r="T1183" s="17" t="str">
        <f t="shared" si="550"/>
        <v xml:space="preserve">  00</v>
      </c>
      <c r="U1183" s="4">
        <f t="shared" si="571"/>
        <v>0</v>
      </c>
      <c r="V1183" s="17" t="str">
        <f t="shared" si="572"/>
        <v xml:space="preserve"> 0</v>
      </c>
      <c r="W1183" s="17" t="str">
        <f t="shared" si="551"/>
        <v xml:space="preserve">  0</v>
      </c>
      <c r="X1183" s="1" t="str">
        <f t="shared" si="573"/>
        <v>0 00000</v>
      </c>
      <c r="Y1183" s="1" t="str">
        <f t="shared" si="574"/>
        <v xml:space="preserve"> 0 00000</v>
      </c>
      <c r="Z1183" s="1" t="str">
        <f t="shared" si="552"/>
        <v xml:space="preserve">  0 00000</v>
      </c>
      <c r="AA1183" s="1" t="str">
        <f t="shared" si="553"/>
        <v xml:space="preserve"> 000</v>
      </c>
      <c r="AB1183" s="1" t="str">
        <f t="shared" si="575"/>
        <v xml:space="preserve">  000</v>
      </c>
      <c r="AC1183" s="1" t="str">
        <f t="shared" si="554"/>
        <v xml:space="preserve">   000</v>
      </c>
      <c r="AD1183" s="1" t="str">
        <f t="shared" si="555"/>
        <v xml:space="preserve"> </v>
      </c>
      <c r="AE1183" s="1" t="str">
        <f t="shared" si="576"/>
        <v xml:space="preserve">  </v>
      </c>
      <c r="AF1183" s="1" t="str">
        <f t="shared" si="556"/>
        <v xml:space="preserve">   </v>
      </c>
      <c r="AG1183" s="1" t="str">
        <f t="shared" si="557"/>
        <v xml:space="preserve">  00</v>
      </c>
      <c r="AH1183" s="1" t="str">
        <f t="shared" si="558"/>
        <v xml:space="preserve">  0</v>
      </c>
      <c r="AI1183" s="1" t="str">
        <f t="shared" si="559"/>
        <v xml:space="preserve">  </v>
      </c>
      <c r="AJ1183" s="1" t="str">
        <f t="shared" si="560"/>
        <v xml:space="preserve">   0</v>
      </c>
      <c r="AK1183" s="1" t="str">
        <f t="shared" si="561"/>
        <v xml:space="preserve">   00</v>
      </c>
      <c r="AL1183" s="1" t="str">
        <f t="shared" si="562"/>
        <v xml:space="preserve">   </v>
      </c>
      <c r="AM1183" s="1" t="str">
        <f t="shared" si="563"/>
        <v xml:space="preserve">    00</v>
      </c>
      <c r="AN1183" s="1" t="str">
        <f t="shared" si="577"/>
        <v xml:space="preserve">    0</v>
      </c>
      <c r="AO1183" s="1" t="str">
        <f t="shared" si="564"/>
        <v xml:space="preserve">    </v>
      </c>
      <c r="AP1183" s="1" t="str">
        <f t="shared" si="565"/>
        <v>0</v>
      </c>
      <c r="AQ1183" s="1">
        <f t="shared" si="566"/>
        <v>0</v>
      </c>
    </row>
    <row r="1184" spans="3:43" x14ac:dyDescent="0.2">
      <c r="C1184" s="140"/>
      <c r="L1184" s="47"/>
      <c r="M1184" s="47"/>
      <c r="N1184" s="115"/>
      <c r="P1184" s="113" t="str">
        <f t="shared" si="567"/>
        <v/>
      </c>
      <c r="Q1184" s="17" t="str">
        <f t="shared" si="568"/>
        <v xml:space="preserve"> </v>
      </c>
      <c r="R1184" s="17" t="str">
        <f t="shared" si="569"/>
        <v>00</v>
      </c>
      <c r="S1184" s="17" t="str">
        <f t="shared" si="570"/>
        <v xml:space="preserve"> 00</v>
      </c>
      <c r="T1184" s="17" t="str">
        <f t="shared" ref="T1184:T1247" si="578">Q1184&amp;" "&amp;R1184</f>
        <v xml:space="preserve">  00</v>
      </c>
      <c r="U1184" s="4">
        <f t="shared" si="571"/>
        <v>0</v>
      </c>
      <c r="V1184" s="17" t="str">
        <f t="shared" si="572"/>
        <v xml:space="preserve"> 0</v>
      </c>
      <c r="W1184" s="17" t="str">
        <f t="shared" ref="W1184:W1247" si="579">Q1184&amp;" "&amp;U1184</f>
        <v xml:space="preserve">  0</v>
      </c>
      <c r="X1184" s="1" t="str">
        <f t="shared" si="573"/>
        <v>0 00000</v>
      </c>
      <c r="Y1184" s="1" t="str">
        <f t="shared" si="574"/>
        <v xml:space="preserve"> 0 00000</v>
      </c>
      <c r="Z1184" s="1" t="str">
        <f t="shared" ref="Z1184:Z1247" si="580">Q1184&amp;" "&amp;X1184</f>
        <v xml:space="preserve">  0 00000</v>
      </c>
      <c r="AA1184" s="1" t="str">
        <f t="shared" ref="AA1184:AA1247" si="581">E1184&amp;" "&amp;F1184&amp;LEFT(G1184,2)&amp;"000"</f>
        <v xml:space="preserve"> 000</v>
      </c>
      <c r="AB1184" s="1" t="str">
        <f t="shared" si="575"/>
        <v xml:space="preserve">  000</v>
      </c>
      <c r="AC1184" s="1" t="str">
        <f t="shared" ref="AC1184:AC1247" si="582">Q1184&amp;" "&amp;AA1184</f>
        <v xml:space="preserve">   000</v>
      </c>
      <c r="AD1184" s="1" t="str">
        <f t="shared" ref="AD1184:AD1247" si="583">E1184&amp;" "&amp;F1184&amp;G1184</f>
        <v xml:space="preserve"> </v>
      </c>
      <c r="AE1184" s="1" t="str">
        <f t="shared" si="576"/>
        <v xml:space="preserve">  </v>
      </c>
      <c r="AF1184" s="1" t="str">
        <f t="shared" ref="AF1184:AF1247" si="584">Q1184&amp;" "&amp;AD1184</f>
        <v xml:space="preserve">   </v>
      </c>
      <c r="AG1184" s="1" t="str">
        <f t="shared" si="557"/>
        <v xml:space="preserve">  00</v>
      </c>
      <c r="AH1184" s="1" t="str">
        <f t="shared" si="558"/>
        <v xml:space="preserve">  0</v>
      </c>
      <c r="AI1184" s="1" t="str">
        <f t="shared" si="559"/>
        <v xml:space="preserve">  </v>
      </c>
      <c r="AJ1184" s="1" t="str">
        <f t="shared" si="560"/>
        <v xml:space="preserve">   0</v>
      </c>
      <c r="AK1184" s="1" t="str">
        <f t="shared" si="561"/>
        <v xml:space="preserve">   00</v>
      </c>
      <c r="AL1184" s="1" t="str">
        <f t="shared" si="562"/>
        <v xml:space="preserve">   </v>
      </c>
      <c r="AM1184" s="1" t="str">
        <f t="shared" si="563"/>
        <v xml:space="preserve">    00</v>
      </c>
      <c r="AN1184" s="1" t="str">
        <f t="shared" si="577"/>
        <v xml:space="preserve">    0</v>
      </c>
      <c r="AO1184" s="1" t="str">
        <f t="shared" si="564"/>
        <v xml:space="preserve">    </v>
      </c>
      <c r="AP1184" s="1" t="str">
        <f t="shared" si="565"/>
        <v>0</v>
      </c>
      <c r="AQ1184" s="1">
        <f t="shared" si="566"/>
        <v>0</v>
      </c>
    </row>
    <row r="1185" spans="3:43" x14ac:dyDescent="0.2">
      <c r="C1185" s="140"/>
      <c r="L1185" s="47"/>
      <c r="M1185" s="47"/>
      <c r="N1185" s="115"/>
      <c r="P1185" s="113" t="str">
        <f t="shared" si="567"/>
        <v/>
      </c>
      <c r="Q1185" s="17" t="str">
        <f t="shared" si="568"/>
        <v xml:space="preserve"> </v>
      </c>
      <c r="R1185" s="17" t="str">
        <f t="shared" si="569"/>
        <v>00</v>
      </c>
      <c r="S1185" s="17" t="str">
        <f t="shared" si="570"/>
        <v xml:space="preserve"> 00</v>
      </c>
      <c r="T1185" s="17" t="str">
        <f t="shared" si="578"/>
        <v xml:space="preserve">  00</v>
      </c>
      <c r="U1185" s="4">
        <f t="shared" si="571"/>
        <v>0</v>
      </c>
      <c r="V1185" s="17" t="str">
        <f t="shared" si="572"/>
        <v xml:space="preserve"> 0</v>
      </c>
      <c r="W1185" s="17" t="str">
        <f t="shared" si="579"/>
        <v xml:space="preserve">  0</v>
      </c>
      <c r="X1185" s="1" t="str">
        <f t="shared" si="573"/>
        <v>0 00000</v>
      </c>
      <c r="Y1185" s="1" t="str">
        <f t="shared" si="574"/>
        <v xml:space="preserve"> 0 00000</v>
      </c>
      <c r="Z1185" s="1" t="str">
        <f t="shared" si="580"/>
        <v xml:space="preserve">  0 00000</v>
      </c>
      <c r="AA1185" s="1" t="str">
        <f t="shared" si="581"/>
        <v xml:space="preserve"> 000</v>
      </c>
      <c r="AB1185" s="1" t="str">
        <f t="shared" si="575"/>
        <v xml:space="preserve">  000</v>
      </c>
      <c r="AC1185" s="1" t="str">
        <f t="shared" si="582"/>
        <v xml:space="preserve">   000</v>
      </c>
      <c r="AD1185" s="1" t="str">
        <f t="shared" si="583"/>
        <v xml:space="preserve"> </v>
      </c>
      <c r="AE1185" s="1" t="str">
        <f t="shared" si="576"/>
        <v xml:space="preserve">  </v>
      </c>
      <c r="AF1185" s="1" t="str">
        <f t="shared" si="584"/>
        <v xml:space="preserve">   </v>
      </c>
      <c r="AG1185" s="1" t="str">
        <f t="shared" si="557"/>
        <v xml:space="preserve">  00</v>
      </c>
      <c r="AH1185" s="1" t="str">
        <f t="shared" si="558"/>
        <v xml:space="preserve">  0</v>
      </c>
      <c r="AI1185" s="1" t="str">
        <f t="shared" si="559"/>
        <v xml:space="preserve">  </v>
      </c>
      <c r="AJ1185" s="1" t="str">
        <f t="shared" si="560"/>
        <v xml:space="preserve">   0</v>
      </c>
      <c r="AK1185" s="1" t="str">
        <f t="shared" si="561"/>
        <v xml:space="preserve">   00</v>
      </c>
      <c r="AL1185" s="1" t="str">
        <f t="shared" si="562"/>
        <v xml:space="preserve">   </v>
      </c>
      <c r="AM1185" s="1" t="str">
        <f t="shared" si="563"/>
        <v xml:space="preserve">    00</v>
      </c>
      <c r="AN1185" s="1" t="str">
        <f t="shared" si="577"/>
        <v xml:space="preserve">    0</v>
      </c>
      <c r="AO1185" s="1" t="str">
        <f t="shared" si="564"/>
        <v xml:space="preserve">    </v>
      </c>
      <c r="AP1185" s="1" t="str">
        <f t="shared" si="565"/>
        <v>0</v>
      </c>
      <c r="AQ1185" s="1">
        <f t="shared" si="566"/>
        <v>0</v>
      </c>
    </row>
    <row r="1186" spans="3:43" x14ac:dyDescent="0.2">
      <c r="C1186" s="140"/>
      <c r="L1186" s="47"/>
      <c r="M1186" s="47"/>
      <c r="N1186" s="115"/>
      <c r="P1186" s="113" t="str">
        <f t="shared" si="567"/>
        <v/>
      </c>
      <c r="Q1186" s="17" t="str">
        <f t="shared" si="568"/>
        <v xml:space="preserve"> </v>
      </c>
      <c r="R1186" s="17" t="str">
        <f t="shared" si="569"/>
        <v>00</v>
      </c>
      <c r="S1186" s="17" t="str">
        <f t="shared" si="570"/>
        <v xml:space="preserve"> 00</v>
      </c>
      <c r="T1186" s="17" t="str">
        <f t="shared" si="578"/>
        <v xml:space="preserve">  00</v>
      </c>
      <c r="U1186" s="4">
        <f t="shared" si="571"/>
        <v>0</v>
      </c>
      <c r="V1186" s="17" t="str">
        <f t="shared" si="572"/>
        <v xml:space="preserve"> 0</v>
      </c>
      <c r="W1186" s="17" t="str">
        <f t="shared" si="579"/>
        <v xml:space="preserve">  0</v>
      </c>
      <c r="X1186" s="1" t="str">
        <f t="shared" si="573"/>
        <v>0 00000</v>
      </c>
      <c r="Y1186" s="1" t="str">
        <f t="shared" si="574"/>
        <v xml:space="preserve"> 0 00000</v>
      </c>
      <c r="Z1186" s="1" t="str">
        <f t="shared" si="580"/>
        <v xml:space="preserve">  0 00000</v>
      </c>
      <c r="AA1186" s="1" t="str">
        <f t="shared" si="581"/>
        <v xml:space="preserve"> 000</v>
      </c>
      <c r="AB1186" s="1" t="str">
        <f t="shared" si="575"/>
        <v xml:space="preserve">  000</v>
      </c>
      <c r="AC1186" s="1" t="str">
        <f t="shared" si="582"/>
        <v xml:space="preserve">   000</v>
      </c>
      <c r="AD1186" s="1" t="str">
        <f t="shared" si="583"/>
        <v xml:space="preserve"> </v>
      </c>
      <c r="AE1186" s="1" t="str">
        <f t="shared" si="576"/>
        <v xml:space="preserve">  </v>
      </c>
      <c r="AF1186" s="1" t="str">
        <f t="shared" si="584"/>
        <v xml:space="preserve">   </v>
      </c>
      <c r="AG1186" s="1" t="str">
        <f t="shared" si="557"/>
        <v xml:space="preserve">  00</v>
      </c>
      <c r="AH1186" s="1" t="str">
        <f t="shared" si="558"/>
        <v xml:space="preserve">  0</v>
      </c>
      <c r="AI1186" s="1" t="str">
        <f t="shared" si="559"/>
        <v xml:space="preserve">  </v>
      </c>
      <c r="AJ1186" s="1" t="str">
        <f t="shared" si="560"/>
        <v xml:space="preserve">   0</v>
      </c>
      <c r="AK1186" s="1" t="str">
        <f t="shared" si="561"/>
        <v xml:space="preserve">   00</v>
      </c>
      <c r="AL1186" s="1" t="str">
        <f t="shared" si="562"/>
        <v xml:space="preserve">   </v>
      </c>
      <c r="AM1186" s="1" t="str">
        <f t="shared" si="563"/>
        <v xml:space="preserve">    00</v>
      </c>
      <c r="AN1186" s="1" t="str">
        <f t="shared" si="577"/>
        <v xml:space="preserve">    0</v>
      </c>
      <c r="AO1186" s="1" t="str">
        <f t="shared" si="564"/>
        <v xml:space="preserve">    </v>
      </c>
      <c r="AP1186" s="1" t="str">
        <f t="shared" si="565"/>
        <v>0</v>
      </c>
      <c r="AQ1186" s="1">
        <f t="shared" si="566"/>
        <v>0</v>
      </c>
    </row>
    <row r="1187" spans="3:43" x14ac:dyDescent="0.2">
      <c r="C1187" s="140"/>
      <c r="L1187" s="47"/>
      <c r="M1187" s="47"/>
      <c r="N1187" s="115"/>
      <c r="P1187" s="113" t="str">
        <f t="shared" si="567"/>
        <v/>
      </c>
      <c r="Q1187" s="17" t="str">
        <f t="shared" si="568"/>
        <v xml:space="preserve"> </v>
      </c>
      <c r="R1187" s="17" t="str">
        <f t="shared" si="569"/>
        <v>00</v>
      </c>
      <c r="S1187" s="17" t="str">
        <f t="shared" si="570"/>
        <v xml:space="preserve"> 00</v>
      </c>
      <c r="T1187" s="17" t="str">
        <f t="shared" si="578"/>
        <v xml:space="preserve">  00</v>
      </c>
      <c r="U1187" s="4">
        <f t="shared" si="571"/>
        <v>0</v>
      </c>
      <c r="V1187" s="17" t="str">
        <f t="shared" si="572"/>
        <v xml:space="preserve"> 0</v>
      </c>
      <c r="W1187" s="17" t="str">
        <f t="shared" si="579"/>
        <v xml:space="preserve">  0</v>
      </c>
      <c r="X1187" s="1" t="str">
        <f t="shared" si="573"/>
        <v>0 00000</v>
      </c>
      <c r="Y1187" s="1" t="str">
        <f t="shared" si="574"/>
        <v xml:space="preserve"> 0 00000</v>
      </c>
      <c r="Z1187" s="1" t="str">
        <f t="shared" si="580"/>
        <v xml:space="preserve">  0 00000</v>
      </c>
      <c r="AA1187" s="1" t="str">
        <f t="shared" si="581"/>
        <v xml:space="preserve"> 000</v>
      </c>
      <c r="AB1187" s="1" t="str">
        <f t="shared" si="575"/>
        <v xml:space="preserve">  000</v>
      </c>
      <c r="AC1187" s="1" t="str">
        <f t="shared" si="582"/>
        <v xml:space="preserve">   000</v>
      </c>
      <c r="AD1187" s="1" t="str">
        <f t="shared" si="583"/>
        <v xml:space="preserve"> </v>
      </c>
      <c r="AE1187" s="1" t="str">
        <f t="shared" si="576"/>
        <v xml:space="preserve">  </v>
      </c>
      <c r="AF1187" s="1" t="str">
        <f t="shared" si="584"/>
        <v xml:space="preserve">   </v>
      </c>
      <c r="AG1187" s="1" t="str">
        <f t="shared" si="557"/>
        <v xml:space="preserve">  00</v>
      </c>
      <c r="AH1187" s="1" t="str">
        <f t="shared" si="558"/>
        <v xml:space="preserve">  0</v>
      </c>
      <c r="AI1187" s="1" t="str">
        <f t="shared" si="559"/>
        <v xml:space="preserve">  </v>
      </c>
      <c r="AJ1187" s="1" t="str">
        <f t="shared" si="560"/>
        <v xml:space="preserve">   0</v>
      </c>
      <c r="AK1187" s="1" t="str">
        <f t="shared" si="561"/>
        <v xml:space="preserve">   00</v>
      </c>
      <c r="AL1187" s="1" t="str">
        <f t="shared" si="562"/>
        <v xml:space="preserve">   </v>
      </c>
      <c r="AM1187" s="1" t="str">
        <f t="shared" si="563"/>
        <v xml:space="preserve">    00</v>
      </c>
      <c r="AN1187" s="1" t="str">
        <f t="shared" si="577"/>
        <v xml:space="preserve">    0</v>
      </c>
      <c r="AO1187" s="1" t="str">
        <f t="shared" si="564"/>
        <v xml:space="preserve">    </v>
      </c>
      <c r="AP1187" s="1" t="str">
        <f t="shared" si="565"/>
        <v>0</v>
      </c>
      <c r="AQ1187" s="1">
        <f t="shared" si="566"/>
        <v>0</v>
      </c>
    </row>
    <row r="1188" spans="3:43" x14ac:dyDescent="0.2">
      <c r="C1188" s="140"/>
      <c r="L1188" s="47"/>
      <c r="M1188" s="47"/>
      <c r="N1188" s="115"/>
      <c r="P1188" s="113" t="str">
        <f t="shared" si="567"/>
        <v/>
      </c>
      <c r="Q1188" s="17" t="str">
        <f t="shared" si="568"/>
        <v xml:space="preserve"> </v>
      </c>
      <c r="R1188" s="17" t="str">
        <f t="shared" si="569"/>
        <v>00</v>
      </c>
      <c r="S1188" s="17" t="str">
        <f t="shared" si="570"/>
        <v xml:space="preserve"> 00</v>
      </c>
      <c r="T1188" s="17" t="str">
        <f t="shared" si="578"/>
        <v xml:space="preserve">  00</v>
      </c>
      <c r="U1188" s="4">
        <f t="shared" si="571"/>
        <v>0</v>
      </c>
      <c r="V1188" s="17" t="str">
        <f t="shared" si="572"/>
        <v xml:space="preserve"> 0</v>
      </c>
      <c r="W1188" s="17" t="str">
        <f t="shared" si="579"/>
        <v xml:space="preserve">  0</v>
      </c>
      <c r="X1188" s="1" t="str">
        <f t="shared" si="573"/>
        <v>0 00000</v>
      </c>
      <c r="Y1188" s="1" t="str">
        <f t="shared" si="574"/>
        <v xml:space="preserve"> 0 00000</v>
      </c>
      <c r="Z1188" s="1" t="str">
        <f t="shared" si="580"/>
        <v xml:space="preserve">  0 00000</v>
      </c>
      <c r="AA1188" s="1" t="str">
        <f t="shared" si="581"/>
        <v xml:space="preserve"> 000</v>
      </c>
      <c r="AB1188" s="1" t="str">
        <f t="shared" si="575"/>
        <v xml:space="preserve">  000</v>
      </c>
      <c r="AC1188" s="1" t="str">
        <f t="shared" si="582"/>
        <v xml:space="preserve">   000</v>
      </c>
      <c r="AD1188" s="1" t="str">
        <f t="shared" si="583"/>
        <v xml:space="preserve"> </v>
      </c>
      <c r="AE1188" s="1" t="str">
        <f t="shared" si="576"/>
        <v xml:space="preserve">  </v>
      </c>
      <c r="AF1188" s="1" t="str">
        <f t="shared" si="584"/>
        <v xml:space="preserve">   </v>
      </c>
      <c r="AG1188" s="1" t="str">
        <f t="shared" si="557"/>
        <v xml:space="preserve">  00</v>
      </c>
      <c r="AH1188" s="1" t="str">
        <f t="shared" si="558"/>
        <v xml:space="preserve">  0</v>
      </c>
      <c r="AI1188" s="1" t="str">
        <f t="shared" si="559"/>
        <v xml:space="preserve">  </v>
      </c>
      <c r="AJ1188" s="1" t="str">
        <f t="shared" si="560"/>
        <v xml:space="preserve">   0</v>
      </c>
      <c r="AK1188" s="1" t="str">
        <f t="shared" si="561"/>
        <v xml:space="preserve">   00</v>
      </c>
      <c r="AL1188" s="1" t="str">
        <f t="shared" si="562"/>
        <v xml:space="preserve">   </v>
      </c>
      <c r="AM1188" s="1" t="str">
        <f t="shared" si="563"/>
        <v xml:space="preserve">    00</v>
      </c>
      <c r="AN1188" s="1" t="str">
        <f t="shared" si="577"/>
        <v xml:space="preserve">    0</v>
      </c>
      <c r="AO1188" s="1" t="str">
        <f t="shared" si="564"/>
        <v xml:space="preserve">    </v>
      </c>
      <c r="AP1188" s="1" t="str">
        <f t="shared" si="565"/>
        <v>0</v>
      </c>
      <c r="AQ1188" s="1">
        <f t="shared" si="566"/>
        <v>0</v>
      </c>
    </row>
    <row r="1189" spans="3:43" x14ac:dyDescent="0.2">
      <c r="C1189" s="140"/>
      <c r="L1189" s="47"/>
      <c r="M1189" s="47"/>
      <c r="N1189" s="115"/>
      <c r="P1189" s="113" t="str">
        <f t="shared" si="567"/>
        <v/>
      </c>
      <c r="Q1189" s="17" t="str">
        <f t="shared" si="568"/>
        <v xml:space="preserve"> </v>
      </c>
      <c r="R1189" s="17" t="str">
        <f t="shared" si="569"/>
        <v>00</v>
      </c>
      <c r="S1189" s="17" t="str">
        <f t="shared" si="570"/>
        <v xml:space="preserve"> 00</v>
      </c>
      <c r="T1189" s="17" t="str">
        <f t="shared" si="578"/>
        <v xml:space="preserve">  00</v>
      </c>
      <c r="U1189" s="4">
        <f t="shared" si="571"/>
        <v>0</v>
      </c>
      <c r="V1189" s="17" t="str">
        <f t="shared" si="572"/>
        <v xml:space="preserve"> 0</v>
      </c>
      <c r="W1189" s="17" t="str">
        <f t="shared" si="579"/>
        <v xml:space="preserve">  0</v>
      </c>
      <c r="X1189" s="1" t="str">
        <f t="shared" si="573"/>
        <v>0 00000</v>
      </c>
      <c r="Y1189" s="1" t="str">
        <f t="shared" si="574"/>
        <v xml:space="preserve"> 0 00000</v>
      </c>
      <c r="Z1189" s="1" t="str">
        <f t="shared" si="580"/>
        <v xml:space="preserve">  0 00000</v>
      </c>
      <c r="AA1189" s="1" t="str">
        <f t="shared" si="581"/>
        <v xml:space="preserve"> 000</v>
      </c>
      <c r="AB1189" s="1" t="str">
        <f t="shared" si="575"/>
        <v xml:space="preserve">  000</v>
      </c>
      <c r="AC1189" s="1" t="str">
        <f t="shared" si="582"/>
        <v xml:space="preserve">   000</v>
      </c>
      <c r="AD1189" s="1" t="str">
        <f t="shared" si="583"/>
        <v xml:space="preserve"> </v>
      </c>
      <c r="AE1189" s="1" t="str">
        <f t="shared" si="576"/>
        <v xml:space="preserve">  </v>
      </c>
      <c r="AF1189" s="1" t="str">
        <f t="shared" si="584"/>
        <v xml:space="preserve">   </v>
      </c>
      <c r="AG1189" s="1" t="str">
        <f t="shared" si="557"/>
        <v xml:space="preserve">  00</v>
      </c>
      <c r="AH1189" s="1" t="str">
        <f t="shared" si="558"/>
        <v xml:space="preserve">  0</v>
      </c>
      <c r="AI1189" s="1" t="str">
        <f t="shared" si="559"/>
        <v xml:space="preserve">  </v>
      </c>
      <c r="AJ1189" s="1" t="str">
        <f t="shared" si="560"/>
        <v xml:space="preserve">   0</v>
      </c>
      <c r="AK1189" s="1" t="str">
        <f t="shared" si="561"/>
        <v xml:space="preserve">   00</v>
      </c>
      <c r="AL1189" s="1" t="str">
        <f t="shared" si="562"/>
        <v xml:space="preserve">   </v>
      </c>
      <c r="AM1189" s="1" t="str">
        <f t="shared" si="563"/>
        <v xml:space="preserve">    00</v>
      </c>
      <c r="AN1189" s="1" t="str">
        <f t="shared" si="577"/>
        <v xml:space="preserve">    0</v>
      </c>
      <c r="AO1189" s="1" t="str">
        <f t="shared" si="564"/>
        <v xml:space="preserve">    </v>
      </c>
      <c r="AP1189" s="1" t="str">
        <f t="shared" si="565"/>
        <v>0</v>
      </c>
      <c r="AQ1189" s="1">
        <f t="shared" si="566"/>
        <v>0</v>
      </c>
    </row>
    <row r="1190" spans="3:43" x14ac:dyDescent="0.2">
      <c r="C1190" s="140"/>
      <c r="L1190" s="47"/>
      <c r="M1190" s="47"/>
      <c r="N1190" s="115"/>
      <c r="P1190" s="113" t="str">
        <f t="shared" si="567"/>
        <v/>
      </c>
      <c r="Q1190" s="17" t="str">
        <f t="shared" si="568"/>
        <v xml:space="preserve"> </v>
      </c>
      <c r="R1190" s="17" t="str">
        <f t="shared" si="569"/>
        <v>00</v>
      </c>
      <c r="S1190" s="17" t="str">
        <f t="shared" si="570"/>
        <v xml:space="preserve"> 00</v>
      </c>
      <c r="T1190" s="17" t="str">
        <f t="shared" si="578"/>
        <v xml:space="preserve">  00</v>
      </c>
      <c r="U1190" s="4">
        <f t="shared" si="571"/>
        <v>0</v>
      </c>
      <c r="V1190" s="17" t="str">
        <f t="shared" si="572"/>
        <v xml:space="preserve"> 0</v>
      </c>
      <c r="W1190" s="17" t="str">
        <f t="shared" si="579"/>
        <v xml:space="preserve">  0</v>
      </c>
      <c r="X1190" s="1" t="str">
        <f t="shared" si="573"/>
        <v>0 00000</v>
      </c>
      <c r="Y1190" s="1" t="str">
        <f t="shared" si="574"/>
        <v xml:space="preserve"> 0 00000</v>
      </c>
      <c r="Z1190" s="1" t="str">
        <f t="shared" si="580"/>
        <v xml:space="preserve">  0 00000</v>
      </c>
      <c r="AA1190" s="1" t="str">
        <f t="shared" si="581"/>
        <v xml:space="preserve"> 000</v>
      </c>
      <c r="AB1190" s="1" t="str">
        <f t="shared" si="575"/>
        <v xml:space="preserve">  000</v>
      </c>
      <c r="AC1190" s="1" t="str">
        <f t="shared" si="582"/>
        <v xml:space="preserve">   000</v>
      </c>
      <c r="AD1190" s="1" t="str">
        <f t="shared" si="583"/>
        <v xml:space="preserve"> </v>
      </c>
      <c r="AE1190" s="1" t="str">
        <f t="shared" si="576"/>
        <v xml:space="preserve">  </v>
      </c>
      <c r="AF1190" s="1" t="str">
        <f t="shared" si="584"/>
        <v xml:space="preserve">   </v>
      </c>
      <c r="AG1190" s="1" t="str">
        <f t="shared" si="557"/>
        <v xml:space="preserve">  00</v>
      </c>
      <c r="AH1190" s="1" t="str">
        <f t="shared" si="558"/>
        <v xml:space="preserve">  0</v>
      </c>
      <c r="AI1190" s="1" t="str">
        <f t="shared" si="559"/>
        <v xml:space="preserve">  </v>
      </c>
      <c r="AJ1190" s="1" t="str">
        <f t="shared" si="560"/>
        <v xml:space="preserve">   0</v>
      </c>
      <c r="AK1190" s="1" t="str">
        <f t="shared" si="561"/>
        <v xml:space="preserve">   00</v>
      </c>
      <c r="AL1190" s="1" t="str">
        <f t="shared" si="562"/>
        <v xml:space="preserve">   </v>
      </c>
      <c r="AM1190" s="1" t="str">
        <f t="shared" si="563"/>
        <v xml:space="preserve">    00</v>
      </c>
      <c r="AN1190" s="1" t="str">
        <f t="shared" si="577"/>
        <v xml:space="preserve">    0</v>
      </c>
      <c r="AO1190" s="1" t="str">
        <f t="shared" si="564"/>
        <v xml:space="preserve">    </v>
      </c>
      <c r="AP1190" s="1" t="str">
        <f t="shared" si="565"/>
        <v>0</v>
      </c>
      <c r="AQ1190" s="1">
        <f t="shared" si="566"/>
        <v>0</v>
      </c>
    </row>
    <row r="1191" spans="3:43" x14ac:dyDescent="0.2">
      <c r="C1191" s="140"/>
      <c r="L1191" s="47"/>
      <c r="M1191" s="47"/>
      <c r="N1191" s="115"/>
      <c r="P1191" s="113" t="str">
        <f t="shared" si="567"/>
        <v/>
      </c>
      <c r="Q1191" s="17" t="str">
        <f t="shared" si="568"/>
        <v xml:space="preserve"> </v>
      </c>
      <c r="R1191" s="17" t="str">
        <f t="shared" si="569"/>
        <v>00</v>
      </c>
      <c r="S1191" s="17" t="str">
        <f t="shared" si="570"/>
        <v xml:space="preserve"> 00</v>
      </c>
      <c r="T1191" s="17" t="str">
        <f t="shared" si="578"/>
        <v xml:space="preserve">  00</v>
      </c>
      <c r="U1191" s="4">
        <f t="shared" si="571"/>
        <v>0</v>
      </c>
      <c r="V1191" s="17" t="str">
        <f t="shared" si="572"/>
        <v xml:space="preserve"> 0</v>
      </c>
      <c r="W1191" s="17" t="str">
        <f t="shared" si="579"/>
        <v xml:space="preserve">  0</v>
      </c>
      <c r="X1191" s="1" t="str">
        <f t="shared" si="573"/>
        <v>0 00000</v>
      </c>
      <c r="Y1191" s="1" t="str">
        <f t="shared" si="574"/>
        <v xml:space="preserve"> 0 00000</v>
      </c>
      <c r="Z1191" s="1" t="str">
        <f t="shared" si="580"/>
        <v xml:space="preserve">  0 00000</v>
      </c>
      <c r="AA1191" s="1" t="str">
        <f t="shared" si="581"/>
        <v xml:space="preserve"> 000</v>
      </c>
      <c r="AB1191" s="1" t="str">
        <f t="shared" si="575"/>
        <v xml:space="preserve">  000</v>
      </c>
      <c r="AC1191" s="1" t="str">
        <f t="shared" si="582"/>
        <v xml:space="preserve">   000</v>
      </c>
      <c r="AD1191" s="1" t="str">
        <f t="shared" si="583"/>
        <v xml:space="preserve"> </v>
      </c>
      <c r="AE1191" s="1" t="str">
        <f t="shared" si="576"/>
        <v xml:space="preserve">  </v>
      </c>
      <c r="AF1191" s="1" t="str">
        <f t="shared" si="584"/>
        <v xml:space="preserve">   </v>
      </c>
      <c r="AG1191" s="1" t="str">
        <f t="shared" si="557"/>
        <v xml:space="preserve">  00</v>
      </c>
      <c r="AH1191" s="1" t="str">
        <f t="shared" si="558"/>
        <v xml:space="preserve">  0</v>
      </c>
      <c r="AI1191" s="1" t="str">
        <f t="shared" si="559"/>
        <v xml:space="preserve">  </v>
      </c>
      <c r="AJ1191" s="1" t="str">
        <f t="shared" si="560"/>
        <v xml:space="preserve">   0</v>
      </c>
      <c r="AK1191" s="1" t="str">
        <f t="shared" si="561"/>
        <v xml:space="preserve">   00</v>
      </c>
      <c r="AL1191" s="1" t="str">
        <f t="shared" si="562"/>
        <v xml:space="preserve">   </v>
      </c>
      <c r="AM1191" s="1" t="str">
        <f t="shared" si="563"/>
        <v xml:space="preserve">    00</v>
      </c>
      <c r="AN1191" s="1" t="str">
        <f t="shared" si="577"/>
        <v xml:space="preserve">    0</v>
      </c>
      <c r="AO1191" s="1" t="str">
        <f t="shared" si="564"/>
        <v xml:space="preserve">    </v>
      </c>
      <c r="AP1191" s="1" t="str">
        <f t="shared" si="565"/>
        <v>0</v>
      </c>
      <c r="AQ1191" s="1">
        <f t="shared" si="566"/>
        <v>0</v>
      </c>
    </row>
    <row r="1192" spans="3:43" x14ac:dyDescent="0.2">
      <c r="C1192" s="140"/>
      <c r="L1192" s="47"/>
      <c r="M1192" s="47"/>
      <c r="N1192" s="115"/>
      <c r="P1192" s="113" t="str">
        <f t="shared" si="567"/>
        <v/>
      </c>
      <c r="Q1192" s="17" t="str">
        <f t="shared" si="568"/>
        <v xml:space="preserve"> </v>
      </c>
      <c r="R1192" s="17" t="str">
        <f t="shared" si="569"/>
        <v>00</v>
      </c>
      <c r="S1192" s="17" t="str">
        <f t="shared" si="570"/>
        <v xml:space="preserve"> 00</v>
      </c>
      <c r="T1192" s="17" t="str">
        <f t="shared" si="578"/>
        <v xml:space="preserve">  00</v>
      </c>
      <c r="U1192" s="4">
        <f t="shared" si="571"/>
        <v>0</v>
      </c>
      <c r="V1192" s="17" t="str">
        <f t="shared" si="572"/>
        <v xml:space="preserve"> 0</v>
      </c>
      <c r="W1192" s="17" t="str">
        <f t="shared" si="579"/>
        <v xml:space="preserve">  0</v>
      </c>
      <c r="X1192" s="1" t="str">
        <f t="shared" si="573"/>
        <v>0 00000</v>
      </c>
      <c r="Y1192" s="1" t="str">
        <f t="shared" si="574"/>
        <v xml:space="preserve"> 0 00000</v>
      </c>
      <c r="Z1192" s="1" t="str">
        <f t="shared" si="580"/>
        <v xml:space="preserve">  0 00000</v>
      </c>
      <c r="AA1192" s="1" t="str">
        <f t="shared" si="581"/>
        <v xml:space="preserve"> 000</v>
      </c>
      <c r="AB1192" s="1" t="str">
        <f t="shared" si="575"/>
        <v xml:space="preserve">  000</v>
      </c>
      <c r="AC1192" s="1" t="str">
        <f t="shared" si="582"/>
        <v xml:space="preserve">   000</v>
      </c>
      <c r="AD1192" s="1" t="str">
        <f t="shared" si="583"/>
        <v xml:space="preserve"> </v>
      </c>
      <c r="AE1192" s="1" t="str">
        <f t="shared" si="576"/>
        <v xml:space="preserve">  </v>
      </c>
      <c r="AF1192" s="1" t="str">
        <f t="shared" si="584"/>
        <v xml:space="preserve">   </v>
      </c>
      <c r="AG1192" s="1" t="str">
        <f t="shared" si="557"/>
        <v xml:space="preserve">  00</v>
      </c>
      <c r="AH1192" s="1" t="str">
        <f t="shared" si="558"/>
        <v xml:space="preserve">  0</v>
      </c>
      <c r="AI1192" s="1" t="str">
        <f t="shared" si="559"/>
        <v xml:space="preserve">  </v>
      </c>
      <c r="AJ1192" s="1" t="str">
        <f t="shared" si="560"/>
        <v xml:space="preserve">   0</v>
      </c>
      <c r="AK1192" s="1" t="str">
        <f t="shared" si="561"/>
        <v xml:space="preserve">   00</v>
      </c>
      <c r="AL1192" s="1" t="str">
        <f t="shared" si="562"/>
        <v xml:space="preserve">   </v>
      </c>
      <c r="AM1192" s="1" t="str">
        <f t="shared" si="563"/>
        <v xml:space="preserve">    00</v>
      </c>
      <c r="AN1192" s="1" t="str">
        <f t="shared" si="577"/>
        <v xml:space="preserve">    0</v>
      </c>
      <c r="AO1192" s="1" t="str">
        <f t="shared" si="564"/>
        <v xml:space="preserve">    </v>
      </c>
      <c r="AP1192" s="1" t="str">
        <f t="shared" si="565"/>
        <v>0</v>
      </c>
      <c r="AQ1192" s="1">
        <f t="shared" si="566"/>
        <v>0</v>
      </c>
    </row>
    <row r="1193" spans="3:43" x14ac:dyDescent="0.2">
      <c r="C1193" s="140"/>
      <c r="L1193" s="47"/>
      <c r="M1193" s="47"/>
      <c r="N1193" s="115"/>
      <c r="P1193" s="113" t="str">
        <f t="shared" si="567"/>
        <v/>
      </c>
      <c r="Q1193" s="17" t="str">
        <f t="shared" si="568"/>
        <v xml:space="preserve"> </v>
      </c>
      <c r="R1193" s="17" t="str">
        <f t="shared" si="569"/>
        <v>00</v>
      </c>
      <c r="S1193" s="17" t="str">
        <f t="shared" si="570"/>
        <v xml:space="preserve"> 00</v>
      </c>
      <c r="T1193" s="17" t="str">
        <f t="shared" si="578"/>
        <v xml:space="preserve">  00</v>
      </c>
      <c r="U1193" s="4">
        <f t="shared" si="571"/>
        <v>0</v>
      </c>
      <c r="V1193" s="17" t="str">
        <f t="shared" si="572"/>
        <v xml:space="preserve"> 0</v>
      </c>
      <c r="W1193" s="17" t="str">
        <f t="shared" si="579"/>
        <v xml:space="preserve">  0</v>
      </c>
      <c r="X1193" s="1" t="str">
        <f t="shared" si="573"/>
        <v>0 00000</v>
      </c>
      <c r="Y1193" s="1" t="str">
        <f t="shared" si="574"/>
        <v xml:space="preserve"> 0 00000</v>
      </c>
      <c r="Z1193" s="1" t="str">
        <f t="shared" si="580"/>
        <v xml:space="preserve">  0 00000</v>
      </c>
      <c r="AA1193" s="1" t="str">
        <f t="shared" si="581"/>
        <v xml:space="preserve"> 000</v>
      </c>
      <c r="AB1193" s="1" t="str">
        <f t="shared" si="575"/>
        <v xml:space="preserve">  000</v>
      </c>
      <c r="AC1193" s="1" t="str">
        <f t="shared" si="582"/>
        <v xml:space="preserve">   000</v>
      </c>
      <c r="AD1193" s="1" t="str">
        <f t="shared" si="583"/>
        <v xml:space="preserve"> </v>
      </c>
      <c r="AE1193" s="1" t="str">
        <f t="shared" si="576"/>
        <v xml:space="preserve">  </v>
      </c>
      <c r="AF1193" s="1" t="str">
        <f t="shared" si="584"/>
        <v xml:space="preserve">   </v>
      </c>
      <c r="AG1193" s="1" t="str">
        <f t="shared" si="557"/>
        <v xml:space="preserve">  00</v>
      </c>
      <c r="AH1193" s="1" t="str">
        <f t="shared" si="558"/>
        <v xml:space="preserve">  0</v>
      </c>
      <c r="AI1193" s="1" t="str">
        <f t="shared" si="559"/>
        <v xml:space="preserve">  </v>
      </c>
      <c r="AJ1193" s="1" t="str">
        <f t="shared" si="560"/>
        <v xml:space="preserve">   0</v>
      </c>
      <c r="AK1193" s="1" t="str">
        <f t="shared" si="561"/>
        <v xml:space="preserve">   00</v>
      </c>
      <c r="AL1193" s="1" t="str">
        <f t="shared" si="562"/>
        <v xml:space="preserve">   </v>
      </c>
      <c r="AM1193" s="1" t="str">
        <f t="shared" si="563"/>
        <v xml:space="preserve">    00</v>
      </c>
      <c r="AN1193" s="1" t="str">
        <f t="shared" si="577"/>
        <v xml:space="preserve">    0</v>
      </c>
      <c r="AO1193" s="1" t="str">
        <f t="shared" si="564"/>
        <v xml:space="preserve">    </v>
      </c>
      <c r="AP1193" s="1" t="str">
        <f t="shared" si="565"/>
        <v>0</v>
      </c>
      <c r="AQ1193" s="1">
        <f t="shared" si="566"/>
        <v>0</v>
      </c>
    </row>
    <row r="1194" spans="3:43" x14ac:dyDescent="0.2">
      <c r="C1194" s="140"/>
      <c r="L1194" s="47"/>
      <c r="M1194" s="47"/>
      <c r="N1194" s="115"/>
      <c r="P1194" s="113" t="str">
        <f t="shared" si="567"/>
        <v/>
      </c>
      <c r="Q1194" s="17" t="str">
        <f t="shared" si="568"/>
        <v xml:space="preserve"> </v>
      </c>
      <c r="R1194" s="17" t="str">
        <f t="shared" si="569"/>
        <v>00</v>
      </c>
      <c r="S1194" s="17" t="str">
        <f t="shared" si="570"/>
        <v xml:space="preserve"> 00</v>
      </c>
      <c r="T1194" s="17" t="str">
        <f t="shared" si="578"/>
        <v xml:space="preserve">  00</v>
      </c>
      <c r="U1194" s="4">
        <f t="shared" si="571"/>
        <v>0</v>
      </c>
      <c r="V1194" s="17" t="str">
        <f t="shared" si="572"/>
        <v xml:space="preserve"> 0</v>
      </c>
      <c r="W1194" s="17" t="str">
        <f t="shared" si="579"/>
        <v xml:space="preserve">  0</v>
      </c>
      <c r="X1194" s="1" t="str">
        <f t="shared" si="573"/>
        <v>0 00000</v>
      </c>
      <c r="Y1194" s="1" t="str">
        <f t="shared" si="574"/>
        <v xml:space="preserve"> 0 00000</v>
      </c>
      <c r="Z1194" s="1" t="str">
        <f t="shared" si="580"/>
        <v xml:space="preserve">  0 00000</v>
      </c>
      <c r="AA1194" s="1" t="str">
        <f t="shared" si="581"/>
        <v xml:space="preserve"> 000</v>
      </c>
      <c r="AB1194" s="1" t="str">
        <f t="shared" si="575"/>
        <v xml:space="preserve">  000</v>
      </c>
      <c r="AC1194" s="1" t="str">
        <f t="shared" si="582"/>
        <v xml:space="preserve">   000</v>
      </c>
      <c r="AD1194" s="1" t="str">
        <f t="shared" si="583"/>
        <v xml:space="preserve"> </v>
      </c>
      <c r="AE1194" s="1" t="str">
        <f t="shared" si="576"/>
        <v xml:space="preserve">  </v>
      </c>
      <c r="AF1194" s="1" t="str">
        <f t="shared" si="584"/>
        <v xml:space="preserve">   </v>
      </c>
      <c r="AG1194" s="1" t="str">
        <f t="shared" si="557"/>
        <v xml:space="preserve">  00</v>
      </c>
      <c r="AH1194" s="1" t="str">
        <f t="shared" si="558"/>
        <v xml:space="preserve">  0</v>
      </c>
      <c r="AI1194" s="1" t="str">
        <f t="shared" si="559"/>
        <v xml:space="preserve">  </v>
      </c>
      <c r="AJ1194" s="1" t="str">
        <f t="shared" si="560"/>
        <v xml:space="preserve">   0</v>
      </c>
      <c r="AK1194" s="1" t="str">
        <f t="shared" si="561"/>
        <v xml:space="preserve">   00</v>
      </c>
      <c r="AL1194" s="1" t="str">
        <f t="shared" si="562"/>
        <v xml:space="preserve">   </v>
      </c>
      <c r="AM1194" s="1" t="str">
        <f t="shared" si="563"/>
        <v xml:space="preserve">    00</v>
      </c>
      <c r="AN1194" s="1" t="str">
        <f t="shared" si="577"/>
        <v xml:space="preserve">    0</v>
      </c>
      <c r="AO1194" s="1" t="str">
        <f t="shared" si="564"/>
        <v xml:space="preserve">    </v>
      </c>
      <c r="AP1194" s="1" t="str">
        <f t="shared" si="565"/>
        <v>0</v>
      </c>
      <c r="AQ1194" s="1">
        <f t="shared" si="566"/>
        <v>0</v>
      </c>
    </row>
    <row r="1195" spans="3:43" x14ac:dyDescent="0.2">
      <c r="C1195" s="140"/>
      <c r="L1195" s="47"/>
      <c r="M1195" s="47"/>
      <c r="N1195" s="115"/>
      <c r="P1195" s="113" t="str">
        <f t="shared" si="567"/>
        <v/>
      </c>
      <c r="Q1195" s="17" t="str">
        <f t="shared" si="568"/>
        <v xml:space="preserve"> </v>
      </c>
      <c r="R1195" s="17" t="str">
        <f t="shared" si="569"/>
        <v>00</v>
      </c>
      <c r="S1195" s="17" t="str">
        <f t="shared" si="570"/>
        <v xml:space="preserve"> 00</v>
      </c>
      <c r="T1195" s="17" t="str">
        <f t="shared" si="578"/>
        <v xml:space="preserve">  00</v>
      </c>
      <c r="U1195" s="4">
        <f t="shared" si="571"/>
        <v>0</v>
      </c>
      <c r="V1195" s="17" t="str">
        <f t="shared" si="572"/>
        <v xml:space="preserve"> 0</v>
      </c>
      <c r="W1195" s="17" t="str">
        <f t="shared" si="579"/>
        <v xml:space="preserve">  0</v>
      </c>
      <c r="X1195" s="1" t="str">
        <f t="shared" si="573"/>
        <v>0 00000</v>
      </c>
      <c r="Y1195" s="1" t="str">
        <f t="shared" si="574"/>
        <v xml:space="preserve"> 0 00000</v>
      </c>
      <c r="Z1195" s="1" t="str">
        <f t="shared" si="580"/>
        <v xml:space="preserve">  0 00000</v>
      </c>
      <c r="AA1195" s="1" t="str">
        <f t="shared" si="581"/>
        <v xml:space="preserve"> 000</v>
      </c>
      <c r="AB1195" s="1" t="str">
        <f t="shared" si="575"/>
        <v xml:space="preserve">  000</v>
      </c>
      <c r="AC1195" s="1" t="str">
        <f t="shared" si="582"/>
        <v xml:space="preserve">   000</v>
      </c>
      <c r="AD1195" s="1" t="str">
        <f t="shared" si="583"/>
        <v xml:space="preserve"> </v>
      </c>
      <c r="AE1195" s="1" t="str">
        <f t="shared" si="576"/>
        <v xml:space="preserve">  </v>
      </c>
      <c r="AF1195" s="1" t="str">
        <f t="shared" si="584"/>
        <v xml:space="preserve">   </v>
      </c>
      <c r="AG1195" s="1" t="str">
        <f t="shared" si="557"/>
        <v xml:space="preserve">  00</v>
      </c>
      <c r="AH1195" s="1" t="str">
        <f t="shared" si="558"/>
        <v xml:space="preserve">  0</v>
      </c>
      <c r="AI1195" s="1" t="str">
        <f t="shared" si="559"/>
        <v xml:space="preserve">  </v>
      </c>
      <c r="AJ1195" s="1" t="str">
        <f t="shared" si="560"/>
        <v xml:space="preserve">   0</v>
      </c>
      <c r="AK1195" s="1" t="str">
        <f t="shared" si="561"/>
        <v xml:space="preserve">   00</v>
      </c>
      <c r="AL1195" s="1" t="str">
        <f t="shared" si="562"/>
        <v xml:space="preserve">   </v>
      </c>
      <c r="AM1195" s="1" t="str">
        <f t="shared" si="563"/>
        <v xml:space="preserve">    00</v>
      </c>
      <c r="AN1195" s="1" t="str">
        <f t="shared" si="577"/>
        <v xml:space="preserve">    0</v>
      </c>
      <c r="AO1195" s="1" t="str">
        <f t="shared" si="564"/>
        <v xml:space="preserve">    </v>
      </c>
      <c r="AP1195" s="1" t="str">
        <f t="shared" si="565"/>
        <v>0</v>
      </c>
      <c r="AQ1195" s="1">
        <f t="shared" si="566"/>
        <v>0</v>
      </c>
    </row>
    <row r="1196" spans="3:43" x14ac:dyDescent="0.2">
      <c r="C1196" s="140"/>
      <c r="L1196" s="47"/>
      <c r="M1196" s="47"/>
      <c r="N1196" s="115"/>
      <c r="P1196" s="113" t="str">
        <f t="shared" si="567"/>
        <v/>
      </c>
      <c r="Q1196" s="17" t="str">
        <f t="shared" si="568"/>
        <v xml:space="preserve"> </v>
      </c>
      <c r="R1196" s="17" t="str">
        <f t="shared" si="569"/>
        <v>00</v>
      </c>
      <c r="S1196" s="17" t="str">
        <f t="shared" si="570"/>
        <v xml:space="preserve"> 00</v>
      </c>
      <c r="T1196" s="17" t="str">
        <f t="shared" si="578"/>
        <v xml:space="preserve">  00</v>
      </c>
      <c r="U1196" s="4">
        <f t="shared" si="571"/>
        <v>0</v>
      </c>
      <c r="V1196" s="17" t="str">
        <f t="shared" si="572"/>
        <v xml:space="preserve"> 0</v>
      </c>
      <c r="W1196" s="17" t="str">
        <f t="shared" si="579"/>
        <v xml:space="preserve">  0</v>
      </c>
      <c r="X1196" s="1" t="str">
        <f t="shared" si="573"/>
        <v>0 00000</v>
      </c>
      <c r="Y1196" s="1" t="str">
        <f t="shared" si="574"/>
        <v xml:space="preserve"> 0 00000</v>
      </c>
      <c r="Z1196" s="1" t="str">
        <f t="shared" si="580"/>
        <v xml:space="preserve">  0 00000</v>
      </c>
      <c r="AA1196" s="1" t="str">
        <f t="shared" si="581"/>
        <v xml:space="preserve"> 000</v>
      </c>
      <c r="AB1196" s="1" t="str">
        <f t="shared" si="575"/>
        <v xml:space="preserve">  000</v>
      </c>
      <c r="AC1196" s="1" t="str">
        <f t="shared" si="582"/>
        <v xml:space="preserve">   000</v>
      </c>
      <c r="AD1196" s="1" t="str">
        <f t="shared" si="583"/>
        <v xml:space="preserve"> </v>
      </c>
      <c r="AE1196" s="1" t="str">
        <f t="shared" si="576"/>
        <v xml:space="preserve">  </v>
      </c>
      <c r="AF1196" s="1" t="str">
        <f t="shared" si="584"/>
        <v xml:space="preserve">   </v>
      </c>
      <c r="AG1196" s="1" t="str">
        <f t="shared" si="557"/>
        <v xml:space="preserve">  00</v>
      </c>
      <c r="AH1196" s="1" t="str">
        <f t="shared" si="558"/>
        <v xml:space="preserve">  0</v>
      </c>
      <c r="AI1196" s="1" t="str">
        <f t="shared" si="559"/>
        <v xml:space="preserve">  </v>
      </c>
      <c r="AJ1196" s="1" t="str">
        <f t="shared" si="560"/>
        <v xml:space="preserve">   0</v>
      </c>
      <c r="AK1196" s="1" t="str">
        <f t="shared" si="561"/>
        <v xml:space="preserve">   00</v>
      </c>
      <c r="AL1196" s="1" t="str">
        <f t="shared" si="562"/>
        <v xml:space="preserve">   </v>
      </c>
      <c r="AM1196" s="1" t="str">
        <f t="shared" si="563"/>
        <v xml:space="preserve">    00</v>
      </c>
      <c r="AN1196" s="1" t="str">
        <f t="shared" si="577"/>
        <v xml:space="preserve">    0</v>
      </c>
      <c r="AO1196" s="1" t="str">
        <f t="shared" si="564"/>
        <v xml:space="preserve">    </v>
      </c>
      <c r="AP1196" s="1" t="str">
        <f t="shared" si="565"/>
        <v>0</v>
      </c>
      <c r="AQ1196" s="1">
        <f t="shared" si="566"/>
        <v>0</v>
      </c>
    </row>
    <row r="1197" spans="3:43" x14ac:dyDescent="0.2">
      <c r="C1197" s="140"/>
      <c r="L1197" s="47"/>
      <c r="M1197" s="47"/>
      <c r="N1197" s="115"/>
      <c r="P1197" s="113" t="str">
        <f t="shared" si="567"/>
        <v/>
      </c>
      <c r="Q1197" s="17" t="str">
        <f t="shared" si="568"/>
        <v xml:space="preserve"> </v>
      </c>
      <c r="R1197" s="17" t="str">
        <f t="shared" si="569"/>
        <v>00</v>
      </c>
      <c r="S1197" s="17" t="str">
        <f t="shared" si="570"/>
        <v xml:space="preserve"> 00</v>
      </c>
      <c r="T1197" s="17" t="str">
        <f t="shared" si="578"/>
        <v xml:space="preserve">  00</v>
      </c>
      <c r="U1197" s="4">
        <f t="shared" si="571"/>
        <v>0</v>
      </c>
      <c r="V1197" s="17" t="str">
        <f t="shared" si="572"/>
        <v xml:space="preserve"> 0</v>
      </c>
      <c r="W1197" s="17" t="str">
        <f t="shared" si="579"/>
        <v xml:space="preserve">  0</v>
      </c>
      <c r="X1197" s="1" t="str">
        <f t="shared" si="573"/>
        <v>0 00000</v>
      </c>
      <c r="Y1197" s="1" t="str">
        <f t="shared" si="574"/>
        <v xml:space="preserve"> 0 00000</v>
      </c>
      <c r="Z1197" s="1" t="str">
        <f t="shared" si="580"/>
        <v xml:space="preserve">  0 00000</v>
      </c>
      <c r="AA1197" s="1" t="str">
        <f t="shared" si="581"/>
        <v xml:space="preserve"> 000</v>
      </c>
      <c r="AB1197" s="1" t="str">
        <f t="shared" si="575"/>
        <v xml:space="preserve">  000</v>
      </c>
      <c r="AC1197" s="1" t="str">
        <f t="shared" si="582"/>
        <v xml:space="preserve">   000</v>
      </c>
      <c r="AD1197" s="1" t="str">
        <f t="shared" si="583"/>
        <v xml:space="preserve"> </v>
      </c>
      <c r="AE1197" s="1" t="str">
        <f t="shared" si="576"/>
        <v xml:space="preserve">  </v>
      </c>
      <c r="AF1197" s="1" t="str">
        <f t="shared" si="584"/>
        <v xml:space="preserve">   </v>
      </c>
      <c r="AG1197" s="1" t="str">
        <f t="shared" si="557"/>
        <v xml:space="preserve">  00</v>
      </c>
      <c r="AH1197" s="1" t="str">
        <f t="shared" si="558"/>
        <v xml:space="preserve">  0</v>
      </c>
      <c r="AI1197" s="1" t="str">
        <f t="shared" si="559"/>
        <v xml:space="preserve">  </v>
      </c>
      <c r="AJ1197" s="1" t="str">
        <f t="shared" si="560"/>
        <v xml:space="preserve">   0</v>
      </c>
      <c r="AK1197" s="1" t="str">
        <f t="shared" si="561"/>
        <v xml:space="preserve">   00</v>
      </c>
      <c r="AL1197" s="1" t="str">
        <f t="shared" si="562"/>
        <v xml:space="preserve">   </v>
      </c>
      <c r="AM1197" s="1" t="str">
        <f t="shared" si="563"/>
        <v xml:space="preserve">    00</v>
      </c>
      <c r="AN1197" s="1" t="str">
        <f t="shared" si="577"/>
        <v xml:space="preserve">    0</v>
      </c>
      <c r="AO1197" s="1" t="str">
        <f t="shared" si="564"/>
        <v xml:space="preserve">    </v>
      </c>
      <c r="AP1197" s="1" t="str">
        <f t="shared" si="565"/>
        <v>0</v>
      </c>
      <c r="AQ1197" s="1">
        <f t="shared" si="566"/>
        <v>0</v>
      </c>
    </row>
    <row r="1198" spans="3:43" x14ac:dyDescent="0.2">
      <c r="C1198" s="140"/>
      <c r="L1198" s="47"/>
      <c r="M1198" s="47"/>
      <c r="N1198" s="115"/>
      <c r="P1198" s="113" t="str">
        <f t="shared" si="567"/>
        <v/>
      </c>
      <c r="Q1198" s="17" t="str">
        <f t="shared" si="568"/>
        <v xml:space="preserve"> </v>
      </c>
      <c r="R1198" s="17" t="str">
        <f t="shared" si="569"/>
        <v>00</v>
      </c>
      <c r="S1198" s="17" t="str">
        <f t="shared" si="570"/>
        <v xml:space="preserve"> 00</v>
      </c>
      <c r="T1198" s="17" t="str">
        <f t="shared" si="578"/>
        <v xml:space="preserve">  00</v>
      </c>
      <c r="U1198" s="4">
        <f t="shared" si="571"/>
        <v>0</v>
      </c>
      <c r="V1198" s="17" t="str">
        <f t="shared" si="572"/>
        <v xml:space="preserve"> 0</v>
      </c>
      <c r="W1198" s="17" t="str">
        <f t="shared" si="579"/>
        <v xml:space="preserve">  0</v>
      </c>
      <c r="X1198" s="1" t="str">
        <f t="shared" si="573"/>
        <v>0 00000</v>
      </c>
      <c r="Y1198" s="1" t="str">
        <f t="shared" si="574"/>
        <v xml:space="preserve"> 0 00000</v>
      </c>
      <c r="Z1198" s="1" t="str">
        <f t="shared" si="580"/>
        <v xml:space="preserve">  0 00000</v>
      </c>
      <c r="AA1198" s="1" t="str">
        <f t="shared" si="581"/>
        <v xml:space="preserve"> 000</v>
      </c>
      <c r="AB1198" s="1" t="str">
        <f t="shared" si="575"/>
        <v xml:space="preserve">  000</v>
      </c>
      <c r="AC1198" s="1" t="str">
        <f t="shared" si="582"/>
        <v xml:space="preserve">   000</v>
      </c>
      <c r="AD1198" s="1" t="str">
        <f t="shared" si="583"/>
        <v xml:space="preserve"> </v>
      </c>
      <c r="AE1198" s="1" t="str">
        <f t="shared" si="576"/>
        <v xml:space="preserve">  </v>
      </c>
      <c r="AF1198" s="1" t="str">
        <f t="shared" si="584"/>
        <v xml:space="preserve">   </v>
      </c>
      <c r="AG1198" s="1" t="str">
        <f t="shared" si="557"/>
        <v xml:space="preserve">  00</v>
      </c>
      <c r="AH1198" s="1" t="str">
        <f t="shared" si="558"/>
        <v xml:space="preserve">  0</v>
      </c>
      <c r="AI1198" s="1" t="str">
        <f t="shared" si="559"/>
        <v xml:space="preserve">  </v>
      </c>
      <c r="AJ1198" s="1" t="str">
        <f t="shared" si="560"/>
        <v xml:space="preserve">   0</v>
      </c>
      <c r="AK1198" s="1" t="str">
        <f t="shared" si="561"/>
        <v xml:space="preserve">   00</v>
      </c>
      <c r="AL1198" s="1" t="str">
        <f t="shared" si="562"/>
        <v xml:space="preserve">   </v>
      </c>
      <c r="AM1198" s="1" t="str">
        <f t="shared" si="563"/>
        <v xml:space="preserve">    00</v>
      </c>
      <c r="AN1198" s="1" t="str">
        <f t="shared" si="577"/>
        <v xml:space="preserve">    0</v>
      </c>
      <c r="AO1198" s="1" t="str">
        <f t="shared" si="564"/>
        <v xml:space="preserve">    </v>
      </c>
      <c r="AP1198" s="1" t="str">
        <f t="shared" si="565"/>
        <v>0</v>
      </c>
      <c r="AQ1198" s="1">
        <f t="shared" si="566"/>
        <v>0</v>
      </c>
    </row>
    <row r="1199" spans="3:43" x14ac:dyDescent="0.2">
      <c r="C1199" s="140"/>
      <c r="L1199" s="47"/>
      <c r="M1199" s="47"/>
      <c r="N1199" s="115"/>
      <c r="P1199" s="113" t="str">
        <f t="shared" si="567"/>
        <v/>
      </c>
      <c r="Q1199" s="17" t="str">
        <f t="shared" si="568"/>
        <v xml:space="preserve"> </v>
      </c>
      <c r="R1199" s="17" t="str">
        <f t="shared" si="569"/>
        <v>00</v>
      </c>
      <c r="S1199" s="17" t="str">
        <f t="shared" si="570"/>
        <v xml:space="preserve"> 00</v>
      </c>
      <c r="T1199" s="17" t="str">
        <f t="shared" si="578"/>
        <v xml:space="preserve">  00</v>
      </c>
      <c r="U1199" s="4">
        <f t="shared" si="571"/>
        <v>0</v>
      </c>
      <c r="V1199" s="17" t="str">
        <f t="shared" si="572"/>
        <v xml:space="preserve"> 0</v>
      </c>
      <c r="W1199" s="17" t="str">
        <f t="shared" si="579"/>
        <v xml:space="preserve">  0</v>
      </c>
      <c r="X1199" s="1" t="str">
        <f t="shared" si="573"/>
        <v>0 00000</v>
      </c>
      <c r="Y1199" s="1" t="str">
        <f t="shared" si="574"/>
        <v xml:space="preserve"> 0 00000</v>
      </c>
      <c r="Z1199" s="1" t="str">
        <f t="shared" si="580"/>
        <v xml:space="preserve">  0 00000</v>
      </c>
      <c r="AA1199" s="1" t="str">
        <f t="shared" si="581"/>
        <v xml:space="preserve"> 000</v>
      </c>
      <c r="AB1199" s="1" t="str">
        <f t="shared" si="575"/>
        <v xml:space="preserve">  000</v>
      </c>
      <c r="AC1199" s="1" t="str">
        <f t="shared" si="582"/>
        <v xml:space="preserve">   000</v>
      </c>
      <c r="AD1199" s="1" t="str">
        <f t="shared" si="583"/>
        <v xml:space="preserve"> </v>
      </c>
      <c r="AE1199" s="1" t="str">
        <f t="shared" si="576"/>
        <v xml:space="preserve">  </v>
      </c>
      <c r="AF1199" s="1" t="str">
        <f t="shared" si="584"/>
        <v xml:space="preserve">   </v>
      </c>
      <c r="AG1199" s="1" t="str">
        <f t="shared" si="557"/>
        <v xml:space="preserve">  00</v>
      </c>
      <c r="AH1199" s="1" t="str">
        <f t="shared" si="558"/>
        <v xml:space="preserve">  0</v>
      </c>
      <c r="AI1199" s="1" t="str">
        <f t="shared" si="559"/>
        <v xml:space="preserve">  </v>
      </c>
      <c r="AJ1199" s="1" t="str">
        <f t="shared" si="560"/>
        <v xml:space="preserve">   0</v>
      </c>
      <c r="AK1199" s="1" t="str">
        <f t="shared" si="561"/>
        <v xml:space="preserve">   00</v>
      </c>
      <c r="AL1199" s="1" t="str">
        <f t="shared" si="562"/>
        <v xml:space="preserve">   </v>
      </c>
      <c r="AM1199" s="1" t="str">
        <f t="shared" si="563"/>
        <v xml:space="preserve">    00</v>
      </c>
      <c r="AN1199" s="1" t="str">
        <f t="shared" si="577"/>
        <v xml:space="preserve">    0</v>
      </c>
      <c r="AO1199" s="1" t="str">
        <f t="shared" si="564"/>
        <v xml:space="preserve">    </v>
      </c>
      <c r="AP1199" s="1" t="str">
        <f t="shared" si="565"/>
        <v>0</v>
      </c>
      <c r="AQ1199" s="1">
        <f t="shared" si="566"/>
        <v>0</v>
      </c>
    </row>
    <row r="1200" spans="3:43" x14ac:dyDescent="0.2">
      <c r="C1200" s="140"/>
      <c r="L1200" s="47"/>
      <c r="M1200" s="47"/>
      <c r="N1200" s="115"/>
      <c r="P1200" s="113" t="str">
        <f t="shared" si="567"/>
        <v/>
      </c>
      <c r="Q1200" s="17" t="str">
        <f t="shared" si="568"/>
        <v xml:space="preserve"> </v>
      </c>
      <c r="R1200" s="17" t="str">
        <f t="shared" si="569"/>
        <v>00</v>
      </c>
      <c r="S1200" s="17" t="str">
        <f t="shared" si="570"/>
        <v xml:space="preserve"> 00</v>
      </c>
      <c r="T1200" s="17" t="str">
        <f t="shared" si="578"/>
        <v xml:space="preserve">  00</v>
      </c>
      <c r="U1200" s="4">
        <f t="shared" si="571"/>
        <v>0</v>
      </c>
      <c r="V1200" s="17" t="str">
        <f t="shared" si="572"/>
        <v xml:space="preserve"> 0</v>
      </c>
      <c r="W1200" s="17" t="str">
        <f t="shared" si="579"/>
        <v xml:space="preserve">  0</v>
      </c>
      <c r="X1200" s="1" t="str">
        <f t="shared" si="573"/>
        <v>0 00000</v>
      </c>
      <c r="Y1200" s="1" t="str">
        <f t="shared" si="574"/>
        <v xml:space="preserve"> 0 00000</v>
      </c>
      <c r="Z1200" s="1" t="str">
        <f t="shared" si="580"/>
        <v xml:space="preserve">  0 00000</v>
      </c>
      <c r="AA1200" s="1" t="str">
        <f t="shared" si="581"/>
        <v xml:space="preserve"> 000</v>
      </c>
      <c r="AB1200" s="1" t="str">
        <f t="shared" si="575"/>
        <v xml:space="preserve">  000</v>
      </c>
      <c r="AC1200" s="1" t="str">
        <f t="shared" si="582"/>
        <v xml:space="preserve">   000</v>
      </c>
      <c r="AD1200" s="1" t="str">
        <f t="shared" si="583"/>
        <v xml:space="preserve"> </v>
      </c>
      <c r="AE1200" s="1" t="str">
        <f t="shared" si="576"/>
        <v xml:space="preserve">  </v>
      </c>
      <c r="AF1200" s="1" t="str">
        <f t="shared" si="584"/>
        <v xml:space="preserve">   </v>
      </c>
      <c r="AG1200" s="1" t="str">
        <f t="shared" si="557"/>
        <v xml:space="preserve">  00</v>
      </c>
      <c r="AH1200" s="1" t="str">
        <f t="shared" si="558"/>
        <v xml:space="preserve">  0</v>
      </c>
      <c r="AI1200" s="1" t="str">
        <f t="shared" si="559"/>
        <v xml:space="preserve">  </v>
      </c>
      <c r="AJ1200" s="1" t="str">
        <f t="shared" si="560"/>
        <v xml:space="preserve">   0</v>
      </c>
      <c r="AK1200" s="1" t="str">
        <f t="shared" si="561"/>
        <v xml:space="preserve">   00</v>
      </c>
      <c r="AL1200" s="1" t="str">
        <f t="shared" si="562"/>
        <v xml:space="preserve">   </v>
      </c>
      <c r="AM1200" s="1" t="str">
        <f t="shared" si="563"/>
        <v xml:space="preserve">    00</v>
      </c>
      <c r="AN1200" s="1" t="str">
        <f t="shared" si="577"/>
        <v xml:space="preserve">    0</v>
      </c>
      <c r="AO1200" s="1" t="str">
        <f t="shared" si="564"/>
        <v xml:space="preserve">    </v>
      </c>
      <c r="AP1200" s="1" t="str">
        <f t="shared" si="565"/>
        <v>0</v>
      </c>
      <c r="AQ1200" s="1">
        <f t="shared" si="566"/>
        <v>0</v>
      </c>
    </row>
    <row r="1201" spans="3:43" x14ac:dyDescent="0.2">
      <c r="C1201" s="140"/>
      <c r="L1201" s="47"/>
      <c r="M1201" s="47"/>
      <c r="N1201" s="115"/>
      <c r="P1201" s="113" t="str">
        <f t="shared" si="567"/>
        <v/>
      </c>
      <c r="Q1201" s="17" t="str">
        <f t="shared" si="568"/>
        <v xml:space="preserve"> </v>
      </c>
      <c r="R1201" s="17" t="str">
        <f t="shared" si="569"/>
        <v>00</v>
      </c>
      <c r="S1201" s="17" t="str">
        <f t="shared" si="570"/>
        <v xml:space="preserve"> 00</v>
      </c>
      <c r="T1201" s="17" t="str">
        <f t="shared" si="578"/>
        <v xml:space="preserve">  00</v>
      </c>
      <c r="U1201" s="4">
        <f t="shared" si="571"/>
        <v>0</v>
      </c>
      <c r="V1201" s="17" t="str">
        <f t="shared" si="572"/>
        <v xml:space="preserve"> 0</v>
      </c>
      <c r="W1201" s="17" t="str">
        <f t="shared" si="579"/>
        <v xml:space="preserve">  0</v>
      </c>
      <c r="X1201" s="1" t="str">
        <f t="shared" si="573"/>
        <v>0 00000</v>
      </c>
      <c r="Y1201" s="1" t="str">
        <f t="shared" si="574"/>
        <v xml:space="preserve"> 0 00000</v>
      </c>
      <c r="Z1201" s="1" t="str">
        <f t="shared" si="580"/>
        <v xml:space="preserve">  0 00000</v>
      </c>
      <c r="AA1201" s="1" t="str">
        <f t="shared" si="581"/>
        <v xml:space="preserve"> 000</v>
      </c>
      <c r="AB1201" s="1" t="str">
        <f t="shared" si="575"/>
        <v xml:space="preserve">  000</v>
      </c>
      <c r="AC1201" s="1" t="str">
        <f t="shared" si="582"/>
        <v xml:space="preserve">   000</v>
      </c>
      <c r="AD1201" s="1" t="str">
        <f t="shared" si="583"/>
        <v xml:space="preserve"> </v>
      </c>
      <c r="AE1201" s="1" t="str">
        <f t="shared" si="576"/>
        <v xml:space="preserve">  </v>
      </c>
      <c r="AF1201" s="1" t="str">
        <f t="shared" si="584"/>
        <v xml:space="preserve">   </v>
      </c>
      <c r="AG1201" s="1" t="str">
        <f t="shared" si="557"/>
        <v xml:space="preserve">  00</v>
      </c>
      <c r="AH1201" s="1" t="str">
        <f t="shared" si="558"/>
        <v xml:space="preserve">  0</v>
      </c>
      <c r="AI1201" s="1" t="str">
        <f t="shared" si="559"/>
        <v xml:space="preserve">  </v>
      </c>
      <c r="AJ1201" s="1" t="str">
        <f t="shared" si="560"/>
        <v xml:space="preserve">   0</v>
      </c>
      <c r="AK1201" s="1" t="str">
        <f t="shared" si="561"/>
        <v xml:space="preserve">   00</v>
      </c>
      <c r="AL1201" s="1" t="str">
        <f t="shared" si="562"/>
        <v xml:space="preserve">   </v>
      </c>
      <c r="AM1201" s="1" t="str">
        <f t="shared" si="563"/>
        <v xml:space="preserve">    00</v>
      </c>
      <c r="AN1201" s="1" t="str">
        <f t="shared" si="577"/>
        <v xml:space="preserve">    0</v>
      </c>
      <c r="AO1201" s="1" t="str">
        <f t="shared" si="564"/>
        <v xml:space="preserve">    </v>
      </c>
      <c r="AP1201" s="1" t="str">
        <f t="shared" si="565"/>
        <v>0</v>
      </c>
      <c r="AQ1201" s="1">
        <f t="shared" si="566"/>
        <v>0</v>
      </c>
    </row>
    <row r="1202" spans="3:43" x14ac:dyDescent="0.2">
      <c r="C1202" s="140"/>
      <c r="L1202" s="47"/>
      <c r="M1202" s="47"/>
      <c r="N1202" s="115"/>
      <c r="P1202" s="113" t="str">
        <f t="shared" si="567"/>
        <v/>
      </c>
      <c r="Q1202" s="17" t="str">
        <f t="shared" si="568"/>
        <v xml:space="preserve"> </v>
      </c>
      <c r="R1202" s="17" t="str">
        <f t="shared" si="569"/>
        <v>00</v>
      </c>
      <c r="S1202" s="17" t="str">
        <f t="shared" si="570"/>
        <v xml:space="preserve"> 00</v>
      </c>
      <c r="T1202" s="17" t="str">
        <f t="shared" si="578"/>
        <v xml:space="preserve">  00</v>
      </c>
      <c r="U1202" s="4">
        <f t="shared" si="571"/>
        <v>0</v>
      </c>
      <c r="V1202" s="17" t="str">
        <f t="shared" si="572"/>
        <v xml:space="preserve"> 0</v>
      </c>
      <c r="W1202" s="17" t="str">
        <f t="shared" si="579"/>
        <v xml:space="preserve">  0</v>
      </c>
      <c r="X1202" s="1" t="str">
        <f t="shared" si="573"/>
        <v>0 00000</v>
      </c>
      <c r="Y1202" s="1" t="str">
        <f t="shared" si="574"/>
        <v xml:space="preserve"> 0 00000</v>
      </c>
      <c r="Z1202" s="1" t="str">
        <f t="shared" si="580"/>
        <v xml:space="preserve">  0 00000</v>
      </c>
      <c r="AA1202" s="1" t="str">
        <f t="shared" si="581"/>
        <v xml:space="preserve"> 000</v>
      </c>
      <c r="AB1202" s="1" t="str">
        <f t="shared" si="575"/>
        <v xml:space="preserve">  000</v>
      </c>
      <c r="AC1202" s="1" t="str">
        <f t="shared" si="582"/>
        <v xml:space="preserve">   000</v>
      </c>
      <c r="AD1202" s="1" t="str">
        <f t="shared" si="583"/>
        <v xml:space="preserve"> </v>
      </c>
      <c r="AE1202" s="1" t="str">
        <f t="shared" si="576"/>
        <v xml:space="preserve">  </v>
      </c>
      <c r="AF1202" s="1" t="str">
        <f t="shared" si="584"/>
        <v xml:space="preserve">   </v>
      </c>
      <c r="AG1202" s="1" t="str">
        <f t="shared" si="557"/>
        <v xml:space="preserve">  00</v>
      </c>
      <c r="AH1202" s="1" t="str">
        <f t="shared" si="558"/>
        <v xml:space="preserve">  0</v>
      </c>
      <c r="AI1202" s="1" t="str">
        <f t="shared" si="559"/>
        <v xml:space="preserve">  </v>
      </c>
      <c r="AJ1202" s="1" t="str">
        <f t="shared" si="560"/>
        <v xml:space="preserve">   0</v>
      </c>
      <c r="AK1202" s="1" t="str">
        <f t="shared" si="561"/>
        <v xml:space="preserve">   00</v>
      </c>
      <c r="AL1202" s="1" t="str">
        <f t="shared" si="562"/>
        <v xml:space="preserve">   </v>
      </c>
      <c r="AM1202" s="1" t="str">
        <f t="shared" si="563"/>
        <v xml:space="preserve">    00</v>
      </c>
      <c r="AN1202" s="1" t="str">
        <f t="shared" si="577"/>
        <v xml:space="preserve">    0</v>
      </c>
      <c r="AO1202" s="1" t="str">
        <f t="shared" si="564"/>
        <v xml:space="preserve">    </v>
      </c>
      <c r="AP1202" s="1" t="str">
        <f t="shared" si="565"/>
        <v>0</v>
      </c>
      <c r="AQ1202" s="1">
        <f t="shared" si="566"/>
        <v>0</v>
      </c>
    </row>
    <row r="1203" spans="3:43" x14ac:dyDescent="0.2">
      <c r="C1203" s="140"/>
      <c r="L1203" s="47"/>
      <c r="M1203" s="47"/>
      <c r="N1203" s="115"/>
      <c r="P1203" s="113" t="str">
        <f t="shared" si="567"/>
        <v/>
      </c>
      <c r="Q1203" s="17" t="str">
        <f t="shared" si="568"/>
        <v xml:space="preserve"> </v>
      </c>
      <c r="R1203" s="17" t="str">
        <f t="shared" si="569"/>
        <v>00</v>
      </c>
      <c r="S1203" s="17" t="str">
        <f t="shared" si="570"/>
        <v xml:space="preserve"> 00</v>
      </c>
      <c r="T1203" s="17" t="str">
        <f t="shared" si="578"/>
        <v xml:space="preserve">  00</v>
      </c>
      <c r="U1203" s="4">
        <f t="shared" si="571"/>
        <v>0</v>
      </c>
      <c r="V1203" s="17" t="str">
        <f t="shared" si="572"/>
        <v xml:space="preserve"> 0</v>
      </c>
      <c r="W1203" s="17" t="str">
        <f t="shared" si="579"/>
        <v xml:space="preserve">  0</v>
      </c>
      <c r="X1203" s="1" t="str">
        <f t="shared" si="573"/>
        <v>0 00000</v>
      </c>
      <c r="Y1203" s="1" t="str">
        <f t="shared" si="574"/>
        <v xml:space="preserve"> 0 00000</v>
      </c>
      <c r="Z1203" s="1" t="str">
        <f t="shared" si="580"/>
        <v xml:space="preserve">  0 00000</v>
      </c>
      <c r="AA1203" s="1" t="str">
        <f t="shared" si="581"/>
        <v xml:space="preserve"> 000</v>
      </c>
      <c r="AB1203" s="1" t="str">
        <f t="shared" si="575"/>
        <v xml:space="preserve">  000</v>
      </c>
      <c r="AC1203" s="1" t="str">
        <f t="shared" si="582"/>
        <v xml:space="preserve">   000</v>
      </c>
      <c r="AD1203" s="1" t="str">
        <f t="shared" si="583"/>
        <v xml:space="preserve"> </v>
      </c>
      <c r="AE1203" s="1" t="str">
        <f t="shared" si="576"/>
        <v xml:space="preserve">  </v>
      </c>
      <c r="AF1203" s="1" t="str">
        <f t="shared" si="584"/>
        <v xml:space="preserve">   </v>
      </c>
      <c r="AG1203" s="1" t="str">
        <f t="shared" si="557"/>
        <v xml:space="preserve">  00</v>
      </c>
      <c r="AH1203" s="1" t="str">
        <f t="shared" si="558"/>
        <v xml:space="preserve">  0</v>
      </c>
      <c r="AI1203" s="1" t="str">
        <f t="shared" si="559"/>
        <v xml:space="preserve">  </v>
      </c>
      <c r="AJ1203" s="1" t="str">
        <f t="shared" si="560"/>
        <v xml:space="preserve">   0</v>
      </c>
      <c r="AK1203" s="1" t="str">
        <f t="shared" si="561"/>
        <v xml:space="preserve">   00</v>
      </c>
      <c r="AL1203" s="1" t="str">
        <f t="shared" si="562"/>
        <v xml:space="preserve">   </v>
      </c>
      <c r="AM1203" s="1" t="str">
        <f t="shared" si="563"/>
        <v xml:space="preserve">    00</v>
      </c>
      <c r="AN1203" s="1" t="str">
        <f t="shared" si="577"/>
        <v xml:space="preserve">    0</v>
      </c>
      <c r="AO1203" s="1" t="str">
        <f t="shared" si="564"/>
        <v xml:space="preserve">    </v>
      </c>
      <c r="AP1203" s="1" t="str">
        <f t="shared" si="565"/>
        <v>0</v>
      </c>
      <c r="AQ1203" s="1">
        <f t="shared" si="566"/>
        <v>0</v>
      </c>
    </row>
    <row r="1204" spans="3:43" x14ac:dyDescent="0.2">
      <c r="C1204" s="140"/>
      <c r="L1204" s="47"/>
      <c r="M1204" s="47"/>
      <c r="N1204" s="115"/>
      <c r="P1204" s="113" t="str">
        <f t="shared" si="567"/>
        <v/>
      </c>
      <c r="Q1204" s="17" t="str">
        <f t="shared" si="568"/>
        <v xml:space="preserve"> </v>
      </c>
      <c r="R1204" s="17" t="str">
        <f t="shared" si="569"/>
        <v>00</v>
      </c>
      <c r="S1204" s="17" t="str">
        <f t="shared" si="570"/>
        <v xml:space="preserve"> 00</v>
      </c>
      <c r="T1204" s="17" t="str">
        <f t="shared" si="578"/>
        <v xml:space="preserve">  00</v>
      </c>
      <c r="U1204" s="4">
        <f t="shared" si="571"/>
        <v>0</v>
      </c>
      <c r="V1204" s="17" t="str">
        <f t="shared" si="572"/>
        <v xml:space="preserve"> 0</v>
      </c>
      <c r="W1204" s="17" t="str">
        <f t="shared" si="579"/>
        <v xml:space="preserve">  0</v>
      </c>
      <c r="X1204" s="1" t="str">
        <f t="shared" si="573"/>
        <v>0 00000</v>
      </c>
      <c r="Y1204" s="1" t="str">
        <f t="shared" si="574"/>
        <v xml:space="preserve"> 0 00000</v>
      </c>
      <c r="Z1204" s="1" t="str">
        <f t="shared" si="580"/>
        <v xml:space="preserve">  0 00000</v>
      </c>
      <c r="AA1204" s="1" t="str">
        <f t="shared" si="581"/>
        <v xml:space="preserve"> 000</v>
      </c>
      <c r="AB1204" s="1" t="str">
        <f t="shared" si="575"/>
        <v xml:space="preserve">  000</v>
      </c>
      <c r="AC1204" s="1" t="str">
        <f t="shared" si="582"/>
        <v xml:space="preserve">   000</v>
      </c>
      <c r="AD1204" s="1" t="str">
        <f t="shared" si="583"/>
        <v xml:space="preserve"> </v>
      </c>
      <c r="AE1204" s="1" t="str">
        <f t="shared" si="576"/>
        <v xml:space="preserve">  </v>
      </c>
      <c r="AF1204" s="1" t="str">
        <f t="shared" si="584"/>
        <v xml:space="preserve">   </v>
      </c>
      <c r="AG1204" s="1" t="str">
        <f t="shared" si="557"/>
        <v xml:space="preserve">  00</v>
      </c>
      <c r="AH1204" s="1" t="str">
        <f t="shared" si="558"/>
        <v xml:space="preserve">  0</v>
      </c>
      <c r="AI1204" s="1" t="str">
        <f t="shared" si="559"/>
        <v xml:space="preserve">  </v>
      </c>
      <c r="AJ1204" s="1" t="str">
        <f t="shared" si="560"/>
        <v xml:space="preserve">   0</v>
      </c>
      <c r="AK1204" s="1" t="str">
        <f t="shared" si="561"/>
        <v xml:space="preserve">   00</v>
      </c>
      <c r="AL1204" s="1" t="str">
        <f t="shared" si="562"/>
        <v xml:space="preserve">   </v>
      </c>
      <c r="AM1204" s="1" t="str">
        <f t="shared" si="563"/>
        <v xml:space="preserve">    00</v>
      </c>
      <c r="AN1204" s="1" t="str">
        <f t="shared" si="577"/>
        <v xml:space="preserve">    0</v>
      </c>
      <c r="AO1204" s="1" t="str">
        <f t="shared" si="564"/>
        <v xml:space="preserve">    </v>
      </c>
      <c r="AP1204" s="1" t="str">
        <f t="shared" si="565"/>
        <v>0</v>
      </c>
      <c r="AQ1204" s="1">
        <f t="shared" si="566"/>
        <v>0</v>
      </c>
    </row>
    <row r="1205" spans="3:43" x14ac:dyDescent="0.2">
      <c r="C1205" s="140"/>
      <c r="L1205" s="47"/>
      <c r="M1205" s="47"/>
      <c r="N1205" s="115"/>
      <c r="P1205" s="113" t="str">
        <f t="shared" si="567"/>
        <v/>
      </c>
      <c r="Q1205" s="17" t="str">
        <f t="shared" si="568"/>
        <v xml:space="preserve"> </v>
      </c>
      <c r="R1205" s="17" t="str">
        <f t="shared" si="569"/>
        <v>00</v>
      </c>
      <c r="S1205" s="17" t="str">
        <f t="shared" si="570"/>
        <v xml:space="preserve"> 00</v>
      </c>
      <c r="T1205" s="17" t="str">
        <f t="shared" si="578"/>
        <v xml:space="preserve">  00</v>
      </c>
      <c r="U1205" s="4">
        <f t="shared" si="571"/>
        <v>0</v>
      </c>
      <c r="V1205" s="17" t="str">
        <f t="shared" si="572"/>
        <v xml:space="preserve"> 0</v>
      </c>
      <c r="W1205" s="17" t="str">
        <f t="shared" si="579"/>
        <v xml:space="preserve">  0</v>
      </c>
      <c r="X1205" s="1" t="str">
        <f t="shared" si="573"/>
        <v>0 00000</v>
      </c>
      <c r="Y1205" s="1" t="str">
        <f t="shared" si="574"/>
        <v xml:space="preserve"> 0 00000</v>
      </c>
      <c r="Z1205" s="1" t="str">
        <f t="shared" si="580"/>
        <v xml:space="preserve">  0 00000</v>
      </c>
      <c r="AA1205" s="1" t="str">
        <f t="shared" si="581"/>
        <v xml:space="preserve"> 000</v>
      </c>
      <c r="AB1205" s="1" t="str">
        <f t="shared" si="575"/>
        <v xml:space="preserve">  000</v>
      </c>
      <c r="AC1205" s="1" t="str">
        <f t="shared" si="582"/>
        <v xml:space="preserve">   000</v>
      </c>
      <c r="AD1205" s="1" t="str">
        <f t="shared" si="583"/>
        <v xml:space="preserve"> </v>
      </c>
      <c r="AE1205" s="1" t="str">
        <f t="shared" si="576"/>
        <v xml:space="preserve">  </v>
      </c>
      <c r="AF1205" s="1" t="str">
        <f t="shared" si="584"/>
        <v xml:space="preserve">   </v>
      </c>
      <c r="AG1205" s="1" t="str">
        <f t="shared" si="557"/>
        <v xml:space="preserve">  00</v>
      </c>
      <c r="AH1205" s="1" t="str">
        <f t="shared" si="558"/>
        <v xml:space="preserve">  0</v>
      </c>
      <c r="AI1205" s="1" t="str">
        <f t="shared" si="559"/>
        <v xml:space="preserve">  </v>
      </c>
      <c r="AJ1205" s="1" t="str">
        <f t="shared" si="560"/>
        <v xml:space="preserve">   0</v>
      </c>
      <c r="AK1205" s="1" t="str">
        <f t="shared" si="561"/>
        <v xml:space="preserve">   00</v>
      </c>
      <c r="AL1205" s="1" t="str">
        <f t="shared" si="562"/>
        <v xml:space="preserve">   </v>
      </c>
      <c r="AM1205" s="1" t="str">
        <f t="shared" si="563"/>
        <v xml:space="preserve">    00</v>
      </c>
      <c r="AN1205" s="1" t="str">
        <f t="shared" si="577"/>
        <v xml:space="preserve">    0</v>
      </c>
      <c r="AO1205" s="1" t="str">
        <f t="shared" si="564"/>
        <v xml:space="preserve">    </v>
      </c>
      <c r="AP1205" s="1" t="str">
        <f t="shared" si="565"/>
        <v>0</v>
      </c>
      <c r="AQ1205" s="1">
        <f t="shared" si="566"/>
        <v>0</v>
      </c>
    </row>
    <row r="1206" spans="3:43" x14ac:dyDescent="0.2">
      <c r="C1206" s="140"/>
      <c r="L1206" s="47"/>
      <c r="M1206" s="47"/>
      <c r="N1206" s="115"/>
      <c r="P1206" s="113" t="str">
        <f t="shared" si="567"/>
        <v/>
      </c>
      <c r="Q1206" s="17" t="str">
        <f t="shared" si="568"/>
        <v xml:space="preserve"> </v>
      </c>
      <c r="R1206" s="17" t="str">
        <f t="shared" si="569"/>
        <v>00</v>
      </c>
      <c r="S1206" s="17" t="str">
        <f t="shared" si="570"/>
        <v xml:space="preserve"> 00</v>
      </c>
      <c r="T1206" s="17" t="str">
        <f t="shared" si="578"/>
        <v xml:space="preserve">  00</v>
      </c>
      <c r="U1206" s="4">
        <f t="shared" si="571"/>
        <v>0</v>
      </c>
      <c r="V1206" s="17" t="str">
        <f t="shared" si="572"/>
        <v xml:space="preserve"> 0</v>
      </c>
      <c r="W1206" s="17" t="str">
        <f t="shared" si="579"/>
        <v xml:space="preserve">  0</v>
      </c>
      <c r="X1206" s="1" t="str">
        <f t="shared" si="573"/>
        <v>0 00000</v>
      </c>
      <c r="Y1206" s="1" t="str">
        <f t="shared" si="574"/>
        <v xml:space="preserve"> 0 00000</v>
      </c>
      <c r="Z1206" s="1" t="str">
        <f t="shared" si="580"/>
        <v xml:space="preserve">  0 00000</v>
      </c>
      <c r="AA1206" s="1" t="str">
        <f t="shared" si="581"/>
        <v xml:space="preserve"> 000</v>
      </c>
      <c r="AB1206" s="1" t="str">
        <f t="shared" si="575"/>
        <v xml:space="preserve">  000</v>
      </c>
      <c r="AC1206" s="1" t="str">
        <f t="shared" si="582"/>
        <v xml:space="preserve">   000</v>
      </c>
      <c r="AD1206" s="1" t="str">
        <f t="shared" si="583"/>
        <v xml:space="preserve"> </v>
      </c>
      <c r="AE1206" s="1" t="str">
        <f t="shared" si="576"/>
        <v xml:space="preserve">  </v>
      </c>
      <c r="AF1206" s="1" t="str">
        <f t="shared" si="584"/>
        <v xml:space="preserve">   </v>
      </c>
      <c r="AG1206" s="1" t="str">
        <f t="shared" si="557"/>
        <v xml:space="preserve">  00</v>
      </c>
      <c r="AH1206" s="1" t="str">
        <f t="shared" si="558"/>
        <v xml:space="preserve">  0</v>
      </c>
      <c r="AI1206" s="1" t="str">
        <f t="shared" si="559"/>
        <v xml:space="preserve">  </v>
      </c>
      <c r="AJ1206" s="1" t="str">
        <f t="shared" si="560"/>
        <v xml:space="preserve">   0</v>
      </c>
      <c r="AK1206" s="1" t="str">
        <f t="shared" si="561"/>
        <v xml:space="preserve">   00</v>
      </c>
      <c r="AL1206" s="1" t="str">
        <f t="shared" si="562"/>
        <v xml:space="preserve">   </v>
      </c>
      <c r="AM1206" s="1" t="str">
        <f t="shared" si="563"/>
        <v xml:space="preserve">    00</v>
      </c>
      <c r="AN1206" s="1" t="str">
        <f t="shared" si="577"/>
        <v xml:space="preserve">    0</v>
      </c>
      <c r="AO1206" s="1" t="str">
        <f t="shared" si="564"/>
        <v xml:space="preserve">    </v>
      </c>
      <c r="AP1206" s="1" t="str">
        <f t="shared" si="565"/>
        <v>0</v>
      </c>
      <c r="AQ1206" s="1">
        <f t="shared" si="566"/>
        <v>0</v>
      </c>
    </row>
    <row r="1207" spans="3:43" x14ac:dyDescent="0.2">
      <c r="C1207" s="140"/>
      <c r="L1207" s="47"/>
      <c r="M1207" s="47"/>
      <c r="N1207" s="115"/>
      <c r="P1207" s="113" t="str">
        <f t="shared" si="567"/>
        <v/>
      </c>
      <c r="Q1207" s="17" t="str">
        <f t="shared" si="568"/>
        <v xml:space="preserve"> </v>
      </c>
      <c r="R1207" s="17" t="str">
        <f t="shared" si="569"/>
        <v>00</v>
      </c>
      <c r="S1207" s="17" t="str">
        <f t="shared" si="570"/>
        <v xml:space="preserve"> 00</v>
      </c>
      <c r="T1207" s="17" t="str">
        <f t="shared" si="578"/>
        <v xml:space="preserve">  00</v>
      </c>
      <c r="U1207" s="4">
        <f t="shared" si="571"/>
        <v>0</v>
      </c>
      <c r="V1207" s="17" t="str">
        <f t="shared" si="572"/>
        <v xml:space="preserve"> 0</v>
      </c>
      <c r="W1207" s="17" t="str">
        <f t="shared" si="579"/>
        <v xml:space="preserve">  0</v>
      </c>
      <c r="X1207" s="1" t="str">
        <f t="shared" si="573"/>
        <v>0 00000</v>
      </c>
      <c r="Y1207" s="1" t="str">
        <f t="shared" si="574"/>
        <v xml:space="preserve"> 0 00000</v>
      </c>
      <c r="Z1207" s="1" t="str">
        <f t="shared" si="580"/>
        <v xml:space="preserve">  0 00000</v>
      </c>
      <c r="AA1207" s="1" t="str">
        <f t="shared" si="581"/>
        <v xml:space="preserve"> 000</v>
      </c>
      <c r="AB1207" s="1" t="str">
        <f t="shared" si="575"/>
        <v xml:space="preserve">  000</v>
      </c>
      <c r="AC1207" s="1" t="str">
        <f t="shared" si="582"/>
        <v xml:space="preserve">   000</v>
      </c>
      <c r="AD1207" s="1" t="str">
        <f t="shared" si="583"/>
        <v xml:space="preserve"> </v>
      </c>
      <c r="AE1207" s="1" t="str">
        <f t="shared" si="576"/>
        <v xml:space="preserve">  </v>
      </c>
      <c r="AF1207" s="1" t="str">
        <f t="shared" si="584"/>
        <v xml:space="preserve">   </v>
      </c>
      <c r="AG1207" s="1" t="str">
        <f t="shared" si="557"/>
        <v xml:space="preserve">  00</v>
      </c>
      <c r="AH1207" s="1" t="str">
        <f t="shared" si="558"/>
        <v xml:space="preserve">  0</v>
      </c>
      <c r="AI1207" s="1" t="str">
        <f t="shared" si="559"/>
        <v xml:space="preserve">  </v>
      </c>
      <c r="AJ1207" s="1" t="str">
        <f t="shared" si="560"/>
        <v xml:space="preserve">   0</v>
      </c>
      <c r="AK1207" s="1" t="str">
        <f t="shared" si="561"/>
        <v xml:space="preserve">   00</v>
      </c>
      <c r="AL1207" s="1" t="str">
        <f t="shared" si="562"/>
        <v xml:space="preserve">   </v>
      </c>
      <c r="AM1207" s="1" t="str">
        <f t="shared" si="563"/>
        <v xml:space="preserve">    00</v>
      </c>
      <c r="AN1207" s="1" t="str">
        <f t="shared" si="577"/>
        <v xml:space="preserve">    0</v>
      </c>
      <c r="AO1207" s="1" t="str">
        <f t="shared" si="564"/>
        <v xml:space="preserve">    </v>
      </c>
      <c r="AP1207" s="1" t="str">
        <f t="shared" si="565"/>
        <v>0</v>
      </c>
      <c r="AQ1207" s="1">
        <f t="shared" si="566"/>
        <v>0</v>
      </c>
    </row>
    <row r="1208" spans="3:43" x14ac:dyDescent="0.2">
      <c r="C1208" s="140"/>
      <c r="L1208" s="47"/>
      <c r="M1208" s="47"/>
      <c r="N1208" s="115"/>
      <c r="P1208" s="113" t="str">
        <f t="shared" si="567"/>
        <v/>
      </c>
      <c r="Q1208" s="17" t="str">
        <f t="shared" si="568"/>
        <v xml:space="preserve"> </v>
      </c>
      <c r="R1208" s="17" t="str">
        <f t="shared" si="569"/>
        <v>00</v>
      </c>
      <c r="S1208" s="17" t="str">
        <f t="shared" si="570"/>
        <v xml:space="preserve"> 00</v>
      </c>
      <c r="T1208" s="17" t="str">
        <f t="shared" si="578"/>
        <v xml:space="preserve">  00</v>
      </c>
      <c r="U1208" s="4">
        <f t="shared" si="571"/>
        <v>0</v>
      </c>
      <c r="V1208" s="17" t="str">
        <f t="shared" si="572"/>
        <v xml:space="preserve"> 0</v>
      </c>
      <c r="W1208" s="17" t="str">
        <f t="shared" si="579"/>
        <v xml:space="preserve">  0</v>
      </c>
      <c r="X1208" s="1" t="str">
        <f t="shared" si="573"/>
        <v>0 00000</v>
      </c>
      <c r="Y1208" s="1" t="str">
        <f t="shared" si="574"/>
        <v xml:space="preserve"> 0 00000</v>
      </c>
      <c r="Z1208" s="1" t="str">
        <f t="shared" si="580"/>
        <v xml:space="preserve">  0 00000</v>
      </c>
      <c r="AA1208" s="1" t="str">
        <f t="shared" si="581"/>
        <v xml:space="preserve"> 000</v>
      </c>
      <c r="AB1208" s="1" t="str">
        <f t="shared" si="575"/>
        <v xml:space="preserve">  000</v>
      </c>
      <c r="AC1208" s="1" t="str">
        <f t="shared" si="582"/>
        <v xml:space="preserve">   000</v>
      </c>
      <c r="AD1208" s="1" t="str">
        <f t="shared" si="583"/>
        <v xml:space="preserve"> </v>
      </c>
      <c r="AE1208" s="1" t="str">
        <f t="shared" si="576"/>
        <v xml:space="preserve">  </v>
      </c>
      <c r="AF1208" s="1" t="str">
        <f t="shared" si="584"/>
        <v xml:space="preserve">   </v>
      </c>
      <c r="AG1208" s="1" t="str">
        <f t="shared" si="557"/>
        <v xml:space="preserve">  00</v>
      </c>
      <c r="AH1208" s="1" t="str">
        <f t="shared" si="558"/>
        <v xml:space="preserve">  0</v>
      </c>
      <c r="AI1208" s="1" t="str">
        <f t="shared" si="559"/>
        <v xml:space="preserve">  </v>
      </c>
      <c r="AJ1208" s="1" t="str">
        <f t="shared" si="560"/>
        <v xml:space="preserve">   0</v>
      </c>
      <c r="AK1208" s="1" t="str">
        <f t="shared" si="561"/>
        <v xml:space="preserve">   00</v>
      </c>
      <c r="AL1208" s="1" t="str">
        <f t="shared" si="562"/>
        <v xml:space="preserve">   </v>
      </c>
      <c r="AM1208" s="1" t="str">
        <f t="shared" si="563"/>
        <v xml:space="preserve">    00</v>
      </c>
      <c r="AN1208" s="1" t="str">
        <f t="shared" si="577"/>
        <v xml:space="preserve">    0</v>
      </c>
      <c r="AO1208" s="1" t="str">
        <f t="shared" si="564"/>
        <v xml:space="preserve">    </v>
      </c>
      <c r="AP1208" s="1" t="str">
        <f t="shared" si="565"/>
        <v>0</v>
      </c>
      <c r="AQ1208" s="1">
        <f t="shared" si="566"/>
        <v>0</v>
      </c>
    </row>
    <row r="1209" spans="3:43" x14ac:dyDescent="0.2">
      <c r="C1209" s="140"/>
      <c r="L1209" s="47"/>
      <c r="M1209" s="47"/>
      <c r="N1209" s="115"/>
      <c r="P1209" s="113" t="str">
        <f t="shared" si="567"/>
        <v/>
      </c>
      <c r="Q1209" s="17" t="str">
        <f t="shared" si="568"/>
        <v xml:space="preserve"> </v>
      </c>
      <c r="R1209" s="17" t="str">
        <f t="shared" si="569"/>
        <v>00</v>
      </c>
      <c r="S1209" s="17" t="str">
        <f t="shared" si="570"/>
        <v xml:space="preserve"> 00</v>
      </c>
      <c r="T1209" s="17" t="str">
        <f t="shared" si="578"/>
        <v xml:space="preserve">  00</v>
      </c>
      <c r="U1209" s="4">
        <f t="shared" si="571"/>
        <v>0</v>
      </c>
      <c r="V1209" s="17" t="str">
        <f t="shared" si="572"/>
        <v xml:space="preserve"> 0</v>
      </c>
      <c r="W1209" s="17" t="str">
        <f t="shared" si="579"/>
        <v xml:space="preserve">  0</v>
      </c>
      <c r="X1209" s="1" t="str">
        <f t="shared" si="573"/>
        <v>0 00000</v>
      </c>
      <c r="Y1209" s="1" t="str">
        <f t="shared" si="574"/>
        <v xml:space="preserve"> 0 00000</v>
      </c>
      <c r="Z1209" s="1" t="str">
        <f t="shared" si="580"/>
        <v xml:space="preserve">  0 00000</v>
      </c>
      <c r="AA1209" s="1" t="str">
        <f t="shared" si="581"/>
        <v xml:space="preserve"> 000</v>
      </c>
      <c r="AB1209" s="1" t="str">
        <f t="shared" si="575"/>
        <v xml:space="preserve">  000</v>
      </c>
      <c r="AC1209" s="1" t="str">
        <f t="shared" si="582"/>
        <v xml:space="preserve">   000</v>
      </c>
      <c r="AD1209" s="1" t="str">
        <f t="shared" si="583"/>
        <v xml:space="preserve"> </v>
      </c>
      <c r="AE1209" s="1" t="str">
        <f t="shared" si="576"/>
        <v xml:space="preserve">  </v>
      </c>
      <c r="AF1209" s="1" t="str">
        <f t="shared" si="584"/>
        <v xml:space="preserve">   </v>
      </c>
      <c r="AG1209" s="1" t="str">
        <f t="shared" si="557"/>
        <v xml:space="preserve">  00</v>
      </c>
      <c r="AH1209" s="1" t="str">
        <f t="shared" si="558"/>
        <v xml:space="preserve">  0</v>
      </c>
      <c r="AI1209" s="1" t="str">
        <f t="shared" si="559"/>
        <v xml:space="preserve">  </v>
      </c>
      <c r="AJ1209" s="1" t="str">
        <f t="shared" si="560"/>
        <v xml:space="preserve">   0</v>
      </c>
      <c r="AK1209" s="1" t="str">
        <f t="shared" si="561"/>
        <v xml:space="preserve">   00</v>
      </c>
      <c r="AL1209" s="1" t="str">
        <f t="shared" si="562"/>
        <v xml:space="preserve">   </v>
      </c>
      <c r="AM1209" s="1" t="str">
        <f t="shared" si="563"/>
        <v xml:space="preserve">    00</v>
      </c>
      <c r="AN1209" s="1" t="str">
        <f t="shared" si="577"/>
        <v xml:space="preserve">    0</v>
      </c>
      <c r="AO1209" s="1" t="str">
        <f t="shared" si="564"/>
        <v xml:space="preserve">    </v>
      </c>
      <c r="AP1209" s="1" t="str">
        <f t="shared" si="565"/>
        <v>0</v>
      </c>
      <c r="AQ1209" s="1">
        <f t="shared" si="566"/>
        <v>0</v>
      </c>
    </row>
    <row r="1210" spans="3:43" x14ac:dyDescent="0.2">
      <c r="C1210" s="140"/>
      <c r="L1210" s="47"/>
      <c r="M1210" s="47"/>
      <c r="N1210" s="115"/>
      <c r="P1210" s="113" t="str">
        <f t="shared" si="567"/>
        <v/>
      </c>
      <c r="Q1210" s="17" t="str">
        <f t="shared" si="568"/>
        <v xml:space="preserve"> </v>
      </c>
      <c r="R1210" s="17" t="str">
        <f t="shared" si="569"/>
        <v>00</v>
      </c>
      <c r="S1210" s="17" t="str">
        <f t="shared" si="570"/>
        <v xml:space="preserve"> 00</v>
      </c>
      <c r="T1210" s="17" t="str">
        <f t="shared" si="578"/>
        <v xml:space="preserve">  00</v>
      </c>
      <c r="U1210" s="4">
        <f t="shared" si="571"/>
        <v>0</v>
      </c>
      <c r="V1210" s="17" t="str">
        <f t="shared" si="572"/>
        <v xml:space="preserve"> 0</v>
      </c>
      <c r="W1210" s="17" t="str">
        <f t="shared" si="579"/>
        <v xml:space="preserve">  0</v>
      </c>
      <c r="X1210" s="1" t="str">
        <f t="shared" si="573"/>
        <v>0 00000</v>
      </c>
      <c r="Y1210" s="1" t="str">
        <f t="shared" si="574"/>
        <v xml:space="preserve"> 0 00000</v>
      </c>
      <c r="Z1210" s="1" t="str">
        <f t="shared" si="580"/>
        <v xml:space="preserve">  0 00000</v>
      </c>
      <c r="AA1210" s="1" t="str">
        <f t="shared" si="581"/>
        <v xml:space="preserve"> 000</v>
      </c>
      <c r="AB1210" s="1" t="str">
        <f t="shared" si="575"/>
        <v xml:space="preserve">  000</v>
      </c>
      <c r="AC1210" s="1" t="str">
        <f t="shared" si="582"/>
        <v xml:space="preserve">   000</v>
      </c>
      <c r="AD1210" s="1" t="str">
        <f t="shared" si="583"/>
        <v xml:space="preserve"> </v>
      </c>
      <c r="AE1210" s="1" t="str">
        <f t="shared" si="576"/>
        <v xml:space="preserve">  </v>
      </c>
      <c r="AF1210" s="1" t="str">
        <f t="shared" si="584"/>
        <v xml:space="preserve">   </v>
      </c>
      <c r="AG1210" s="1" t="str">
        <f t="shared" si="557"/>
        <v xml:space="preserve">  00</v>
      </c>
      <c r="AH1210" s="1" t="str">
        <f t="shared" si="558"/>
        <v xml:space="preserve">  0</v>
      </c>
      <c r="AI1210" s="1" t="str">
        <f t="shared" si="559"/>
        <v xml:space="preserve">  </v>
      </c>
      <c r="AJ1210" s="1" t="str">
        <f t="shared" si="560"/>
        <v xml:space="preserve">   0</v>
      </c>
      <c r="AK1210" s="1" t="str">
        <f t="shared" si="561"/>
        <v xml:space="preserve">   00</v>
      </c>
      <c r="AL1210" s="1" t="str">
        <f t="shared" si="562"/>
        <v xml:space="preserve">   </v>
      </c>
      <c r="AM1210" s="1" t="str">
        <f t="shared" si="563"/>
        <v xml:space="preserve">    00</v>
      </c>
      <c r="AN1210" s="1" t="str">
        <f t="shared" si="577"/>
        <v xml:space="preserve">    0</v>
      </c>
      <c r="AO1210" s="1" t="str">
        <f t="shared" si="564"/>
        <v xml:space="preserve">    </v>
      </c>
      <c r="AP1210" s="1" t="str">
        <f t="shared" si="565"/>
        <v>0</v>
      </c>
      <c r="AQ1210" s="1">
        <f t="shared" si="566"/>
        <v>0</v>
      </c>
    </row>
    <row r="1211" spans="3:43" x14ac:dyDescent="0.2">
      <c r="C1211" s="140"/>
      <c r="L1211" s="47"/>
      <c r="M1211" s="47"/>
      <c r="N1211" s="115"/>
      <c r="P1211" s="113" t="str">
        <f t="shared" si="567"/>
        <v/>
      </c>
      <c r="Q1211" s="17" t="str">
        <f t="shared" si="568"/>
        <v xml:space="preserve"> </v>
      </c>
      <c r="R1211" s="17" t="str">
        <f t="shared" si="569"/>
        <v>00</v>
      </c>
      <c r="S1211" s="17" t="str">
        <f t="shared" si="570"/>
        <v xml:space="preserve"> 00</v>
      </c>
      <c r="T1211" s="17" t="str">
        <f t="shared" si="578"/>
        <v xml:space="preserve">  00</v>
      </c>
      <c r="U1211" s="4">
        <f t="shared" si="571"/>
        <v>0</v>
      </c>
      <c r="V1211" s="17" t="str">
        <f t="shared" si="572"/>
        <v xml:space="preserve"> 0</v>
      </c>
      <c r="W1211" s="17" t="str">
        <f t="shared" si="579"/>
        <v xml:space="preserve">  0</v>
      </c>
      <c r="X1211" s="1" t="str">
        <f t="shared" si="573"/>
        <v>0 00000</v>
      </c>
      <c r="Y1211" s="1" t="str">
        <f t="shared" si="574"/>
        <v xml:space="preserve"> 0 00000</v>
      </c>
      <c r="Z1211" s="1" t="str">
        <f t="shared" si="580"/>
        <v xml:space="preserve">  0 00000</v>
      </c>
      <c r="AA1211" s="1" t="str">
        <f t="shared" si="581"/>
        <v xml:space="preserve"> 000</v>
      </c>
      <c r="AB1211" s="1" t="str">
        <f t="shared" si="575"/>
        <v xml:space="preserve">  000</v>
      </c>
      <c r="AC1211" s="1" t="str">
        <f t="shared" si="582"/>
        <v xml:space="preserve">   000</v>
      </c>
      <c r="AD1211" s="1" t="str">
        <f t="shared" si="583"/>
        <v xml:space="preserve"> </v>
      </c>
      <c r="AE1211" s="1" t="str">
        <f t="shared" si="576"/>
        <v xml:space="preserve">  </v>
      </c>
      <c r="AF1211" s="1" t="str">
        <f t="shared" si="584"/>
        <v xml:space="preserve">   </v>
      </c>
      <c r="AG1211" s="1" t="str">
        <f t="shared" si="557"/>
        <v xml:space="preserve">  00</v>
      </c>
      <c r="AH1211" s="1" t="str">
        <f t="shared" si="558"/>
        <v xml:space="preserve">  0</v>
      </c>
      <c r="AI1211" s="1" t="str">
        <f t="shared" si="559"/>
        <v xml:space="preserve">  </v>
      </c>
      <c r="AJ1211" s="1" t="str">
        <f t="shared" si="560"/>
        <v xml:space="preserve">   0</v>
      </c>
      <c r="AK1211" s="1" t="str">
        <f t="shared" si="561"/>
        <v xml:space="preserve">   00</v>
      </c>
      <c r="AL1211" s="1" t="str">
        <f t="shared" si="562"/>
        <v xml:space="preserve">   </v>
      </c>
      <c r="AM1211" s="1" t="str">
        <f t="shared" si="563"/>
        <v xml:space="preserve">    00</v>
      </c>
      <c r="AN1211" s="1" t="str">
        <f t="shared" si="577"/>
        <v xml:space="preserve">    0</v>
      </c>
      <c r="AO1211" s="1" t="str">
        <f t="shared" si="564"/>
        <v xml:space="preserve">    </v>
      </c>
      <c r="AP1211" s="1" t="str">
        <f t="shared" si="565"/>
        <v>0</v>
      </c>
      <c r="AQ1211" s="1">
        <f t="shared" si="566"/>
        <v>0</v>
      </c>
    </row>
    <row r="1212" spans="3:43" x14ac:dyDescent="0.2">
      <c r="C1212" s="140"/>
      <c r="L1212" s="47"/>
      <c r="M1212" s="47"/>
      <c r="N1212" s="115"/>
      <c r="P1212" s="113" t="str">
        <f t="shared" si="567"/>
        <v/>
      </c>
      <c r="Q1212" s="17" t="str">
        <f t="shared" si="568"/>
        <v xml:space="preserve"> </v>
      </c>
      <c r="R1212" s="17" t="str">
        <f t="shared" si="569"/>
        <v>00</v>
      </c>
      <c r="S1212" s="17" t="str">
        <f t="shared" si="570"/>
        <v xml:space="preserve"> 00</v>
      </c>
      <c r="T1212" s="17" t="str">
        <f t="shared" si="578"/>
        <v xml:space="preserve">  00</v>
      </c>
      <c r="U1212" s="4">
        <f t="shared" si="571"/>
        <v>0</v>
      </c>
      <c r="V1212" s="17" t="str">
        <f t="shared" si="572"/>
        <v xml:space="preserve"> 0</v>
      </c>
      <c r="W1212" s="17" t="str">
        <f t="shared" si="579"/>
        <v xml:space="preserve">  0</v>
      </c>
      <c r="X1212" s="1" t="str">
        <f t="shared" si="573"/>
        <v>0 00000</v>
      </c>
      <c r="Y1212" s="1" t="str">
        <f t="shared" si="574"/>
        <v xml:space="preserve"> 0 00000</v>
      </c>
      <c r="Z1212" s="1" t="str">
        <f t="shared" si="580"/>
        <v xml:space="preserve">  0 00000</v>
      </c>
      <c r="AA1212" s="1" t="str">
        <f t="shared" si="581"/>
        <v xml:space="preserve"> 000</v>
      </c>
      <c r="AB1212" s="1" t="str">
        <f t="shared" si="575"/>
        <v xml:space="preserve">  000</v>
      </c>
      <c r="AC1212" s="1" t="str">
        <f t="shared" si="582"/>
        <v xml:space="preserve">   000</v>
      </c>
      <c r="AD1212" s="1" t="str">
        <f t="shared" si="583"/>
        <v xml:space="preserve"> </v>
      </c>
      <c r="AE1212" s="1" t="str">
        <f t="shared" si="576"/>
        <v xml:space="preserve">  </v>
      </c>
      <c r="AF1212" s="1" t="str">
        <f t="shared" si="584"/>
        <v xml:space="preserve">   </v>
      </c>
      <c r="AG1212" s="1" t="str">
        <f t="shared" si="557"/>
        <v xml:space="preserve">  00</v>
      </c>
      <c r="AH1212" s="1" t="str">
        <f t="shared" si="558"/>
        <v xml:space="preserve">  0</v>
      </c>
      <c r="AI1212" s="1" t="str">
        <f t="shared" si="559"/>
        <v xml:space="preserve">  </v>
      </c>
      <c r="AJ1212" s="1" t="str">
        <f t="shared" si="560"/>
        <v xml:space="preserve">   0</v>
      </c>
      <c r="AK1212" s="1" t="str">
        <f t="shared" si="561"/>
        <v xml:space="preserve">   00</v>
      </c>
      <c r="AL1212" s="1" t="str">
        <f t="shared" si="562"/>
        <v xml:space="preserve">   </v>
      </c>
      <c r="AM1212" s="1" t="str">
        <f t="shared" si="563"/>
        <v xml:space="preserve">    00</v>
      </c>
      <c r="AN1212" s="1" t="str">
        <f t="shared" si="577"/>
        <v xml:space="preserve">    0</v>
      </c>
      <c r="AO1212" s="1" t="str">
        <f t="shared" si="564"/>
        <v xml:space="preserve">    </v>
      </c>
      <c r="AP1212" s="1" t="str">
        <f t="shared" si="565"/>
        <v>0</v>
      </c>
      <c r="AQ1212" s="1">
        <f t="shared" si="566"/>
        <v>0</v>
      </c>
    </row>
    <row r="1213" spans="3:43" x14ac:dyDescent="0.2">
      <c r="C1213" s="140"/>
      <c r="L1213" s="47"/>
      <c r="M1213" s="47"/>
      <c r="N1213" s="115"/>
      <c r="P1213" s="113" t="str">
        <f t="shared" si="567"/>
        <v/>
      </c>
      <c r="Q1213" s="17" t="str">
        <f t="shared" si="568"/>
        <v xml:space="preserve"> </v>
      </c>
      <c r="R1213" s="17" t="str">
        <f t="shared" si="569"/>
        <v>00</v>
      </c>
      <c r="S1213" s="17" t="str">
        <f t="shared" si="570"/>
        <v xml:space="preserve"> 00</v>
      </c>
      <c r="T1213" s="17" t="str">
        <f t="shared" si="578"/>
        <v xml:space="preserve">  00</v>
      </c>
      <c r="U1213" s="4">
        <f t="shared" si="571"/>
        <v>0</v>
      </c>
      <c r="V1213" s="17" t="str">
        <f t="shared" si="572"/>
        <v xml:space="preserve"> 0</v>
      </c>
      <c r="W1213" s="17" t="str">
        <f t="shared" si="579"/>
        <v xml:space="preserve">  0</v>
      </c>
      <c r="X1213" s="1" t="str">
        <f t="shared" si="573"/>
        <v>0 00000</v>
      </c>
      <c r="Y1213" s="1" t="str">
        <f t="shared" si="574"/>
        <v xml:space="preserve"> 0 00000</v>
      </c>
      <c r="Z1213" s="1" t="str">
        <f t="shared" si="580"/>
        <v xml:space="preserve">  0 00000</v>
      </c>
      <c r="AA1213" s="1" t="str">
        <f t="shared" si="581"/>
        <v xml:space="preserve"> 000</v>
      </c>
      <c r="AB1213" s="1" t="str">
        <f t="shared" si="575"/>
        <v xml:space="preserve">  000</v>
      </c>
      <c r="AC1213" s="1" t="str">
        <f t="shared" si="582"/>
        <v xml:space="preserve">   000</v>
      </c>
      <c r="AD1213" s="1" t="str">
        <f t="shared" si="583"/>
        <v xml:space="preserve"> </v>
      </c>
      <c r="AE1213" s="1" t="str">
        <f t="shared" si="576"/>
        <v xml:space="preserve">  </v>
      </c>
      <c r="AF1213" s="1" t="str">
        <f t="shared" si="584"/>
        <v xml:space="preserve">   </v>
      </c>
      <c r="AG1213" s="1" t="str">
        <f t="shared" si="557"/>
        <v xml:space="preserve">  00</v>
      </c>
      <c r="AH1213" s="1" t="str">
        <f t="shared" si="558"/>
        <v xml:space="preserve">  0</v>
      </c>
      <c r="AI1213" s="1" t="str">
        <f t="shared" si="559"/>
        <v xml:space="preserve">  </v>
      </c>
      <c r="AJ1213" s="1" t="str">
        <f t="shared" si="560"/>
        <v xml:space="preserve">   0</v>
      </c>
      <c r="AK1213" s="1" t="str">
        <f t="shared" si="561"/>
        <v xml:space="preserve">   00</v>
      </c>
      <c r="AL1213" s="1" t="str">
        <f t="shared" si="562"/>
        <v xml:space="preserve">   </v>
      </c>
      <c r="AM1213" s="1" t="str">
        <f t="shared" si="563"/>
        <v xml:space="preserve">    00</v>
      </c>
      <c r="AN1213" s="1" t="str">
        <f t="shared" si="577"/>
        <v xml:space="preserve">    0</v>
      </c>
      <c r="AO1213" s="1" t="str">
        <f t="shared" si="564"/>
        <v xml:space="preserve">    </v>
      </c>
      <c r="AP1213" s="1" t="str">
        <f t="shared" si="565"/>
        <v>0</v>
      </c>
      <c r="AQ1213" s="1">
        <f t="shared" si="566"/>
        <v>0</v>
      </c>
    </row>
    <row r="1214" spans="3:43" x14ac:dyDescent="0.2">
      <c r="C1214" s="140"/>
      <c r="L1214" s="47"/>
      <c r="M1214" s="47"/>
      <c r="N1214" s="115"/>
      <c r="P1214" s="113" t="str">
        <f t="shared" si="567"/>
        <v/>
      </c>
      <c r="Q1214" s="17" t="str">
        <f t="shared" si="568"/>
        <v xml:space="preserve"> </v>
      </c>
      <c r="R1214" s="17" t="str">
        <f t="shared" si="569"/>
        <v>00</v>
      </c>
      <c r="S1214" s="17" t="str">
        <f t="shared" si="570"/>
        <v xml:space="preserve"> 00</v>
      </c>
      <c r="T1214" s="17" t="str">
        <f t="shared" si="578"/>
        <v xml:space="preserve">  00</v>
      </c>
      <c r="U1214" s="4">
        <f t="shared" si="571"/>
        <v>0</v>
      </c>
      <c r="V1214" s="17" t="str">
        <f t="shared" si="572"/>
        <v xml:space="preserve"> 0</v>
      </c>
      <c r="W1214" s="17" t="str">
        <f t="shared" si="579"/>
        <v xml:space="preserve">  0</v>
      </c>
      <c r="X1214" s="1" t="str">
        <f t="shared" si="573"/>
        <v>0 00000</v>
      </c>
      <c r="Y1214" s="1" t="str">
        <f t="shared" si="574"/>
        <v xml:space="preserve"> 0 00000</v>
      </c>
      <c r="Z1214" s="1" t="str">
        <f t="shared" si="580"/>
        <v xml:space="preserve">  0 00000</v>
      </c>
      <c r="AA1214" s="1" t="str">
        <f t="shared" si="581"/>
        <v xml:space="preserve"> 000</v>
      </c>
      <c r="AB1214" s="1" t="str">
        <f t="shared" si="575"/>
        <v xml:space="preserve">  000</v>
      </c>
      <c r="AC1214" s="1" t="str">
        <f t="shared" si="582"/>
        <v xml:space="preserve">   000</v>
      </c>
      <c r="AD1214" s="1" t="str">
        <f t="shared" si="583"/>
        <v xml:space="preserve"> </v>
      </c>
      <c r="AE1214" s="1" t="str">
        <f t="shared" si="576"/>
        <v xml:space="preserve">  </v>
      </c>
      <c r="AF1214" s="1" t="str">
        <f t="shared" si="584"/>
        <v xml:space="preserve">   </v>
      </c>
      <c r="AG1214" s="1" t="str">
        <f t="shared" si="557"/>
        <v xml:space="preserve">  00</v>
      </c>
      <c r="AH1214" s="1" t="str">
        <f t="shared" si="558"/>
        <v xml:space="preserve">  0</v>
      </c>
      <c r="AI1214" s="1" t="str">
        <f t="shared" si="559"/>
        <v xml:space="preserve">  </v>
      </c>
      <c r="AJ1214" s="1" t="str">
        <f t="shared" si="560"/>
        <v xml:space="preserve">   0</v>
      </c>
      <c r="AK1214" s="1" t="str">
        <f t="shared" si="561"/>
        <v xml:space="preserve">   00</v>
      </c>
      <c r="AL1214" s="1" t="str">
        <f t="shared" si="562"/>
        <v xml:space="preserve">   </v>
      </c>
      <c r="AM1214" s="1" t="str">
        <f t="shared" si="563"/>
        <v xml:space="preserve">    00</v>
      </c>
      <c r="AN1214" s="1" t="str">
        <f t="shared" si="577"/>
        <v xml:space="preserve">    0</v>
      </c>
      <c r="AO1214" s="1" t="str">
        <f t="shared" si="564"/>
        <v xml:space="preserve">    </v>
      </c>
      <c r="AP1214" s="1" t="str">
        <f t="shared" si="565"/>
        <v>0</v>
      </c>
      <c r="AQ1214" s="1">
        <f t="shared" si="566"/>
        <v>0</v>
      </c>
    </row>
    <row r="1215" spans="3:43" x14ac:dyDescent="0.2">
      <c r="C1215" s="140"/>
      <c r="L1215" s="47"/>
      <c r="M1215" s="47"/>
      <c r="N1215" s="115"/>
      <c r="P1215" s="113" t="str">
        <f t="shared" si="567"/>
        <v/>
      </c>
      <c r="Q1215" s="17" t="str">
        <f t="shared" si="568"/>
        <v xml:space="preserve"> </v>
      </c>
      <c r="R1215" s="17" t="str">
        <f t="shared" si="569"/>
        <v>00</v>
      </c>
      <c r="S1215" s="17" t="str">
        <f t="shared" si="570"/>
        <v xml:space="preserve"> 00</v>
      </c>
      <c r="T1215" s="17" t="str">
        <f t="shared" si="578"/>
        <v xml:space="preserve">  00</v>
      </c>
      <c r="U1215" s="4">
        <f t="shared" si="571"/>
        <v>0</v>
      </c>
      <c r="V1215" s="17" t="str">
        <f t="shared" si="572"/>
        <v xml:space="preserve"> 0</v>
      </c>
      <c r="W1215" s="17" t="str">
        <f t="shared" si="579"/>
        <v xml:space="preserve">  0</v>
      </c>
      <c r="X1215" s="1" t="str">
        <f t="shared" si="573"/>
        <v>0 00000</v>
      </c>
      <c r="Y1215" s="1" t="str">
        <f t="shared" si="574"/>
        <v xml:space="preserve"> 0 00000</v>
      </c>
      <c r="Z1215" s="1" t="str">
        <f t="shared" si="580"/>
        <v xml:space="preserve">  0 00000</v>
      </c>
      <c r="AA1215" s="1" t="str">
        <f t="shared" si="581"/>
        <v xml:space="preserve"> 000</v>
      </c>
      <c r="AB1215" s="1" t="str">
        <f t="shared" si="575"/>
        <v xml:space="preserve">  000</v>
      </c>
      <c r="AC1215" s="1" t="str">
        <f t="shared" si="582"/>
        <v xml:space="preserve">   000</v>
      </c>
      <c r="AD1215" s="1" t="str">
        <f t="shared" si="583"/>
        <v xml:space="preserve"> </v>
      </c>
      <c r="AE1215" s="1" t="str">
        <f t="shared" si="576"/>
        <v xml:space="preserve">  </v>
      </c>
      <c r="AF1215" s="1" t="str">
        <f t="shared" si="584"/>
        <v xml:space="preserve">   </v>
      </c>
      <c r="AG1215" s="1" t="str">
        <f t="shared" si="557"/>
        <v xml:space="preserve">  00</v>
      </c>
      <c r="AH1215" s="1" t="str">
        <f t="shared" si="558"/>
        <v xml:space="preserve">  0</v>
      </c>
      <c r="AI1215" s="1" t="str">
        <f t="shared" si="559"/>
        <v xml:space="preserve">  </v>
      </c>
      <c r="AJ1215" s="1" t="str">
        <f t="shared" si="560"/>
        <v xml:space="preserve">   0</v>
      </c>
      <c r="AK1215" s="1" t="str">
        <f t="shared" si="561"/>
        <v xml:space="preserve">   00</v>
      </c>
      <c r="AL1215" s="1" t="str">
        <f t="shared" si="562"/>
        <v xml:space="preserve">   </v>
      </c>
      <c r="AM1215" s="1" t="str">
        <f t="shared" si="563"/>
        <v xml:space="preserve">    00</v>
      </c>
      <c r="AN1215" s="1" t="str">
        <f t="shared" si="577"/>
        <v xml:space="preserve">    0</v>
      </c>
      <c r="AO1215" s="1" t="str">
        <f t="shared" si="564"/>
        <v xml:space="preserve">    </v>
      </c>
      <c r="AP1215" s="1" t="str">
        <f t="shared" si="565"/>
        <v>0</v>
      </c>
      <c r="AQ1215" s="1">
        <f t="shared" si="566"/>
        <v>0</v>
      </c>
    </row>
    <row r="1216" spans="3:43" x14ac:dyDescent="0.2">
      <c r="C1216" s="140"/>
      <c r="L1216" s="47"/>
      <c r="M1216" s="47"/>
      <c r="N1216" s="115"/>
      <c r="P1216" s="113" t="str">
        <f t="shared" si="567"/>
        <v/>
      </c>
      <c r="Q1216" s="17" t="str">
        <f t="shared" si="568"/>
        <v xml:space="preserve"> </v>
      </c>
      <c r="R1216" s="17" t="str">
        <f t="shared" si="569"/>
        <v>00</v>
      </c>
      <c r="S1216" s="17" t="str">
        <f t="shared" si="570"/>
        <v xml:space="preserve"> 00</v>
      </c>
      <c r="T1216" s="17" t="str">
        <f t="shared" si="578"/>
        <v xml:space="preserve">  00</v>
      </c>
      <c r="U1216" s="4">
        <f t="shared" si="571"/>
        <v>0</v>
      </c>
      <c r="V1216" s="17" t="str">
        <f t="shared" si="572"/>
        <v xml:space="preserve"> 0</v>
      </c>
      <c r="W1216" s="17" t="str">
        <f t="shared" si="579"/>
        <v xml:space="preserve">  0</v>
      </c>
      <c r="X1216" s="1" t="str">
        <f t="shared" si="573"/>
        <v>0 00000</v>
      </c>
      <c r="Y1216" s="1" t="str">
        <f t="shared" si="574"/>
        <v xml:space="preserve"> 0 00000</v>
      </c>
      <c r="Z1216" s="1" t="str">
        <f t="shared" si="580"/>
        <v xml:space="preserve">  0 00000</v>
      </c>
      <c r="AA1216" s="1" t="str">
        <f t="shared" si="581"/>
        <v xml:space="preserve"> 000</v>
      </c>
      <c r="AB1216" s="1" t="str">
        <f t="shared" si="575"/>
        <v xml:space="preserve">  000</v>
      </c>
      <c r="AC1216" s="1" t="str">
        <f t="shared" si="582"/>
        <v xml:space="preserve">   000</v>
      </c>
      <c r="AD1216" s="1" t="str">
        <f t="shared" si="583"/>
        <v xml:space="preserve"> </v>
      </c>
      <c r="AE1216" s="1" t="str">
        <f t="shared" si="576"/>
        <v xml:space="preserve">  </v>
      </c>
      <c r="AF1216" s="1" t="str">
        <f t="shared" si="584"/>
        <v xml:space="preserve">   </v>
      </c>
      <c r="AG1216" s="1" t="str">
        <f t="shared" si="557"/>
        <v xml:space="preserve">  00</v>
      </c>
      <c r="AH1216" s="1" t="str">
        <f t="shared" si="558"/>
        <v xml:space="preserve">  0</v>
      </c>
      <c r="AI1216" s="1" t="str">
        <f t="shared" si="559"/>
        <v xml:space="preserve">  </v>
      </c>
      <c r="AJ1216" s="1" t="str">
        <f t="shared" si="560"/>
        <v xml:space="preserve">   0</v>
      </c>
      <c r="AK1216" s="1" t="str">
        <f t="shared" si="561"/>
        <v xml:space="preserve">   00</v>
      </c>
      <c r="AL1216" s="1" t="str">
        <f t="shared" si="562"/>
        <v xml:space="preserve">   </v>
      </c>
      <c r="AM1216" s="1" t="str">
        <f t="shared" si="563"/>
        <v xml:space="preserve">    00</v>
      </c>
      <c r="AN1216" s="1" t="str">
        <f t="shared" si="577"/>
        <v xml:space="preserve">    0</v>
      </c>
      <c r="AO1216" s="1" t="str">
        <f t="shared" si="564"/>
        <v xml:space="preserve">    </v>
      </c>
      <c r="AP1216" s="1" t="str">
        <f t="shared" si="565"/>
        <v>0</v>
      </c>
      <c r="AQ1216" s="1">
        <f t="shared" si="566"/>
        <v>0</v>
      </c>
    </row>
    <row r="1217" spans="3:43" x14ac:dyDescent="0.2">
      <c r="C1217" s="140"/>
      <c r="L1217" s="47"/>
      <c r="M1217" s="47"/>
      <c r="N1217" s="115"/>
      <c r="P1217" s="113" t="str">
        <f t="shared" si="567"/>
        <v/>
      </c>
      <c r="Q1217" s="17" t="str">
        <f t="shared" si="568"/>
        <v xml:space="preserve"> </v>
      </c>
      <c r="R1217" s="17" t="str">
        <f t="shared" si="569"/>
        <v>00</v>
      </c>
      <c r="S1217" s="17" t="str">
        <f t="shared" si="570"/>
        <v xml:space="preserve"> 00</v>
      </c>
      <c r="T1217" s="17" t="str">
        <f t="shared" si="578"/>
        <v xml:space="preserve">  00</v>
      </c>
      <c r="U1217" s="4">
        <f t="shared" si="571"/>
        <v>0</v>
      </c>
      <c r="V1217" s="17" t="str">
        <f t="shared" si="572"/>
        <v xml:space="preserve"> 0</v>
      </c>
      <c r="W1217" s="17" t="str">
        <f t="shared" si="579"/>
        <v xml:space="preserve">  0</v>
      </c>
      <c r="X1217" s="1" t="str">
        <f t="shared" si="573"/>
        <v>0 00000</v>
      </c>
      <c r="Y1217" s="1" t="str">
        <f t="shared" si="574"/>
        <v xml:space="preserve"> 0 00000</v>
      </c>
      <c r="Z1217" s="1" t="str">
        <f t="shared" si="580"/>
        <v xml:space="preserve">  0 00000</v>
      </c>
      <c r="AA1217" s="1" t="str">
        <f t="shared" si="581"/>
        <v xml:space="preserve"> 000</v>
      </c>
      <c r="AB1217" s="1" t="str">
        <f t="shared" si="575"/>
        <v xml:space="preserve">  000</v>
      </c>
      <c r="AC1217" s="1" t="str">
        <f t="shared" si="582"/>
        <v xml:space="preserve">   000</v>
      </c>
      <c r="AD1217" s="1" t="str">
        <f t="shared" si="583"/>
        <v xml:space="preserve"> </v>
      </c>
      <c r="AE1217" s="1" t="str">
        <f t="shared" si="576"/>
        <v xml:space="preserve">  </v>
      </c>
      <c r="AF1217" s="1" t="str">
        <f t="shared" si="584"/>
        <v xml:space="preserve">   </v>
      </c>
      <c r="AG1217" s="1" t="str">
        <f t="shared" si="557"/>
        <v xml:space="preserve">  00</v>
      </c>
      <c r="AH1217" s="1" t="str">
        <f t="shared" si="558"/>
        <v xml:space="preserve">  0</v>
      </c>
      <c r="AI1217" s="1" t="str">
        <f t="shared" si="559"/>
        <v xml:space="preserve">  </v>
      </c>
      <c r="AJ1217" s="1" t="str">
        <f t="shared" si="560"/>
        <v xml:space="preserve">   0</v>
      </c>
      <c r="AK1217" s="1" t="str">
        <f t="shared" si="561"/>
        <v xml:space="preserve">   00</v>
      </c>
      <c r="AL1217" s="1" t="str">
        <f t="shared" si="562"/>
        <v xml:space="preserve">   </v>
      </c>
      <c r="AM1217" s="1" t="str">
        <f t="shared" si="563"/>
        <v xml:space="preserve">    00</v>
      </c>
      <c r="AN1217" s="1" t="str">
        <f t="shared" si="577"/>
        <v xml:space="preserve">    0</v>
      </c>
      <c r="AO1217" s="1" t="str">
        <f t="shared" si="564"/>
        <v xml:space="preserve">    </v>
      </c>
      <c r="AP1217" s="1" t="str">
        <f t="shared" si="565"/>
        <v>0</v>
      </c>
      <c r="AQ1217" s="1">
        <f t="shared" si="566"/>
        <v>0</v>
      </c>
    </row>
    <row r="1218" spans="3:43" x14ac:dyDescent="0.2">
      <c r="C1218" s="140"/>
      <c r="L1218" s="47"/>
      <c r="M1218" s="47"/>
      <c r="N1218" s="115"/>
      <c r="P1218" s="113" t="str">
        <f t="shared" si="567"/>
        <v/>
      </c>
      <c r="Q1218" s="17" t="str">
        <f t="shared" si="568"/>
        <v xml:space="preserve"> </v>
      </c>
      <c r="R1218" s="17" t="str">
        <f t="shared" si="569"/>
        <v>00</v>
      </c>
      <c r="S1218" s="17" t="str">
        <f t="shared" si="570"/>
        <v xml:space="preserve"> 00</v>
      </c>
      <c r="T1218" s="17" t="str">
        <f t="shared" si="578"/>
        <v xml:space="preserve">  00</v>
      </c>
      <c r="U1218" s="4">
        <f t="shared" si="571"/>
        <v>0</v>
      </c>
      <c r="V1218" s="17" t="str">
        <f t="shared" si="572"/>
        <v xml:space="preserve"> 0</v>
      </c>
      <c r="W1218" s="17" t="str">
        <f t="shared" si="579"/>
        <v xml:space="preserve">  0</v>
      </c>
      <c r="X1218" s="1" t="str">
        <f t="shared" si="573"/>
        <v>0 00000</v>
      </c>
      <c r="Y1218" s="1" t="str">
        <f t="shared" si="574"/>
        <v xml:space="preserve"> 0 00000</v>
      </c>
      <c r="Z1218" s="1" t="str">
        <f t="shared" si="580"/>
        <v xml:space="preserve">  0 00000</v>
      </c>
      <c r="AA1218" s="1" t="str">
        <f t="shared" si="581"/>
        <v xml:space="preserve"> 000</v>
      </c>
      <c r="AB1218" s="1" t="str">
        <f t="shared" si="575"/>
        <v xml:space="preserve">  000</v>
      </c>
      <c r="AC1218" s="1" t="str">
        <f t="shared" si="582"/>
        <v xml:space="preserve">   000</v>
      </c>
      <c r="AD1218" s="1" t="str">
        <f t="shared" si="583"/>
        <v xml:space="preserve"> </v>
      </c>
      <c r="AE1218" s="1" t="str">
        <f t="shared" si="576"/>
        <v xml:space="preserve">  </v>
      </c>
      <c r="AF1218" s="1" t="str">
        <f t="shared" si="584"/>
        <v xml:space="preserve">   </v>
      </c>
      <c r="AG1218" s="1" t="str">
        <f t="shared" ref="AG1218:AG1281" si="585">E1218&amp;" "&amp;F1218&amp;G1218&amp;" "&amp;LEFT(H1218,1)&amp;"00"</f>
        <v xml:space="preserve">  00</v>
      </c>
      <c r="AH1218" s="1" t="str">
        <f t="shared" ref="AH1218:AH1281" si="586">E1218&amp;" "&amp;F1218&amp;G1218&amp;" "&amp;LEFT(H1218,2)&amp;"0"</f>
        <v xml:space="preserve">  0</v>
      </c>
      <c r="AI1218" s="1" t="str">
        <f t="shared" ref="AI1218:AI1281" si="587">E1218&amp;" "&amp;F1218&amp;G1218&amp;" "&amp;H1218</f>
        <v xml:space="preserve">  </v>
      </c>
      <c r="AJ1218" s="1" t="str">
        <f t="shared" ref="AJ1218:AJ1281" si="588">D1218&amp;" "&amp;AH1218</f>
        <v xml:space="preserve">   0</v>
      </c>
      <c r="AK1218" s="1" t="str">
        <f t="shared" ref="AK1218:AK1281" si="589">D1218&amp;" "&amp;AG1218</f>
        <v xml:space="preserve">   00</v>
      </c>
      <c r="AL1218" s="1" t="str">
        <f t="shared" ref="AL1218:AL1281" si="590">D1218&amp;" "&amp;AI1218</f>
        <v xml:space="preserve">   </v>
      </c>
      <c r="AM1218" s="1" t="str">
        <f t="shared" ref="AM1218:AM1281" si="591">Q1218&amp;" "&amp;AG1218</f>
        <v xml:space="preserve">    00</v>
      </c>
      <c r="AN1218" s="1" t="str">
        <f t="shared" si="577"/>
        <v xml:space="preserve">    0</v>
      </c>
      <c r="AO1218" s="1" t="str">
        <f t="shared" ref="AO1218:AO1281" si="592">Q1218&amp;" "&amp;AI1218</f>
        <v xml:space="preserve">    </v>
      </c>
      <c r="AP1218" s="1" t="str">
        <f t="shared" ref="AP1218:AP1282" si="593">LEFT(I1218,2)&amp;"0"</f>
        <v>0</v>
      </c>
      <c r="AQ1218" s="1">
        <f t="shared" ref="AQ1218:AQ1282" si="594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5">B1219&amp;C1219</f>
        <v/>
      </c>
      <c r="Q1219" s="17" t="str">
        <f t="shared" ref="Q1219:Q1282" si="596">P1219&amp;" "&amp;D1219</f>
        <v xml:space="preserve"> </v>
      </c>
      <c r="R1219" s="17" t="str">
        <f t="shared" ref="R1219:R1282" si="597">LEFT(E1219,2)&amp;"00"</f>
        <v>00</v>
      </c>
      <c r="S1219" s="17" t="str">
        <f t="shared" ref="S1219:S1282" si="598">D1219&amp;" "&amp;R1219</f>
        <v xml:space="preserve"> 00</v>
      </c>
      <c r="T1219" s="17" t="str">
        <f t="shared" si="578"/>
        <v xml:space="preserve">  00</v>
      </c>
      <c r="U1219" s="4">
        <f t="shared" ref="U1219:U1282" si="599">E1219</f>
        <v>0</v>
      </c>
      <c r="V1219" s="17" t="str">
        <f t="shared" ref="V1219:V1282" si="600">D1219&amp;" "&amp;U1219</f>
        <v xml:space="preserve"> 0</v>
      </c>
      <c r="W1219" s="17" t="str">
        <f t="shared" si="579"/>
        <v xml:space="preserve">  0</v>
      </c>
      <c r="X1219" s="1" t="str">
        <f t="shared" ref="X1219:X1282" si="601">U1219&amp;" "&amp;F1219&amp;"00000"</f>
        <v>0 00000</v>
      </c>
      <c r="Y1219" s="1" t="str">
        <f t="shared" ref="Y1219:Y1282" si="602">D1219&amp;" "&amp;X1219</f>
        <v xml:space="preserve"> 0 00000</v>
      </c>
      <c r="Z1219" s="1" t="str">
        <f t="shared" si="580"/>
        <v xml:space="preserve">  0 00000</v>
      </c>
      <c r="AA1219" s="1" t="str">
        <f t="shared" si="581"/>
        <v xml:space="preserve"> 000</v>
      </c>
      <c r="AB1219" s="1" t="str">
        <f t="shared" ref="AB1219:AB1282" si="603">D1219&amp;" "&amp;AA1219</f>
        <v xml:space="preserve">  000</v>
      </c>
      <c r="AC1219" s="1" t="str">
        <f t="shared" si="582"/>
        <v xml:space="preserve">   000</v>
      </c>
      <c r="AD1219" s="1" t="str">
        <f t="shared" si="583"/>
        <v xml:space="preserve"> </v>
      </c>
      <c r="AE1219" s="1" t="str">
        <f t="shared" ref="AE1219:AE1282" si="604">D1219&amp;" "&amp;AD1219</f>
        <v xml:space="preserve">  </v>
      </c>
      <c r="AF1219" s="1" t="str">
        <f t="shared" si="584"/>
        <v xml:space="preserve">   </v>
      </c>
      <c r="AG1219" s="1" t="str">
        <f t="shared" si="585"/>
        <v xml:space="preserve">  00</v>
      </c>
      <c r="AH1219" s="1" t="str">
        <f t="shared" si="586"/>
        <v xml:space="preserve">  0</v>
      </c>
      <c r="AI1219" s="1" t="str">
        <f t="shared" si="587"/>
        <v xml:space="preserve">  </v>
      </c>
      <c r="AJ1219" s="1" t="str">
        <f t="shared" si="588"/>
        <v xml:space="preserve">   0</v>
      </c>
      <c r="AK1219" s="1" t="str">
        <f t="shared" si="589"/>
        <v xml:space="preserve">   00</v>
      </c>
      <c r="AL1219" s="1" t="str">
        <f t="shared" si="590"/>
        <v xml:space="preserve">   </v>
      </c>
      <c r="AM1219" s="1" t="str">
        <f t="shared" si="591"/>
        <v xml:space="preserve">    00</v>
      </c>
      <c r="AN1219" s="1" t="str">
        <f t="shared" ref="AN1219:AN1282" si="605">Q1219&amp;" "&amp;AH1219</f>
        <v xml:space="preserve">    0</v>
      </c>
      <c r="AO1219" s="1" t="str">
        <f t="shared" si="592"/>
        <v xml:space="preserve">    </v>
      </c>
      <c r="AP1219" s="1" t="str">
        <f t="shared" si="593"/>
        <v>0</v>
      </c>
      <c r="AQ1219" s="1">
        <f t="shared" si="594"/>
        <v>0</v>
      </c>
    </row>
    <row r="1220" spans="3:43" x14ac:dyDescent="0.2">
      <c r="C1220" s="140"/>
      <c r="L1220" s="47"/>
      <c r="M1220" s="47"/>
      <c r="N1220" s="115"/>
      <c r="P1220" s="113" t="str">
        <f t="shared" si="595"/>
        <v/>
      </c>
      <c r="Q1220" s="17" t="str">
        <f t="shared" si="596"/>
        <v xml:space="preserve"> </v>
      </c>
      <c r="R1220" s="17" t="str">
        <f t="shared" si="597"/>
        <v>00</v>
      </c>
      <c r="S1220" s="17" t="str">
        <f t="shared" si="598"/>
        <v xml:space="preserve"> 00</v>
      </c>
      <c r="T1220" s="17" t="str">
        <f t="shared" si="578"/>
        <v xml:space="preserve">  00</v>
      </c>
      <c r="U1220" s="4">
        <f t="shared" si="599"/>
        <v>0</v>
      </c>
      <c r="V1220" s="17" t="str">
        <f t="shared" si="600"/>
        <v xml:space="preserve"> 0</v>
      </c>
      <c r="W1220" s="17" t="str">
        <f t="shared" si="579"/>
        <v xml:space="preserve">  0</v>
      </c>
      <c r="X1220" s="1" t="str">
        <f t="shared" si="601"/>
        <v>0 00000</v>
      </c>
      <c r="Y1220" s="1" t="str">
        <f t="shared" si="602"/>
        <v xml:space="preserve"> 0 00000</v>
      </c>
      <c r="Z1220" s="1" t="str">
        <f t="shared" si="580"/>
        <v xml:space="preserve">  0 00000</v>
      </c>
      <c r="AA1220" s="1" t="str">
        <f t="shared" si="581"/>
        <v xml:space="preserve"> 000</v>
      </c>
      <c r="AB1220" s="1" t="str">
        <f t="shared" si="603"/>
        <v xml:space="preserve">  000</v>
      </c>
      <c r="AC1220" s="1" t="str">
        <f t="shared" si="582"/>
        <v xml:space="preserve">   000</v>
      </c>
      <c r="AD1220" s="1" t="str">
        <f t="shared" si="583"/>
        <v xml:space="preserve"> </v>
      </c>
      <c r="AE1220" s="1" t="str">
        <f t="shared" si="604"/>
        <v xml:space="preserve">  </v>
      </c>
      <c r="AF1220" s="1" t="str">
        <f t="shared" si="584"/>
        <v xml:space="preserve">   </v>
      </c>
      <c r="AG1220" s="1" t="str">
        <f t="shared" si="585"/>
        <v xml:space="preserve">  00</v>
      </c>
      <c r="AH1220" s="1" t="str">
        <f t="shared" si="586"/>
        <v xml:space="preserve">  0</v>
      </c>
      <c r="AI1220" s="1" t="str">
        <f t="shared" si="587"/>
        <v xml:space="preserve">  </v>
      </c>
      <c r="AJ1220" s="1" t="str">
        <f t="shared" si="588"/>
        <v xml:space="preserve">   0</v>
      </c>
      <c r="AK1220" s="1" t="str">
        <f t="shared" si="589"/>
        <v xml:space="preserve">   00</v>
      </c>
      <c r="AL1220" s="1" t="str">
        <f t="shared" si="590"/>
        <v xml:space="preserve">   </v>
      </c>
      <c r="AM1220" s="1" t="str">
        <f t="shared" si="591"/>
        <v xml:space="preserve">    00</v>
      </c>
      <c r="AN1220" s="1" t="str">
        <f t="shared" si="605"/>
        <v xml:space="preserve">    0</v>
      </c>
      <c r="AO1220" s="1" t="str">
        <f t="shared" si="592"/>
        <v xml:space="preserve">    </v>
      </c>
      <c r="AP1220" s="1" t="str">
        <f t="shared" si="593"/>
        <v>0</v>
      </c>
      <c r="AQ1220" s="1">
        <f t="shared" si="594"/>
        <v>0</v>
      </c>
    </row>
    <row r="1221" spans="3:43" x14ac:dyDescent="0.2">
      <c r="C1221" s="140"/>
      <c r="L1221" s="47"/>
      <c r="M1221" s="47"/>
      <c r="N1221" s="115"/>
      <c r="P1221" s="113" t="str">
        <f t="shared" si="595"/>
        <v/>
      </c>
      <c r="Q1221" s="17" t="str">
        <f t="shared" si="596"/>
        <v xml:space="preserve"> </v>
      </c>
      <c r="R1221" s="17" t="str">
        <f t="shared" si="597"/>
        <v>00</v>
      </c>
      <c r="S1221" s="17" t="str">
        <f t="shared" si="598"/>
        <v xml:space="preserve"> 00</v>
      </c>
      <c r="T1221" s="17" t="str">
        <f t="shared" si="578"/>
        <v xml:space="preserve">  00</v>
      </c>
      <c r="U1221" s="4">
        <f t="shared" si="599"/>
        <v>0</v>
      </c>
      <c r="V1221" s="17" t="str">
        <f t="shared" si="600"/>
        <v xml:space="preserve"> 0</v>
      </c>
      <c r="W1221" s="17" t="str">
        <f t="shared" si="579"/>
        <v xml:space="preserve">  0</v>
      </c>
      <c r="X1221" s="1" t="str">
        <f t="shared" si="601"/>
        <v>0 00000</v>
      </c>
      <c r="Y1221" s="1" t="str">
        <f t="shared" si="602"/>
        <v xml:space="preserve"> 0 00000</v>
      </c>
      <c r="Z1221" s="1" t="str">
        <f t="shared" si="580"/>
        <v xml:space="preserve">  0 00000</v>
      </c>
      <c r="AA1221" s="1" t="str">
        <f t="shared" si="581"/>
        <v xml:space="preserve"> 000</v>
      </c>
      <c r="AB1221" s="1" t="str">
        <f t="shared" si="603"/>
        <v xml:space="preserve">  000</v>
      </c>
      <c r="AC1221" s="1" t="str">
        <f t="shared" si="582"/>
        <v xml:space="preserve">   000</v>
      </c>
      <c r="AD1221" s="1" t="str">
        <f t="shared" si="583"/>
        <v xml:space="preserve"> </v>
      </c>
      <c r="AE1221" s="1" t="str">
        <f t="shared" si="604"/>
        <v xml:space="preserve">  </v>
      </c>
      <c r="AF1221" s="1" t="str">
        <f t="shared" si="584"/>
        <v xml:space="preserve">   </v>
      </c>
      <c r="AG1221" s="1" t="str">
        <f t="shared" si="585"/>
        <v xml:space="preserve">  00</v>
      </c>
      <c r="AH1221" s="1" t="str">
        <f t="shared" si="586"/>
        <v xml:space="preserve">  0</v>
      </c>
      <c r="AI1221" s="1" t="str">
        <f t="shared" si="587"/>
        <v xml:space="preserve">  </v>
      </c>
      <c r="AJ1221" s="1" t="str">
        <f t="shared" si="588"/>
        <v xml:space="preserve">   0</v>
      </c>
      <c r="AK1221" s="1" t="str">
        <f t="shared" si="589"/>
        <v xml:space="preserve">   00</v>
      </c>
      <c r="AL1221" s="1" t="str">
        <f t="shared" si="590"/>
        <v xml:space="preserve">   </v>
      </c>
      <c r="AM1221" s="1" t="str">
        <f t="shared" si="591"/>
        <v xml:space="preserve">    00</v>
      </c>
      <c r="AN1221" s="1" t="str">
        <f t="shared" si="605"/>
        <v xml:space="preserve">    0</v>
      </c>
      <c r="AO1221" s="1" t="str">
        <f t="shared" si="592"/>
        <v xml:space="preserve">    </v>
      </c>
      <c r="AP1221" s="1" t="str">
        <f t="shared" si="593"/>
        <v>0</v>
      </c>
      <c r="AQ1221" s="1">
        <f t="shared" si="594"/>
        <v>0</v>
      </c>
    </row>
    <row r="1222" spans="3:43" x14ac:dyDescent="0.2">
      <c r="C1222" s="140"/>
      <c r="L1222" s="47"/>
      <c r="M1222" s="47"/>
      <c r="N1222" s="115"/>
      <c r="P1222" s="113" t="str">
        <f t="shared" si="595"/>
        <v/>
      </c>
      <c r="Q1222" s="17" t="str">
        <f t="shared" si="596"/>
        <v xml:space="preserve"> </v>
      </c>
      <c r="R1222" s="17" t="str">
        <f t="shared" si="597"/>
        <v>00</v>
      </c>
      <c r="S1222" s="17" t="str">
        <f t="shared" si="598"/>
        <v xml:space="preserve"> 00</v>
      </c>
      <c r="T1222" s="17" t="str">
        <f t="shared" si="578"/>
        <v xml:space="preserve">  00</v>
      </c>
      <c r="U1222" s="4">
        <f t="shared" si="599"/>
        <v>0</v>
      </c>
      <c r="V1222" s="17" t="str">
        <f t="shared" si="600"/>
        <v xml:space="preserve"> 0</v>
      </c>
      <c r="W1222" s="17" t="str">
        <f t="shared" si="579"/>
        <v xml:space="preserve">  0</v>
      </c>
      <c r="X1222" s="1" t="str">
        <f t="shared" si="601"/>
        <v>0 00000</v>
      </c>
      <c r="Y1222" s="1" t="str">
        <f t="shared" si="602"/>
        <v xml:space="preserve"> 0 00000</v>
      </c>
      <c r="Z1222" s="1" t="str">
        <f t="shared" si="580"/>
        <v xml:space="preserve">  0 00000</v>
      </c>
      <c r="AA1222" s="1" t="str">
        <f t="shared" si="581"/>
        <v xml:space="preserve"> 000</v>
      </c>
      <c r="AB1222" s="1" t="str">
        <f t="shared" si="603"/>
        <v xml:space="preserve">  000</v>
      </c>
      <c r="AC1222" s="1" t="str">
        <f t="shared" si="582"/>
        <v xml:space="preserve">   000</v>
      </c>
      <c r="AD1222" s="1" t="str">
        <f t="shared" si="583"/>
        <v xml:space="preserve"> </v>
      </c>
      <c r="AE1222" s="1" t="str">
        <f t="shared" si="604"/>
        <v xml:space="preserve">  </v>
      </c>
      <c r="AF1222" s="1" t="str">
        <f t="shared" si="584"/>
        <v xml:space="preserve">   </v>
      </c>
      <c r="AG1222" s="1" t="str">
        <f t="shared" si="585"/>
        <v xml:space="preserve">  00</v>
      </c>
      <c r="AH1222" s="1" t="str">
        <f t="shared" si="586"/>
        <v xml:space="preserve">  0</v>
      </c>
      <c r="AI1222" s="1" t="str">
        <f t="shared" si="587"/>
        <v xml:space="preserve">  </v>
      </c>
      <c r="AJ1222" s="1" t="str">
        <f t="shared" si="588"/>
        <v xml:space="preserve">   0</v>
      </c>
      <c r="AK1222" s="1" t="str">
        <f t="shared" si="589"/>
        <v xml:space="preserve">   00</v>
      </c>
      <c r="AL1222" s="1" t="str">
        <f t="shared" si="590"/>
        <v xml:space="preserve">   </v>
      </c>
      <c r="AM1222" s="1" t="str">
        <f t="shared" si="591"/>
        <v xml:space="preserve">    00</v>
      </c>
      <c r="AN1222" s="1" t="str">
        <f t="shared" si="605"/>
        <v xml:space="preserve">    0</v>
      </c>
      <c r="AO1222" s="1" t="str">
        <f t="shared" si="592"/>
        <v xml:space="preserve">    </v>
      </c>
      <c r="AP1222" s="1" t="str">
        <f t="shared" si="593"/>
        <v>0</v>
      </c>
      <c r="AQ1222" s="1">
        <f t="shared" si="594"/>
        <v>0</v>
      </c>
    </row>
    <row r="1223" spans="3:43" x14ac:dyDescent="0.2">
      <c r="C1223" s="140"/>
      <c r="L1223" s="47"/>
      <c r="M1223" s="47"/>
      <c r="N1223" s="115"/>
      <c r="P1223" s="113" t="str">
        <f t="shared" si="595"/>
        <v/>
      </c>
      <c r="Q1223" s="17" t="str">
        <f t="shared" si="596"/>
        <v xml:space="preserve"> </v>
      </c>
      <c r="R1223" s="17" t="str">
        <f t="shared" si="597"/>
        <v>00</v>
      </c>
      <c r="S1223" s="17" t="str">
        <f t="shared" si="598"/>
        <v xml:space="preserve"> 00</v>
      </c>
      <c r="T1223" s="17" t="str">
        <f t="shared" si="578"/>
        <v xml:space="preserve">  00</v>
      </c>
      <c r="U1223" s="4">
        <f t="shared" si="599"/>
        <v>0</v>
      </c>
      <c r="V1223" s="17" t="str">
        <f t="shared" si="600"/>
        <v xml:space="preserve"> 0</v>
      </c>
      <c r="W1223" s="17" t="str">
        <f t="shared" si="579"/>
        <v xml:space="preserve">  0</v>
      </c>
      <c r="X1223" s="1" t="str">
        <f t="shared" si="601"/>
        <v>0 00000</v>
      </c>
      <c r="Y1223" s="1" t="str">
        <f t="shared" si="602"/>
        <v xml:space="preserve"> 0 00000</v>
      </c>
      <c r="Z1223" s="1" t="str">
        <f t="shared" si="580"/>
        <v xml:space="preserve">  0 00000</v>
      </c>
      <c r="AA1223" s="1" t="str">
        <f t="shared" si="581"/>
        <v xml:space="preserve"> 000</v>
      </c>
      <c r="AB1223" s="1" t="str">
        <f t="shared" si="603"/>
        <v xml:space="preserve">  000</v>
      </c>
      <c r="AC1223" s="1" t="str">
        <f t="shared" si="582"/>
        <v xml:space="preserve">   000</v>
      </c>
      <c r="AD1223" s="1" t="str">
        <f t="shared" si="583"/>
        <v xml:space="preserve"> </v>
      </c>
      <c r="AE1223" s="1" t="str">
        <f t="shared" si="604"/>
        <v xml:space="preserve">  </v>
      </c>
      <c r="AF1223" s="1" t="str">
        <f t="shared" si="584"/>
        <v xml:space="preserve">   </v>
      </c>
      <c r="AG1223" s="1" t="str">
        <f t="shared" si="585"/>
        <v xml:space="preserve">  00</v>
      </c>
      <c r="AH1223" s="1" t="str">
        <f t="shared" si="586"/>
        <v xml:space="preserve">  0</v>
      </c>
      <c r="AI1223" s="1" t="str">
        <f t="shared" si="587"/>
        <v xml:space="preserve">  </v>
      </c>
      <c r="AJ1223" s="1" t="str">
        <f t="shared" si="588"/>
        <v xml:space="preserve">   0</v>
      </c>
      <c r="AK1223" s="1" t="str">
        <f t="shared" si="589"/>
        <v xml:space="preserve">   00</v>
      </c>
      <c r="AL1223" s="1" t="str">
        <f t="shared" si="590"/>
        <v xml:space="preserve">   </v>
      </c>
      <c r="AM1223" s="1" t="str">
        <f t="shared" si="591"/>
        <v xml:space="preserve">    00</v>
      </c>
      <c r="AN1223" s="1" t="str">
        <f t="shared" si="605"/>
        <v xml:space="preserve">    0</v>
      </c>
      <c r="AO1223" s="1" t="str">
        <f t="shared" si="592"/>
        <v xml:space="preserve">    </v>
      </c>
      <c r="AP1223" s="1" t="str">
        <f t="shared" si="593"/>
        <v>0</v>
      </c>
      <c r="AQ1223" s="1">
        <f t="shared" si="594"/>
        <v>0</v>
      </c>
    </row>
    <row r="1224" spans="3:43" x14ac:dyDescent="0.2">
      <c r="C1224" s="140"/>
      <c r="L1224" s="47"/>
      <c r="M1224" s="47"/>
      <c r="N1224" s="115"/>
      <c r="P1224" s="113" t="str">
        <f t="shared" si="595"/>
        <v/>
      </c>
      <c r="Q1224" s="17" t="str">
        <f t="shared" si="596"/>
        <v xml:space="preserve"> </v>
      </c>
      <c r="R1224" s="17" t="str">
        <f t="shared" si="597"/>
        <v>00</v>
      </c>
      <c r="S1224" s="17" t="str">
        <f t="shared" si="598"/>
        <v xml:space="preserve"> 00</v>
      </c>
      <c r="T1224" s="17" t="str">
        <f t="shared" si="578"/>
        <v xml:space="preserve">  00</v>
      </c>
      <c r="U1224" s="4">
        <f t="shared" si="599"/>
        <v>0</v>
      </c>
      <c r="V1224" s="17" t="str">
        <f t="shared" si="600"/>
        <v xml:space="preserve"> 0</v>
      </c>
      <c r="W1224" s="17" t="str">
        <f t="shared" si="579"/>
        <v xml:space="preserve">  0</v>
      </c>
      <c r="X1224" s="1" t="str">
        <f t="shared" si="601"/>
        <v>0 00000</v>
      </c>
      <c r="Y1224" s="1" t="str">
        <f t="shared" si="602"/>
        <v xml:space="preserve"> 0 00000</v>
      </c>
      <c r="Z1224" s="1" t="str">
        <f t="shared" si="580"/>
        <v xml:space="preserve">  0 00000</v>
      </c>
      <c r="AA1224" s="1" t="str">
        <f t="shared" si="581"/>
        <v xml:space="preserve"> 000</v>
      </c>
      <c r="AB1224" s="1" t="str">
        <f t="shared" si="603"/>
        <v xml:space="preserve">  000</v>
      </c>
      <c r="AC1224" s="1" t="str">
        <f t="shared" si="582"/>
        <v xml:space="preserve">   000</v>
      </c>
      <c r="AD1224" s="1" t="str">
        <f t="shared" si="583"/>
        <v xml:space="preserve"> </v>
      </c>
      <c r="AE1224" s="1" t="str">
        <f t="shared" si="604"/>
        <v xml:space="preserve">  </v>
      </c>
      <c r="AF1224" s="1" t="str">
        <f t="shared" si="584"/>
        <v xml:space="preserve">   </v>
      </c>
      <c r="AG1224" s="1" t="str">
        <f t="shared" si="585"/>
        <v xml:space="preserve">  00</v>
      </c>
      <c r="AH1224" s="1" t="str">
        <f t="shared" si="586"/>
        <v xml:space="preserve">  0</v>
      </c>
      <c r="AI1224" s="1" t="str">
        <f t="shared" si="587"/>
        <v xml:space="preserve">  </v>
      </c>
      <c r="AJ1224" s="1" t="str">
        <f t="shared" si="588"/>
        <v xml:space="preserve">   0</v>
      </c>
      <c r="AK1224" s="1" t="str">
        <f t="shared" si="589"/>
        <v xml:space="preserve">   00</v>
      </c>
      <c r="AL1224" s="1" t="str">
        <f t="shared" si="590"/>
        <v xml:space="preserve">   </v>
      </c>
      <c r="AM1224" s="1" t="str">
        <f t="shared" si="591"/>
        <v xml:space="preserve">    00</v>
      </c>
      <c r="AN1224" s="1" t="str">
        <f t="shared" si="605"/>
        <v xml:space="preserve">    0</v>
      </c>
      <c r="AO1224" s="1" t="str">
        <f t="shared" si="592"/>
        <v xml:space="preserve">    </v>
      </c>
      <c r="AP1224" s="1" t="str">
        <f t="shared" si="593"/>
        <v>0</v>
      </c>
      <c r="AQ1224" s="1">
        <f t="shared" si="594"/>
        <v>0</v>
      </c>
    </row>
    <row r="1225" spans="3:43" x14ac:dyDescent="0.2">
      <c r="C1225" s="140"/>
      <c r="L1225" s="47"/>
      <c r="M1225" s="47"/>
      <c r="N1225" s="115"/>
      <c r="P1225" s="113" t="str">
        <f t="shared" si="595"/>
        <v/>
      </c>
      <c r="Q1225" s="17" t="str">
        <f t="shared" si="596"/>
        <v xml:space="preserve"> </v>
      </c>
      <c r="R1225" s="17" t="str">
        <f t="shared" si="597"/>
        <v>00</v>
      </c>
      <c r="S1225" s="17" t="str">
        <f t="shared" si="598"/>
        <v xml:space="preserve"> 00</v>
      </c>
      <c r="T1225" s="17" t="str">
        <f t="shared" si="578"/>
        <v xml:space="preserve">  00</v>
      </c>
      <c r="U1225" s="4">
        <f t="shared" si="599"/>
        <v>0</v>
      </c>
      <c r="V1225" s="17" t="str">
        <f t="shared" si="600"/>
        <v xml:space="preserve"> 0</v>
      </c>
      <c r="W1225" s="17" t="str">
        <f t="shared" si="579"/>
        <v xml:space="preserve">  0</v>
      </c>
      <c r="X1225" s="1" t="str">
        <f t="shared" si="601"/>
        <v>0 00000</v>
      </c>
      <c r="Y1225" s="1" t="str">
        <f t="shared" si="602"/>
        <v xml:space="preserve"> 0 00000</v>
      </c>
      <c r="Z1225" s="1" t="str">
        <f t="shared" si="580"/>
        <v xml:space="preserve">  0 00000</v>
      </c>
      <c r="AA1225" s="1" t="str">
        <f t="shared" si="581"/>
        <v xml:space="preserve"> 000</v>
      </c>
      <c r="AB1225" s="1" t="str">
        <f t="shared" si="603"/>
        <v xml:space="preserve">  000</v>
      </c>
      <c r="AC1225" s="1" t="str">
        <f t="shared" si="582"/>
        <v xml:space="preserve">   000</v>
      </c>
      <c r="AD1225" s="1" t="str">
        <f t="shared" si="583"/>
        <v xml:space="preserve"> </v>
      </c>
      <c r="AE1225" s="1" t="str">
        <f t="shared" si="604"/>
        <v xml:space="preserve">  </v>
      </c>
      <c r="AF1225" s="1" t="str">
        <f t="shared" si="584"/>
        <v xml:space="preserve">   </v>
      </c>
      <c r="AG1225" s="1" t="str">
        <f t="shared" si="585"/>
        <v xml:space="preserve">  00</v>
      </c>
      <c r="AH1225" s="1" t="str">
        <f t="shared" si="586"/>
        <v xml:space="preserve">  0</v>
      </c>
      <c r="AI1225" s="1" t="str">
        <f t="shared" si="587"/>
        <v xml:space="preserve">  </v>
      </c>
      <c r="AJ1225" s="1" t="str">
        <f t="shared" si="588"/>
        <v xml:space="preserve">   0</v>
      </c>
      <c r="AK1225" s="1" t="str">
        <f t="shared" si="589"/>
        <v xml:space="preserve">   00</v>
      </c>
      <c r="AL1225" s="1" t="str">
        <f t="shared" si="590"/>
        <v xml:space="preserve">   </v>
      </c>
      <c r="AM1225" s="1" t="str">
        <f t="shared" si="591"/>
        <v xml:space="preserve">    00</v>
      </c>
      <c r="AN1225" s="1" t="str">
        <f t="shared" si="605"/>
        <v xml:space="preserve">    0</v>
      </c>
      <c r="AO1225" s="1" t="str">
        <f t="shared" si="592"/>
        <v xml:space="preserve">    </v>
      </c>
      <c r="AP1225" s="1" t="str">
        <f t="shared" si="593"/>
        <v>0</v>
      </c>
      <c r="AQ1225" s="1">
        <f t="shared" si="594"/>
        <v>0</v>
      </c>
    </row>
    <row r="1226" spans="3:43" x14ac:dyDescent="0.2">
      <c r="C1226" s="140"/>
      <c r="L1226" s="47"/>
      <c r="M1226" s="47"/>
      <c r="N1226" s="115"/>
      <c r="P1226" s="113" t="str">
        <f t="shared" si="595"/>
        <v/>
      </c>
      <c r="Q1226" s="17" t="str">
        <f t="shared" si="596"/>
        <v xml:space="preserve"> </v>
      </c>
      <c r="R1226" s="17" t="str">
        <f t="shared" si="597"/>
        <v>00</v>
      </c>
      <c r="S1226" s="17" t="str">
        <f t="shared" si="598"/>
        <v xml:space="preserve"> 00</v>
      </c>
      <c r="T1226" s="17" t="str">
        <f t="shared" si="578"/>
        <v xml:space="preserve">  00</v>
      </c>
      <c r="U1226" s="4">
        <f t="shared" si="599"/>
        <v>0</v>
      </c>
      <c r="V1226" s="17" t="str">
        <f t="shared" si="600"/>
        <v xml:space="preserve"> 0</v>
      </c>
      <c r="W1226" s="17" t="str">
        <f t="shared" si="579"/>
        <v xml:space="preserve">  0</v>
      </c>
      <c r="X1226" s="1" t="str">
        <f t="shared" si="601"/>
        <v>0 00000</v>
      </c>
      <c r="Y1226" s="1" t="str">
        <f t="shared" si="602"/>
        <v xml:space="preserve"> 0 00000</v>
      </c>
      <c r="Z1226" s="1" t="str">
        <f t="shared" si="580"/>
        <v xml:space="preserve">  0 00000</v>
      </c>
      <c r="AA1226" s="1" t="str">
        <f t="shared" si="581"/>
        <v xml:space="preserve"> 000</v>
      </c>
      <c r="AB1226" s="1" t="str">
        <f t="shared" si="603"/>
        <v xml:space="preserve">  000</v>
      </c>
      <c r="AC1226" s="1" t="str">
        <f t="shared" si="582"/>
        <v xml:space="preserve">   000</v>
      </c>
      <c r="AD1226" s="1" t="str">
        <f t="shared" si="583"/>
        <v xml:space="preserve"> </v>
      </c>
      <c r="AE1226" s="1" t="str">
        <f t="shared" si="604"/>
        <v xml:space="preserve">  </v>
      </c>
      <c r="AF1226" s="1" t="str">
        <f t="shared" si="584"/>
        <v xml:space="preserve">   </v>
      </c>
      <c r="AG1226" s="1" t="str">
        <f t="shared" si="585"/>
        <v xml:space="preserve">  00</v>
      </c>
      <c r="AH1226" s="1" t="str">
        <f t="shared" si="586"/>
        <v xml:space="preserve">  0</v>
      </c>
      <c r="AI1226" s="1" t="str">
        <f t="shared" si="587"/>
        <v xml:space="preserve">  </v>
      </c>
      <c r="AJ1226" s="1" t="str">
        <f t="shared" si="588"/>
        <v xml:space="preserve">   0</v>
      </c>
      <c r="AK1226" s="1" t="str">
        <f t="shared" si="589"/>
        <v xml:space="preserve">   00</v>
      </c>
      <c r="AL1226" s="1" t="str">
        <f t="shared" si="590"/>
        <v xml:space="preserve">   </v>
      </c>
      <c r="AM1226" s="1" t="str">
        <f t="shared" si="591"/>
        <v xml:space="preserve">    00</v>
      </c>
      <c r="AN1226" s="1" t="str">
        <f t="shared" si="605"/>
        <v xml:space="preserve">    0</v>
      </c>
      <c r="AO1226" s="1" t="str">
        <f t="shared" si="592"/>
        <v xml:space="preserve">    </v>
      </c>
      <c r="AP1226" s="1" t="str">
        <f t="shared" si="593"/>
        <v>0</v>
      </c>
      <c r="AQ1226" s="1">
        <f t="shared" si="594"/>
        <v>0</v>
      </c>
    </row>
    <row r="1227" spans="3:43" x14ac:dyDescent="0.2">
      <c r="C1227" s="140"/>
      <c r="L1227" s="47"/>
      <c r="M1227" s="47"/>
      <c r="N1227" s="115"/>
      <c r="P1227" s="113" t="str">
        <f t="shared" si="595"/>
        <v/>
      </c>
      <c r="Q1227" s="17" t="str">
        <f t="shared" si="596"/>
        <v xml:space="preserve"> </v>
      </c>
      <c r="R1227" s="17" t="str">
        <f t="shared" si="597"/>
        <v>00</v>
      </c>
      <c r="S1227" s="17" t="str">
        <f t="shared" si="598"/>
        <v xml:space="preserve"> 00</v>
      </c>
      <c r="T1227" s="17" t="str">
        <f t="shared" si="578"/>
        <v xml:space="preserve">  00</v>
      </c>
      <c r="U1227" s="4">
        <f t="shared" si="599"/>
        <v>0</v>
      </c>
      <c r="V1227" s="17" t="str">
        <f t="shared" si="600"/>
        <v xml:space="preserve"> 0</v>
      </c>
      <c r="W1227" s="17" t="str">
        <f t="shared" si="579"/>
        <v xml:space="preserve">  0</v>
      </c>
      <c r="X1227" s="1" t="str">
        <f t="shared" si="601"/>
        <v>0 00000</v>
      </c>
      <c r="Y1227" s="1" t="str">
        <f t="shared" si="602"/>
        <v xml:space="preserve"> 0 00000</v>
      </c>
      <c r="Z1227" s="1" t="str">
        <f t="shared" si="580"/>
        <v xml:space="preserve">  0 00000</v>
      </c>
      <c r="AA1227" s="1" t="str">
        <f t="shared" si="581"/>
        <v xml:space="preserve"> 000</v>
      </c>
      <c r="AB1227" s="1" t="str">
        <f t="shared" si="603"/>
        <v xml:space="preserve">  000</v>
      </c>
      <c r="AC1227" s="1" t="str">
        <f t="shared" si="582"/>
        <v xml:space="preserve">   000</v>
      </c>
      <c r="AD1227" s="1" t="str">
        <f t="shared" si="583"/>
        <v xml:space="preserve"> </v>
      </c>
      <c r="AE1227" s="1" t="str">
        <f t="shared" si="604"/>
        <v xml:space="preserve">  </v>
      </c>
      <c r="AF1227" s="1" t="str">
        <f t="shared" si="584"/>
        <v xml:space="preserve">   </v>
      </c>
      <c r="AG1227" s="1" t="str">
        <f t="shared" si="585"/>
        <v xml:space="preserve">  00</v>
      </c>
      <c r="AH1227" s="1" t="str">
        <f t="shared" si="586"/>
        <v xml:space="preserve">  0</v>
      </c>
      <c r="AI1227" s="1" t="str">
        <f t="shared" si="587"/>
        <v xml:space="preserve">  </v>
      </c>
      <c r="AJ1227" s="1" t="str">
        <f t="shared" si="588"/>
        <v xml:space="preserve">   0</v>
      </c>
      <c r="AK1227" s="1" t="str">
        <f t="shared" si="589"/>
        <v xml:space="preserve">   00</v>
      </c>
      <c r="AL1227" s="1" t="str">
        <f t="shared" si="590"/>
        <v xml:space="preserve">   </v>
      </c>
      <c r="AM1227" s="1" t="str">
        <f t="shared" si="591"/>
        <v xml:space="preserve">    00</v>
      </c>
      <c r="AN1227" s="1" t="str">
        <f t="shared" si="605"/>
        <v xml:space="preserve">    0</v>
      </c>
      <c r="AO1227" s="1" t="str">
        <f t="shared" si="592"/>
        <v xml:space="preserve">    </v>
      </c>
      <c r="AP1227" s="1" t="str">
        <f t="shared" si="593"/>
        <v>0</v>
      </c>
      <c r="AQ1227" s="1">
        <f t="shared" si="594"/>
        <v>0</v>
      </c>
    </row>
    <row r="1228" spans="3:43" x14ac:dyDescent="0.2">
      <c r="C1228" s="140"/>
      <c r="L1228" s="47"/>
      <c r="M1228" s="47"/>
      <c r="N1228" s="115"/>
      <c r="P1228" s="113" t="str">
        <f t="shared" si="595"/>
        <v/>
      </c>
      <c r="Q1228" s="17" t="str">
        <f t="shared" si="596"/>
        <v xml:space="preserve"> </v>
      </c>
      <c r="R1228" s="17" t="str">
        <f t="shared" si="597"/>
        <v>00</v>
      </c>
      <c r="S1228" s="17" t="str">
        <f t="shared" si="598"/>
        <v xml:space="preserve"> 00</v>
      </c>
      <c r="T1228" s="17" t="str">
        <f t="shared" si="578"/>
        <v xml:space="preserve">  00</v>
      </c>
      <c r="U1228" s="4">
        <f t="shared" si="599"/>
        <v>0</v>
      </c>
      <c r="V1228" s="17" t="str">
        <f t="shared" si="600"/>
        <v xml:space="preserve"> 0</v>
      </c>
      <c r="W1228" s="17" t="str">
        <f t="shared" si="579"/>
        <v xml:space="preserve">  0</v>
      </c>
      <c r="X1228" s="1" t="str">
        <f t="shared" si="601"/>
        <v>0 00000</v>
      </c>
      <c r="Y1228" s="1" t="str">
        <f t="shared" si="602"/>
        <v xml:space="preserve"> 0 00000</v>
      </c>
      <c r="Z1228" s="1" t="str">
        <f t="shared" si="580"/>
        <v xml:space="preserve">  0 00000</v>
      </c>
      <c r="AA1228" s="1" t="str">
        <f t="shared" si="581"/>
        <v xml:space="preserve"> 000</v>
      </c>
      <c r="AB1228" s="1" t="str">
        <f t="shared" si="603"/>
        <v xml:space="preserve">  000</v>
      </c>
      <c r="AC1228" s="1" t="str">
        <f t="shared" si="582"/>
        <v xml:space="preserve">   000</v>
      </c>
      <c r="AD1228" s="1" t="str">
        <f t="shared" si="583"/>
        <v xml:space="preserve"> </v>
      </c>
      <c r="AE1228" s="1" t="str">
        <f t="shared" si="604"/>
        <v xml:space="preserve">  </v>
      </c>
      <c r="AF1228" s="1" t="str">
        <f t="shared" si="584"/>
        <v xml:space="preserve">   </v>
      </c>
      <c r="AG1228" s="1" t="str">
        <f t="shared" si="585"/>
        <v xml:space="preserve">  00</v>
      </c>
      <c r="AH1228" s="1" t="str">
        <f t="shared" si="586"/>
        <v xml:space="preserve">  0</v>
      </c>
      <c r="AI1228" s="1" t="str">
        <f t="shared" si="587"/>
        <v xml:space="preserve">  </v>
      </c>
      <c r="AJ1228" s="1" t="str">
        <f t="shared" si="588"/>
        <v xml:space="preserve">   0</v>
      </c>
      <c r="AK1228" s="1" t="str">
        <f t="shared" si="589"/>
        <v xml:space="preserve">   00</v>
      </c>
      <c r="AL1228" s="1" t="str">
        <f t="shared" si="590"/>
        <v xml:space="preserve">   </v>
      </c>
      <c r="AM1228" s="1" t="str">
        <f t="shared" si="591"/>
        <v xml:space="preserve">    00</v>
      </c>
      <c r="AN1228" s="1" t="str">
        <f t="shared" si="605"/>
        <v xml:space="preserve">    0</v>
      </c>
      <c r="AO1228" s="1" t="str">
        <f t="shared" si="592"/>
        <v xml:space="preserve">    </v>
      </c>
      <c r="AP1228" s="1" t="str">
        <f t="shared" si="593"/>
        <v>0</v>
      </c>
      <c r="AQ1228" s="1">
        <f t="shared" si="594"/>
        <v>0</v>
      </c>
    </row>
    <row r="1229" spans="3:43" x14ac:dyDescent="0.2">
      <c r="C1229" s="140"/>
      <c r="L1229" s="47"/>
      <c r="M1229" s="47"/>
      <c r="N1229" s="115"/>
      <c r="P1229" s="113" t="str">
        <f t="shared" si="595"/>
        <v/>
      </c>
      <c r="Q1229" s="17" t="str">
        <f t="shared" si="596"/>
        <v xml:space="preserve"> </v>
      </c>
      <c r="R1229" s="17" t="str">
        <f t="shared" si="597"/>
        <v>00</v>
      </c>
      <c r="S1229" s="17" t="str">
        <f t="shared" si="598"/>
        <v xml:space="preserve"> 00</v>
      </c>
      <c r="T1229" s="17" t="str">
        <f t="shared" si="578"/>
        <v xml:space="preserve">  00</v>
      </c>
      <c r="U1229" s="4">
        <f t="shared" si="599"/>
        <v>0</v>
      </c>
      <c r="V1229" s="17" t="str">
        <f t="shared" si="600"/>
        <v xml:space="preserve"> 0</v>
      </c>
      <c r="W1229" s="17" t="str">
        <f t="shared" si="579"/>
        <v xml:space="preserve">  0</v>
      </c>
      <c r="X1229" s="1" t="str">
        <f t="shared" si="601"/>
        <v>0 00000</v>
      </c>
      <c r="Y1229" s="1" t="str">
        <f t="shared" si="602"/>
        <v xml:space="preserve"> 0 00000</v>
      </c>
      <c r="Z1229" s="1" t="str">
        <f t="shared" si="580"/>
        <v xml:space="preserve">  0 00000</v>
      </c>
      <c r="AA1229" s="1" t="str">
        <f t="shared" si="581"/>
        <v xml:space="preserve"> 000</v>
      </c>
      <c r="AB1229" s="1" t="str">
        <f t="shared" si="603"/>
        <v xml:space="preserve">  000</v>
      </c>
      <c r="AC1229" s="1" t="str">
        <f t="shared" si="582"/>
        <v xml:space="preserve">   000</v>
      </c>
      <c r="AD1229" s="1" t="str">
        <f t="shared" si="583"/>
        <v xml:space="preserve"> </v>
      </c>
      <c r="AE1229" s="1" t="str">
        <f t="shared" si="604"/>
        <v xml:space="preserve">  </v>
      </c>
      <c r="AF1229" s="1" t="str">
        <f t="shared" si="584"/>
        <v xml:space="preserve">   </v>
      </c>
      <c r="AG1229" s="1" t="str">
        <f t="shared" si="585"/>
        <v xml:space="preserve">  00</v>
      </c>
      <c r="AH1229" s="1" t="str">
        <f t="shared" si="586"/>
        <v xml:space="preserve">  0</v>
      </c>
      <c r="AI1229" s="1" t="str">
        <f t="shared" si="587"/>
        <v xml:space="preserve">  </v>
      </c>
      <c r="AJ1229" s="1" t="str">
        <f t="shared" si="588"/>
        <v xml:space="preserve">   0</v>
      </c>
      <c r="AK1229" s="1" t="str">
        <f t="shared" si="589"/>
        <v xml:space="preserve">   00</v>
      </c>
      <c r="AL1229" s="1" t="str">
        <f t="shared" si="590"/>
        <v xml:space="preserve">   </v>
      </c>
      <c r="AM1229" s="1" t="str">
        <f t="shared" si="591"/>
        <v xml:space="preserve">    00</v>
      </c>
      <c r="AN1229" s="1" t="str">
        <f t="shared" si="605"/>
        <v xml:space="preserve">    0</v>
      </c>
      <c r="AO1229" s="1" t="str">
        <f t="shared" si="592"/>
        <v xml:space="preserve">    </v>
      </c>
      <c r="AP1229" s="1" t="str">
        <f t="shared" si="593"/>
        <v>0</v>
      </c>
      <c r="AQ1229" s="1">
        <f t="shared" si="594"/>
        <v>0</v>
      </c>
    </row>
    <row r="1230" spans="3:43" x14ac:dyDescent="0.2">
      <c r="C1230" s="140"/>
      <c r="L1230" s="47"/>
      <c r="M1230" s="47"/>
      <c r="N1230" s="115"/>
      <c r="P1230" s="113" t="str">
        <f t="shared" si="595"/>
        <v/>
      </c>
      <c r="Q1230" s="17" t="str">
        <f t="shared" si="596"/>
        <v xml:space="preserve"> </v>
      </c>
      <c r="R1230" s="17" t="str">
        <f t="shared" si="597"/>
        <v>00</v>
      </c>
      <c r="S1230" s="17" t="str">
        <f t="shared" si="598"/>
        <v xml:space="preserve"> 00</v>
      </c>
      <c r="T1230" s="17" t="str">
        <f t="shared" si="578"/>
        <v xml:space="preserve">  00</v>
      </c>
      <c r="U1230" s="4">
        <f t="shared" si="599"/>
        <v>0</v>
      </c>
      <c r="V1230" s="17" t="str">
        <f t="shared" si="600"/>
        <v xml:space="preserve"> 0</v>
      </c>
      <c r="W1230" s="17" t="str">
        <f t="shared" si="579"/>
        <v xml:space="preserve">  0</v>
      </c>
      <c r="X1230" s="1" t="str">
        <f t="shared" si="601"/>
        <v>0 00000</v>
      </c>
      <c r="Y1230" s="1" t="str">
        <f t="shared" si="602"/>
        <v xml:space="preserve"> 0 00000</v>
      </c>
      <c r="Z1230" s="1" t="str">
        <f t="shared" si="580"/>
        <v xml:space="preserve">  0 00000</v>
      </c>
      <c r="AA1230" s="1" t="str">
        <f t="shared" si="581"/>
        <v xml:space="preserve"> 000</v>
      </c>
      <c r="AB1230" s="1" t="str">
        <f t="shared" si="603"/>
        <v xml:space="preserve">  000</v>
      </c>
      <c r="AC1230" s="1" t="str">
        <f t="shared" si="582"/>
        <v xml:space="preserve">   000</v>
      </c>
      <c r="AD1230" s="1" t="str">
        <f t="shared" si="583"/>
        <v xml:space="preserve"> </v>
      </c>
      <c r="AE1230" s="1" t="str">
        <f t="shared" si="604"/>
        <v xml:space="preserve">  </v>
      </c>
      <c r="AF1230" s="1" t="str">
        <f t="shared" si="584"/>
        <v xml:space="preserve">   </v>
      </c>
      <c r="AG1230" s="1" t="str">
        <f t="shared" si="585"/>
        <v xml:space="preserve">  00</v>
      </c>
      <c r="AH1230" s="1" t="str">
        <f t="shared" si="586"/>
        <v xml:space="preserve">  0</v>
      </c>
      <c r="AI1230" s="1" t="str">
        <f t="shared" si="587"/>
        <v xml:space="preserve">  </v>
      </c>
      <c r="AJ1230" s="1" t="str">
        <f t="shared" si="588"/>
        <v xml:space="preserve">   0</v>
      </c>
      <c r="AK1230" s="1" t="str">
        <f t="shared" si="589"/>
        <v xml:space="preserve">   00</v>
      </c>
      <c r="AL1230" s="1" t="str">
        <f t="shared" si="590"/>
        <v xml:space="preserve">   </v>
      </c>
      <c r="AM1230" s="1" t="str">
        <f t="shared" si="591"/>
        <v xml:space="preserve">    00</v>
      </c>
      <c r="AN1230" s="1" t="str">
        <f t="shared" si="605"/>
        <v xml:space="preserve">    0</v>
      </c>
      <c r="AO1230" s="1" t="str">
        <f t="shared" si="592"/>
        <v xml:space="preserve">    </v>
      </c>
      <c r="AP1230" s="1" t="str">
        <f t="shared" si="593"/>
        <v>0</v>
      </c>
      <c r="AQ1230" s="1">
        <f t="shared" si="594"/>
        <v>0</v>
      </c>
    </row>
    <row r="1231" spans="3:43" x14ac:dyDescent="0.2">
      <c r="C1231" s="140"/>
      <c r="L1231" s="47"/>
      <c r="M1231" s="47"/>
      <c r="N1231" s="115"/>
      <c r="P1231" s="113" t="str">
        <f t="shared" si="595"/>
        <v/>
      </c>
      <c r="Q1231" s="17" t="str">
        <f t="shared" si="596"/>
        <v xml:space="preserve"> </v>
      </c>
      <c r="R1231" s="17" t="str">
        <f t="shared" si="597"/>
        <v>00</v>
      </c>
      <c r="S1231" s="17" t="str">
        <f t="shared" si="598"/>
        <v xml:space="preserve"> 00</v>
      </c>
      <c r="T1231" s="17" t="str">
        <f t="shared" si="578"/>
        <v xml:space="preserve">  00</v>
      </c>
      <c r="U1231" s="4">
        <f t="shared" si="599"/>
        <v>0</v>
      </c>
      <c r="V1231" s="17" t="str">
        <f t="shared" si="600"/>
        <v xml:space="preserve"> 0</v>
      </c>
      <c r="W1231" s="17" t="str">
        <f t="shared" si="579"/>
        <v xml:space="preserve">  0</v>
      </c>
      <c r="X1231" s="1" t="str">
        <f t="shared" si="601"/>
        <v>0 00000</v>
      </c>
      <c r="Y1231" s="1" t="str">
        <f t="shared" si="602"/>
        <v xml:space="preserve"> 0 00000</v>
      </c>
      <c r="Z1231" s="1" t="str">
        <f t="shared" si="580"/>
        <v xml:space="preserve">  0 00000</v>
      </c>
      <c r="AA1231" s="1" t="str">
        <f t="shared" si="581"/>
        <v xml:space="preserve"> 000</v>
      </c>
      <c r="AB1231" s="1" t="str">
        <f t="shared" si="603"/>
        <v xml:space="preserve">  000</v>
      </c>
      <c r="AC1231" s="1" t="str">
        <f t="shared" si="582"/>
        <v xml:space="preserve">   000</v>
      </c>
      <c r="AD1231" s="1" t="str">
        <f t="shared" si="583"/>
        <v xml:space="preserve"> </v>
      </c>
      <c r="AE1231" s="1" t="str">
        <f t="shared" si="604"/>
        <v xml:space="preserve">  </v>
      </c>
      <c r="AF1231" s="1" t="str">
        <f t="shared" si="584"/>
        <v xml:space="preserve">   </v>
      </c>
      <c r="AG1231" s="1" t="str">
        <f t="shared" si="585"/>
        <v xml:space="preserve">  00</v>
      </c>
      <c r="AH1231" s="1" t="str">
        <f t="shared" si="586"/>
        <v xml:space="preserve">  0</v>
      </c>
      <c r="AI1231" s="1" t="str">
        <f t="shared" si="587"/>
        <v xml:space="preserve">  </v>
      </c>
      <c r="AJ1231" s="1" t="str">
        <f t="shared" si="588"/>
        <v xml:space="preserve">   0</v>
      </c>
      <c r="AK1231" s="1" t="str">
        <f t="shared" si="589"/>
        <v xml:space="preserve">   00</v>
      </c>
      <c r="AL1231" s="1" t="str">
        <f t="shared" si="590"/>
        <v xml:space="preserve">   </v>
      </c>
      <c r="AM1231" s="1" t="str">
        <f t="shared" si="591"/>
        <v xml:space="preserve">    00</v>
      </c>
      <c r="AN1231" s="1" t="str">
        <f t="shared" si="605"/>
        <v xml:space="preserve">    0</v>
      </c>
      <c r="AO1231" s="1" t="str">
        <f t="shared" si="592"/>
        <v xml:space="preserve">    </v>
      </c>
      <c r="AP1231" s="1" t="str">
        <f t="shared" si="593"/>
        <v>0</v>
      </c>
      <c r="AQ1231" s="1">
        <f t="shared" si="594"/>
        <v>0</v>
      </c>
    </row>
    <row r="1232" spans="3:43" x14ac:dyDescent="0.2">
      <c r="C1232" s="140"/>
      <c r="L1232" s="47"/>
      <c r="M1232" s="47"/>
      <c r="N1232" s="115"/>
      <c r="P1232" s="113" t="str">
        <f t="shared" si="595"/>
        <v/>
      </c>
      <c r="Q1232" s="17" t="str">
        <f t="shared" si="596"/>
        <v xml:space="preserve"> </v>
      </c>
      <c r="R1232" s="17" t="str">
        <f t="shared" si="597"/>
        <v>00</v>
      </c>
      <c r="S1232" s="17" t="str">
        <f t="shared" si="598"/>
        <v xml:space="preserve"> 00</v>
      </c>
      <c r="T1232" s="17" t="str">
        <f t="shared" si="578"/>
        <v xml:space="preserve">  00</v>
      </c>
      <c r="U1232" s="4">
        <f t="shared" si="599"/>
        <v>0</v>
      </c>
      <c r="V1232" s="17" t="str">
        <f t="shared" si="600"/>
        <v xml:space="preserve"> 0</v>
      </c>
      <c r="W1232" s="17" t="str">
        <f t="shared" si="579"/>
        <v xml:space="preserve">  0</v>
      </c>
      <c r="X1232" s="1" t="str">
        <f t="shared" si="601"/>
        <v>0 00000</v>
      </c>
      <c r="Y1232" s="1" t="str">
        <f t="shared" si="602"/>
        <v xml:space="preserve"> 0 00000</v>
      </c>
      <c r="Z1232" s="1" t="str">
        <f t="shared" si="580"/>
        <v xml:space="preserve">  0 00000</v>
      </c>
      <c r="AA1232" s="1" t="str">
        <f t="shared" si="581"/>
        <v xml:space="preserve"> 000</v>
      </c>
      <c r="AB1232" s="1" t="str">
        <f t="shared" si="603"/>
        <v xml:space="preserve">  000</v>
      </c>
      <c r="AC1232" s="1" t="str">
        <f t="shared" si="582"/>
        <v xml:space="preserve">   000</v>
      </c>
      <c r="AD1232" s="1" t="str">
        <f t="shared" si="583"/>
        <v xml:space="preserve"> </v>
      </c>
      <c r="AE1232" s="1" t="str">
        <f t="shared" si="604"/>
        <v xml:space="preserve">  </v>
      </c>
      <c r="AF1232" s="1" t="str">
        <f t="shared" si="584"/>
        <v xml:space="preserve">   </v>
      </c>
      <c r="AG1232" s="1" t="str">
        <f t="shared" si="585"/>
        <v xml:space="preserve">  00</v>
      </c>
      <c r="AH1232" s="1" t="str">
        <f t="shared" si="586"/>
        <v xml:space="preserve">  0</v>
      </c>
      <c r="AI1232" s="1" t="str">
        <f t="shared" si="587"/>
        <v xml:space="preserve">  </v>
      </c>
      <c r="AJ1232" s="1" t="str">
        <f t="shared" si="588"/>
        <v xml:space="preserve">   0</v>
      </c>
      <c r="AK1232" s="1" t="str">
        <f t="shared" si="589"/>
        <v xml:space="preserve">   00</v>
      </c>
      <c r="AL1232" s="1" t="str">
        <f t="shared" si="590"/>
        <v xml:space="preserve">   </v>
      </c>
      <c r="AM1232" s="1" t="str">
        <f t="shared" si="591"/>
        <v xml:space="preserve">    00</v>
      </c>
      <c r="AN1232" s="1" t="str">
        <f t="shared" si="605"/>
        <v xml:space="preserve">    0</v>
      </c>
      <c r="AO1232" s="1" t="str">
        <f t="shared" si="592"/>
        <v xml:space="preserve">    </v>
      </c>
      <c r="AP1232" s="1" t="str">
        <f t="shared" si="593"/>
        <v>0</v>
      </c>
      <c r="AQ1232" s="1">
        <f t="shared" si="594"/>
        <v>0</v>
      </c>
    </row>
    <row r="1233" spans="3:43" x14ac:dyDescent="0.2">
      <c r="C1233" s="140"/>
      <c r="L1233" s="47"/>
      <c r="M1233" s="47"/>
      <c r="N1233" s="115"/>
      <c r="P1233" s="113" t="str">
        <f t="shared" si="595"/>
        <v/>
      </c>
      <c r="Q1233" s="17" t="str">
        <f t="shared" si="596"/>
        <v xml:space="preserve"> </v>
      </c>
      <c r="R1233" s="17" t="str">
        <f t="shared" si="597"/>
        <v>00</v>
      </c>
      <c r="S1233" s="17" t="str">
        <f t="shared" si="598"/>
        <v xml:space="preserve"> 00</v>
      </c>
      <c r="T1233" s="17" t="str">
        <f t="shared" si="578"/>
        <v xml:space="preserve">  00</v>
      </c>
      <c r="U1233" s="4">
        <f t="shared" si="599"/>
        <v>0</v>
      </c>
      <c r="V1233" s="17" t="str">
        <f t="shared" si="600"/>
        <v xml:space="preserve"> 0</v>
      </c>
      <c r="W1233" s="17" t="str">
        <f t="shared" si="579"/>
        <v xml:space="preserve">  0</v>
      </c>
      <c r="X1233" s="1" t="str">
        <f t="shared" si="601"/>
        <v>0 00000</v>
      </c>
      <c r="Y1233" s="1" t="str">
        <f t="shared" si="602"/>
        <v xml:space="preserve"> 0 00000</v>
      </c>
      <c r="Z1233" s="1" t="str">
        <f t="shared" si="580"/>
        <v xml:space="preserve">  0 00000</v>
      </c>
      <c r="AA1233" s="1" t="str">
        <f t="shared" si="581"/>
        <v xml:space="preserve"> 000</v>
      </c>
      <c r="AB1233" s="1" t="str">
        <f t="shared" si="603"/>
        <v xml:space="preserve">  000</v>
      </c>
      <c r="AC1233" s="1" t="str">
        <f t="shared" si="582"/>
        <v xml:space="preserve">   000</v>
      </c>
      <c r="AD1233" s="1" t="str">
        <f t="shared" si="583"/>
        <v xml:space="preserve"> </v>
      </c>
      <c r="AE1233" s="1" t="str">
        <f t="shared" si="604"/>
        <v xml:space="preserve">  </v>
      </c>
      <c r="AF1233" s="1" t="str">
        <f t="shared" si="584"/>
        <v xml:space="preserve">   </v>
      </c>
      <c r="AG1233" s="1" t="str">
        <f t="shared" si="585"/>
        <v xml:space="preserve">  00</v>
      </c>
      <c r="AH1233" s="1" t="str">
        <f t="shared" si="586"/>
        <v xml:space="preserve">  0</v>
      </c>
      <c r="AI1233" s="1" t="str">
        <f t="shared" si="587"/>
        <v xml:space="preserve">  </v>
      </c>
      <c r="AJ1233" s="1" t="str">
        <f t="shared" si="588"/>
        <v xml:space="preserve">   0</v>
      </c>
      <c r="AK1233" s="1" t="str">
        <f t="shared" si="589"/>
        <v xml:space="preserve">   00</v>
      </c>
      <c r="AL1233" s="1" t="str">
        <f t="shared" si="590"/>
        <v xml:space="preserve">   </v>
      </c>
      <c r="AM1233" s="1" t="str">
        <f t="shared" si="591"/>
        <v xml:space="preserve">    00</v>
      </c>
      <c r="AN1233" s="1" t="str">
        <f t="shared" si="605"/>
        <v xml:space="preserve">    0</v>
      </c>
      <c r="AO1233" s="1" t="str">
        <f t="shared" si="592"/>
        <v xml:space="preserve">    </v>
      </c>
      <c r="AP1233" s="1" t="str">
        <f t="shared" si="593"/>
        <v>0</v>
      </c>
      <c r="AQ1233" s="1">
        <f t="shared" si="594"/>
        <v>0</v>
      </c>
    </row>
    <row r="1234" spans="3:43" x14ac:dyDescent="0.2">
      <c r="C1234" s="140"/>
      <c r="L1234" s="47"/>
      <c r="M1234" s="47"/>
      <c r="N1234" s="115"/>
      <c r="P1234" s="113" t="str">
        <f t="shared" si="595"/>
        <v/>
      </c>
      <c r="Q1234" s="17" t="str">
        <f t="shared" si="596"/>
        <v xml:space="preserve"> </v>
      </c>
      <c r="R1234" s="17" t="str">
        <f t="shared" si="597"/>
        <v>00</v>
      </c>
      <c r="S1234" s="17" t="str">
        <f t="shared" si="598"/>
        <v xml:space="preserve"> 00</v>
      </c>
      <c r="T1234" s="17" t="str">
        <f t="shared" si="578"/>
        <v xml:space="preserve">  00</v>
      </c>
      <c r="U1234" s="4">
        <f t="shared" si="599"/>
        <v>0</v>
      </c>
      <c r="V1234" s="17" t="str">
        <f t="shared" si="600"/>
        <v xml:space="preserve"> 0</v>
      </c>
      <c r="W1234" s="17" t="str">
        <f t="shared" si="579"/>
        <v xml:space="preserve">  0</v>
      </c>
      <c r="X1234" s="1" t="str">
        <f t="shared" si="601"/>
        <v>0 00000</v>
      </c>
      <c r="Y1234" s="1" t="str">
        <f t="shared" si="602"/>
        <v xml:space="preserve"> 0 00000</v>
      </c>
      <c r="Z1234" s="1" t="str">
        <f t="shared" si="580"/>
        <v xml:space="preserve">  0 00000</v>
      </c>
      <c r="AA1234" s="1" t="str">
        <f t="shared" si="581"/>
        <v xml:space="preserve"> 000</v>
      </c>
      <c r="AB1234" s="1" t="str">
        <f t="shared" si="603"/>
        <v xml:space="preserve">  000</v>
      </c>
      <c r="AC1234" s="1" t="str">
        <f t="shared" si="582"/>
        <v xml:space="preserve">   000</v>
      </c>
      <c r="AD1234" s="1" t="str">
        <f t="shared" si="583"/>
        <v xml:space="preserve"> </v>
      </c>
      <c r="AE1234" s="1" t="str">
        <f t="shared" si="604"/>
        <v xml:space="preserve">  </v>
      </c>
      <c r="AF1234" s="1" t="str">
        <f t="shared" si="584"/>
        <v xml:space="preserve">   </v>
      </c>
      <c r="AG1234" s="1" t="str">
        <f t="shared" si="585"/>
        <v xml:space="preserve">  00</v>
      </c>
      <c r="AH1234" s="1" t="str">
        <f t="shared" si="586"/>
        <v xml:space="preserve">  0</v>
      </c>
      <c r="AI1234" s="1" t="str">
        <f t="shared" si="587"/>
        <v xml:space="preserve">  </v>
      </c>
      <c r="AJ1234" s="1" t="str">
        <f t="shared" si="588"/>
        <v xml:space="preserve">   0</v>
      </c>
      <c r="AK1234" s="1" t="str">
        <f t="shared" si="589"/>
        <v xml:space="preserve">   00</v>
      </c>
      <c r="AL1234" s="1" t="str">
        <f t="shared" si="590"/>
        <v xml:space="preserve">   </v>
      </c>
      <c r="AM1234" s="1" t="str">
        <f t="shared" si="591"/>
        <v xml:space="preserve">    00</v>
      </c>
      <c r="AN1234" s="1" t="str">
        <f t="shared" si="605"/>
        <v xml:space="preserve">    0</v>
      </c>
      <c r="AO1234" s="1" t="str">
        <f t="shared" si="592"/>
        <v xml:space="preserve">    </v>
      </c>
      <c r="AP1234" s="1" t="str">
        <f t="shared" si="593"/>
        <v>0</v>
      </c>
      <c r="AQ1234" s="1">
        <f t="shared" si="594"/>
        <v>0</v>
      </c>
    </row>
    <row r="1235" spans="3:43" x14ac:dyDescent="0.2">
      <c r="C1235" s="140"/>
      <c r="L1235" s="47"/>
      <c r="M1235" s="47"/>
      <c r="N1235" s="115"/>
      <c r="P1235" s="113" t="str">
        <f t="shared" si="595"/>
        <v/>
      </c>
      <c r="Q1235" s="17" t="str">
        <f t="shared" si="596"/>
        <v xml:space="preserve"> </v>
      </c>
      <c r="R1235" s="17" t="str">
        <f t="shared" si="597"/>
        <v>00</v>
      </c>
      <c r="S1235" s="17" t="str">
        <f t="shared" si="598"/>
        <v xml:space="preserve"> 00</v>
      </c>
      <c r="T1235" s="17" t="str">
        <f t="shared" si="578"/>
        <v xml:space="preserve">  00</v>
      </c>
      <c r="U1235" s="4">
        <f t="shared" si="599"/>
        <v>0</v>
      </c>
      <c r="V1235" s="17" t="str">
        <f t="shared" si="600"/>
        <v xml:space="preserve"> 0</v>
      </c>
      <c r="W1235" s="17" t="str">
        <f t="shared" si="579"/>
        <v xml:space="preserve">  0</v>
      </c>
      <c r="X1235" s="1" t="str">
        <f t="shared" si="601"/>
        <v>0 00000</v>
      </c>
      <c r="Y1235" s="1" t="str">
        <f t="shared" si="602"/>
        <v xml:space="preserve"> 0 00000</v>
      </c>
      <c r="Z1235" s="1" t="str">
        <f t="shared" si="580"/>
        <v xml:space="preserve">  0 00000</v>
      </c>
      <c r="AA1235" s="1" t="str">
        <f t="shared" si="581"/>
        <v xml:space="preserve"> 000</v>
      </c>
      <c r="AB1235" s="1" t="str">
        <f t="shared" si="603"/>
        <v xml:space="preserve">  000</v>
      </c>
      <c r="AC1235" s="1" t="str">
        <f t="shared" si="582"/>
        <v xml:space="preserve">   000</v>
      </c>
      <c r="AD1235" s="1" t="str">
        <f t="shared" si="583"/>
        <v xml:space="preserve"> </v>
      </c>
      <c r="AE1235" s="1" t="str">
        <f t="shared" si="604"/>
        <v xml:space="preserve">  </v>
      </c>
      <c r="AF1235" s="1" t="str">
        <f t="shared" si="584"/>
        <v xml:space="preserve">   </v>
      </c>
      <c r="AG1235" s="1" t="str">
        <f t="shared" si="585"/>
        <v xml:space="preserve">  00</v>
      </c>
      <c r="AH1235" s="1" t="str">
        <f t="shared" si="586"/>
        <v xml:space="preserve">  0</v>
      </c>
      <c r="AI1235" s="1" t="str">
        <f t="shared" si="587"/>
        <v xml:space="preserve">  </v>
      </c>
      <c r="AJ1235" s="1" t="str">
        <f t="shared" si="588"/>
        <v xml:space="preserve">   0</v>
      </c>
      <c r="AK1235" s="1" t="str">
        <f t="shared" si="589"/>
        <v xml:space="preserve">   00</v>
      </c>
      <c r="AL1235" s="1" t="str">
        <f t="shared" si="590"/>
        <v xml:space="preserve">   </v>
      </c>
      <c r="AM1235" s="1" t="str">
        <f t="shared" si="591"/>
        <v xml:space="preserve">    00</v>
      </c>
      <c r="AN1235" s="1" t="str">
        <f t="shared" si="605"/>
        <v xml:space="preserve">    0</v>
      </c>
      <c r="AO1235" s="1" t="str">
        <f t="shared" si="592"/>
        <v xml:space="preserve">    </v>
      </c>
      <c r="AP1235" s="1" t="str">
        <f t="shared" si="593"/>
        <v>0</v>
      </c>
      <c r="AQ1235" s="1">
        <f t="shared" si="594"/>
        <v>0</v>
      </c>
    </row>
    <row r="1236" spans="3:43" x14ac:dyDescent="0.2">
      <c r="C1236" s="140"/>
      <c r="L1236" s="47"/>
      <c r="M1236" s="47"/>
      <c r="N1236" s="115"/>
      <c r="P1236" s="113" t="str">
        <f t="shared" si="595"/>
        <v/>
      </c>
      <c r="Q1236" s="17" t="str">
        <f t="shared" si="596"/>
        <v xml:space="preserve"> </v>
      </c>
      <c r="R1236" s="17" t="str">
        <f t="shared" si="597"/>
        <v>00</v>
      </c>
      <c r="S1236" s="17" t="str">
        <f t="shared" si="598"/>
        <v xml:space="preserve"> 00</v>
      </c>
      <c r="T1236" s="17" t="str">
        <f t="shared" si="578"/>
        <v xml:space="preserve">  00</v>
      </c>
      <c r="U1236" s="4">
        <f t="shared" si="599"/>
        <v>0</v>
      </c>
      <c r="V1236" s="17" t="str">
        <f t="shared" si="600"/>
        <v xml:space="preserve"> 0</v>
      </c>
      <c r="W1236" s="17" t="str">
        <f t="shared" si="579"/>
        <v xml:space="preserve">  0</v>
      </c>
      <c r="X1236" s="1" t="str">
        <f t="shared" si="601"/>
        <v>0 00000</v>
      </c>
      <c r="Y1236" s="1" t="str">
        <f t="shared" si="602"/>
        <v xml:space="preserve"> 0 00000</v>
      </c>
      <c r="Z1236" s="1" t="str">
        <f t="shared" si="580"/>
        <v xml:space="preserve">  0 00000</v>
      </c>
      <c r="AA1236" s="1" t="str">
        <f t="shared" si="581"/>
        <v xml:space="preserve"> 000</v>
      </c>
      <c r="AB1236" s="1" t="str">
        <f t="shared" si="603"/>
        <v xml:space="preserve">  000</v>
      </c>
      <c r="AC1236" s="1" t="str">
        <f t="shared" si="582"/>
        <v xml:space="preserve">   000</v>
      </c>
      <c r="AD1236" s="1" t="str">
        <f t="shared" si="583"/>
        <v xml:space="preserve"> </v>
      </c>
      <c r="AE1236" s="1" t="str">
        <f t="shared" si="604"/>
        <v xml:space="preserve">  </v>
      </c>
      <c r="AF1236" s="1" t="str">
        <f t="shared" si="584"/>
        <v xml:space="preserve">   </v>
      </c>
      <c r="AG1236" s="1" t="str">
        <f t="shared" si="585"/>
        <v xml:space="preserve">  00</v>
      </c>
      <c r="AH1236" s="1" t="str">
        <f t="shared" si="586"/>
        <v xml:space="preserve">  0</v>
      </c>
      <c r="AI1236" s="1" t="str">
        <f t="shared" si="587"/>
        <v xml:space="preserve">  </v>
      </c>
      <c r="AJ1236" s="1" t="str">
        <f t="shared" si="588"/>
        <v xml:space="preserve">   0</v>
      </c>
      <c r="AK1236" s="1" t="str">
        <f t="shared" si="589"/>
        <v xml:space="preserve">   00</v>
      </c>
      <c r="AL1236" s="1" t="str">
        <f t="shared" si="590"/>
        <v xml:space="preserve">   </v>
      </c>
      <c r="AM1236" s="1" t="str">
        <f t="shared" si="591"/>
        <v xml:space="preserve">    00</v>
      </c>
      <c r="AN1236" s="1" t="str">
        <f t="shared" si="605"/>
        <v xml:space="preserve">    0</v>
      </c>
      <c r="AO1236" s="1" t="str">
        <f t="shared" si="592"/>
        <v xml:space="preserve">    </v>
      </c>
      <c r="AP1236" s="1" t="str">
        <f t="shared" si="593"/>
        <v>0</v>
      </c>
      <c r="AQ1236" s="1">
        <f t="shared" si="594"/>
        <v>0</v>
      </c>
    </row>
    <row r="1237" spans="3:43" x14ac:dyDescent="0.2">
      <c r="C1237" s="140"/>
      <c r="L1237" s="47"/>
      <c r="M1237" s="47"/>
      <c r="N1237" s="115"/>
      <c r="P1237" s="113" t="str">
        <f t="shared" si="595"/>
        <v/>
      </c>
      <c r="Q1237" s="17" t="str">
        <f t="shared" si="596"/>
        <v xml:space="preserve"> </v>
      </c>
      <c r="R1237" s="17" t="str">
        <f t="shared" si="597"/>
        <v>00</v>
      </c>
      <c r="S1237" s="17" t="str">
        <f t="shared" si="598"/>
        <v xml:space="preserve"> 00</v>
      </c>
      <c r="T1237" s="17" t="str">
        <f t="shared" si="578"/>
        <v xml:space="preserve">  00</v>
      </c>
      <c r="U1237" s="4">
        <f t="shared" si="599"/>
        <v>0</v>
      </c>
      <c r="V1237" s="17" t="str">
        <f t="shared" si="600"/>
        <v xml:space="preserve"> 0</v>
      </c>
      <c r="W1237" s="17" t="str">
        <f t="shared" si="579"/>
        <v xml:space="preserve">  0</v>
      </c>
      <c r="X1237" s="1" t="str">
        <f t="shared" si="601"/>
        <v>0 00000</v>
      </c>
      <c r="Y1237" s="1" t="str">
        <f t="shared" si="602"/>
        <v xml:space="preserve"> 0 00000</v>
      </c>
      <c r="Z1237" s="1" t="str">
        <f t="shared" si="580"/>
        <v xml:space="preserve">  0 00000</v>
      </c>
      <c r="AA1237" s="1" t="str">
        <f t="shared" si="581"/>
        <v xml:space="preserve"> 000</v>
      </c>
      <c r="AB1237" s="1" t="str">
        <f t="shared" si="603"/>
        <v xml:space="preserve">  000</v>
      </c>
      <c r="AC1237" s="1" t="str">
        <f t="shared" si="582"/>
        <v xml:space="preserve">   000</v>
      </c>
      <c r="AD1237" s="1" t="str">
        <f t="shared" si="583"/>
        <v xml:space="preserve"> </v>
      </c>
      <c r="AE1237" s="1" t="str">
        <f t="shared" si="604"/>
        <v xml:space="preserve">  </v>
      </c>
      <c r="AF1237" s="1" t="str">
        <f t="shared" si="584"/>
        <v xml:space="preserve">   </v>
      </c>
      <c r="AG1237" s="1" t="str">
        <f t="shared" si="585"/>
        <v xml:space="preserve">  00</v>
      </c>
      <c r="AH1237" s="1" t="str">
        <f t="shared" si="586"/>
        <v xml:space="preserve">  0</v>
      </c>
      <c r="AI1237" s="1" t="str">
        <f t="shared" si="587"/>
        <v xml:space="preserve">  </v>
      </c>
      <c r="AJ1237" s="1" t="str">
        <f t="shared" si="588"/>
        <v xml:space="preserve">   0</v>
      </c>
      <c r="AK1237" s="1" t="str">
        <f t="shared" si="589"/>
        <v xml:space="preserve">   00</v>
      </c>
      <c r="AL1237" s="1" t="str">
        <f t="shared" si="590"/>
        <v xml:space="preserve">   </v>
      </c>
      <c r="AM1237" s="1" t="str">
        <f t="shared" si="591"/>
        <v xml:space="preserve">    00</v>
      </c>
      <c r="AN1237" s="1" t="str">
        <f t="shared" si="605"/>
        <v xml:space="preserve">    0</v>
      </c>
      <c r="AO1237" s="1" t="str">
        <f t="shared" si="592"/>
        <v xml:space="preserve">    </v>
      </c>
      <c r="AP1237" s="1" t="str">
        <f t="shared" si="593"/>
        <v>0</v>
      </c>
      <c r="AQ1237" s="1">
        <f t="shared" si="594"/>
        <v>0</v>
      </c>
    </row>
    <row r="1238" spans="3:43" x14ac:dyDescent="0.2">
      <c r="C1238" s="140"/>
      <c r="L1238" s="47"/>
      <c r="M1238" s="47"/>
      <c r="N1238" s="115"/>
      <c r="P1238" s="113" t="str">
        <f t="shared" si="595"/>
        <v/>
      </c>
      <c r="Q1238" s="17" t="str">
        <f t="shared" si="596"/>
        <v xml:space="preserve"> </v>
      </c>
      <c r="R1238" s="17" t="str">
        <f t="shared" si="597"/>
        <v>00</v>
      </c>
      <c r="S1238" s="17" t="str">
        <f t="shared" si="598"/>
        <v xml:space="preserve"> 00</v>
      </c>
      <c r="T1238" s="17" t="str">
        <f t="shared" si="578"/>
        <v xml:space="preserve">  00</v>
      </c>
      <c r="U1238" s="4">
        <f t="shared" si="599"/>
        <v>0</v>
      </c>
      <c r="V1238" s="17" t="str">
        <f t="shared" si="600"/>
        <v xml:space="preserve"> 0</v>
      </c>
      <c r="W1238" s="17" t="str">
        <f t="shared" si="579"/>
        <v xml:space="preserve">  0</v>
      </c>
      <c r="X1238" s="1" t="str">
        <f t="shared" si="601"/>
        <v>0 00000</v>
      </c>
      <c r="Y1238" s="1" t="str">
        <f t="shared" si="602"/>
        <v xml:space="preserve"> 0 00000</v>
      </c>
      <c r="Z1238" s="1" t="str">
        <f t="shared" si="580"/>
        <v xml:space="preserve">  0 00000</v>
      </c>
      <c r="AA1238" s="1" t="str">
        <f t="shared" si="581"/>
        <v xml:space="preserve"> 000</v>
      </c>
      <c r="AB1238" s="1" t="str">
        <f t="shared" si="603"/>
        <v xml:space="preserve">  000</v>
      </c>
      <c r="AC1238" s="1" t="str">
        <f t="shared" si="582"/>
        <v xml:space="preserve">   000</v>
      </c>
      <c r="AD1238" s="1" t="str">
        <f t="shared" si="583"/>
        <v xml:space="preserve"> </v>
      </c>
      <c r="AE1238" s="1" t="str">
        <f t="shared" si="604"/>
        <v xml:space="preserve">  </v>
      </c>
      <c r="AF1238" s="1" t="str">
        <f t="shared" si="584"/>
        <v xml:space="preserve">   </v>
      </c>
      <c r="AG1238" s="1" t="str">
        <f t="shared" si="585"/>
        <v xml:space="preserve">  00</v>
      </c>
      <c r="AH1238" s="1" t="str">
        <f t="shared" si="586"/>
        <v xml:space="preserve">  0</v>
      </c>
      <c r="AI1238" s="1" t="str">
        <f t="shared" si="587"/>
        <v xml:space="preserve">  </v>
      </c>
      <c r="AJ1238" s="1" t="str">
        <f t="shared" si="588"/>
        <v xml:space="preserve">   0</v>
      </c>
      <c r="AK1238" s="1" t="str">
        <f t="shared" si="589"/>
        <v xml:space="preserve">   00</v>
      </c>
      <c r="AL1238" s="1" t="str">
        <f t="shared" si="590"/>
        <v xml:space="preserve">   </v>
      </c>
      <c r="AM1238" s="1" t="str">
        <f t="shared" si="591"/>
        <v xml:space="preserve">    00</v>
      </c>
      <c r="AN1238" s="1" t="str">
        <f t="shared" si="605"/>
        <v xml:space="preserve">    0</v>
      </c>
      <c r="AO1238" s="1" t="str">
        <f t="shared" si="592"/>
        <v xml:space="preserve">    </v>
      </c>
      <c r="AP1238" s="1" t="str">
        <f t="shared" si="593"/>
        <v>0</v>
      </c>
      <c r="AQ1238" s="1">
        <f t="shared" si="594"/>
        <v>0</v>
      </c>
    </row>
    <row r="1239" spans="3:43" x14ac:dyDescent="0.2">
      <c r="C1239" s="140"/>
      <c r="L1239" s="47"/>
      <c r="M1239" s="47"/>
      <c r="N1239" s="115"/>
      <c r="P1239" s="113" t="str">
        <f t="shared" si="595"/>
        <v/>
      </c>
      <c r="Q1239" s="17" t="str">
        <f t="shared" si="596"/>
        <v xml:space="preserve"> </v>
      </c>
      <c r="R1239" s="17" t="str">
        <f t="shared" si="597"/>
        <v>00</v>
      </c>
      <c r="S1239" s="17" t="str">
        <f t="shared" si="598"/>
        <v xml:space="preserve"> 00</v>
      </c>
      <c r="T1239" s="17" t="str">
        <f t="shared" si="578"/>
        <v xml:space="preserve">  00</v>
      </c>
      <c r="U1239" s="4">
        <f t="shared" si="599"/>
        <v>0</v>
      </c>
      <c r="V1239" s="17" t="str">
        <f t="shared" si="600"/>
        <v xml:space="preserve"> 0</v>
      </c>
      <c r="W1239" s="17" t="str">
        <f t="shared" si="579"/>
        <v xml:space="preserve">  0</v>
      </c>
      <c r="X1239" s="1" t="str">
        <f t="shared" si="601"/>
        <v>0 00000</v>
      </c>
      <c r="Y1239" s="1" t="str">
        <f t="shared" si="602"/>
        <v xml:space="preserve"> 0 00000</v>
      </c>
      <c r="Z1239" s="1" t="str">
        <f t="shared" si="580"/>
        <v xml:space="preserve">  0 00000</v>
      </c>
      <c r="AA1239" s="1" t="str">
        <f t="shared" si="581"/>
        <v xml:space="preserve"> 000</v>
      </c>
      <c r="AB1239" s="1" t="str">
        <f t="shared" si="603"/>
        <v xml:space="preserve">  000</v>
      </c>
      <c r="AC1239" s="1" t="str">
        <f t="shared" si="582"/>
        <v xml:space="preserve">   000</v>
      </c>
      <c r="AD1239" s="1" t="str">
        <f t="shared" si="583"/>
        <v xml:space="preserve"> </v>
      </c>
      <c r="AE1239" s="1" t="str">
        <f t="shared" si="604"/>
        <v xml:space="preserve">  </v>
      </c>
      <c r="AF1239" s="1" t="str">
        <f t="shared" si="584"/>
        <v xml:space="preserve">   </v>
      </c>
      <c r="AG1239" s="1" t="str">
        <f t="shared" si="585"/>
        <v xml:space="preserve">  00</v>
      </c>
      <c r="AH1239" s="1" t="str">
        <f t="shared" si="586"/>
        <v xml:space="preserve">  0</v>
      </c>
      <c r="AI1239" s="1" t="str">
        <f t="shared" si="587"/>
        <v xml:space="preserve">  </v>
      </c>
      <c r="AJ1239" s="1" t="str">
        <f t="shared" si="588"/>
        <v xml:space="preserve">   0</v>
      </c>
      <c r="AK1239" s="1" t="str">
        <f t="shared" si="589"/>
        <v xml:space="preserve">   00</v>
      </c>
      <c r="AL1239" s="1" t="str">
        <f t="shared" si="590"/>
        <v xml:space="preserve">   </v>
      </c>
      <c r="AM1239" s="1" t="str">
        <f t="shared" si="591"/>
        <v xml:space="preserve">    00</v>
      </c>
      <c r="AN1239" s="1" t="str">
        <f t="shared" si="605"/>
        <v xml:space="preserve">    0</v>
      </c>
      <c r="AO1239" s="1" t="str">
        <f t="shared" si="592"/>
        <v xml:space="preserve">    </v>
      </c>
      <c r="AP1239" s="1" t="str">
        <f t="shared" si="593"/>
        <v>0</v>
      </c>
      <c r="AQ1239" s="1">
        <f t="shared" si="594"/>
        <v>0</v>
      </c>
    </row>
    <row r="1240" spans="3:43" x14ac:dyDescent="0.2">
      <c r="C1240" s="140"/>
      <c r="L1240" s="47"/>
      <c r="M1240" s="47"/>
      <c r="N1240" s="115"/>
      <c r="P1240" s="113" t="str">
        <f t="shared" si="595"/>
        <v/>
      </c>
      <c r="Q1240" s="17" t="str">
        <f t="shared" si="596"/>
        <v xml:space="preserve"> </v>
      </c>
      <c r="R1240" s="17" t="str">
        <f t="shared" si="597"/>
        <v>00</v>
      </c>
      <c r="S1240" s="17" t="str">
        <f t="shared" si="598"/>
        <v xml:space="preserve"> 00</v>
      </c>
      <c r="T1240" s="17" t="str">
        <f t="shared" si="578"/>
        <v xml:space="preserve">  00</v>
      </c>
      <c r="U1240" s="4">
        <f t="shared" si="599"/>
        <v>0</v>
      </c>
      <c r="V1240" s="17" t="str">
        <f t="shared" si="600"/>
        <v xml:space="preserve"> 0</v>
      </c>
      <c r="W1240" s="17" t="str">
        <f t="shared" si="579"/>
        <v xml:space="preserve">  0</v>
      </c>
      <c r="X1240" s="1" t="str">
        <f t="shared" si="601"/>
        <v>0 00000</v>
      </c>
      <c r="Y1240" s="1" t="str">
        <f t="shared" si="602"/>
        <v xml:space="preserve"> 0 00000</v>
      </c>
      <c r="Z1240" s="1" t="str">
        <f t="shared" si="580"/>
        <v xml:space="preserve">  0 00000</v>
      </c>
      <c r="AA1240" s="1" t="str">
        <f t="shared" si="581"/>
        <v xml:space="preserve"> 000</v>
      </c>
      <c r="AB1240" s="1" t="str">
        <f t="shared" si="603"/>
        <v xml:space="preserve">  000</v>
      </c>
      <c r="AC1240" s="1" t="str">
        <f t="shared" si="582"/>
        <v xml:space="preserve">   000</v>
      </c>
      <c r="AD1240" s="1" t="str">
        <f t="shared" si="583"/>
        <v xml:space="preserve"> </v>
      </c>
      <c r="AE1240" s="1" t="str">
        <f t="shared" si="604"/>
        <v xml:space="preserve">  </v>
      </c>
      <c r="AF1240" s="1" t="str">
        <f t="shared" si="584"/>
        <v xml:space="preserve">   </v>
      </c>
      <c r="AG1240" s="1" t="str">
        <f t="shared" si="585"/>
        <v xml:space="preserve">  00</v>
      </c>
      <c r="AH1240" s="1" t="str">
        <f t="shared" si="586"/>
        <v xml:space="preserve">  0</v>
      </c>
      <c r="AI1240" s="1" t="str">
        <f t="shared" si="587"/>
        <v xml:space="preserve">  </v>
      </c>
      <c r="AJ1240" s="1" t="str">
        <f t="shared" si="588"/>
        <v xml:space="preserve">   0</v>
      </c>
      <c r="AK1240" s="1" t="str">
        <f t="shared" si="589"/>
        <v xml:space="preserve">   00</v>
      </c>
      <c r="AL1240" s="1" t="str">
        <f t="shared" si="590"/>
        <v xml:space="preserve">   </v>
      </c>
      <c r="AM1240" s="1" t="str">
        <f t="shared" si="591"/>
        <v xml:space="preserve">    00</v>
      </c>
      <c r="AN1240" s="1" t="str">
        <f t="shared" si="605"/>
        <v xml:space="preserve">    0</v>
      </c>
      <c r="AO1240" s="1" t="str">
        <f t="shared" si="592"/>
        <v xml:space="preserve">    </v>
      </c>
      <c r="AP1240" s="1" t="str">
        <f t="shared" si="593"/>
        <v>0</v>
      </c>
      <c r="AQ1240" s="1">
        <f t="shared" si="594"/>
        <v>0</v>
      </c>
    </row>
    <row r="1241" spans="3:43" x14ac:dyDescent="0.2">
      <c r="C1241" s="140"/>
      <c r="L1241" s="47"/>
      <c r="M1241" s="47"/>
      <c r="N1241" s="115"/>
      <c r="P1241" s="113" t="str">
        <f t="shared" si="595"/>
        <v/>
      </c>
      <c r="Q1241" s="17" t="str">
        <f t="shared" si="596"/>
        <v xml:space="preserve"> </v>
      </c>
      <c r="R1241" s="17" t="str">
        <f t="shared" si="597"/>
        <v>00</v>
      </c>
      <c r="S1241" s="17" t="str">
        <f t="shared" si="598"/>
        <v xml:space="preserve"> 00</v>
      </c>
      <c r="T1241" s="17" t="str">
        <f t="shared" si="578"/>
        <v xml:space="preserve">  00</v>
      </c>
      <c r="U1241" s="4">
        <f t="shared" si="599"/>
        <v>0</v>
      </c>
      <c r="V1241" s="17" t="str">
        <f t="shared" si="600"/>
        <v xml:space="preserve"> 0</v>
      </c>
      <c r="W1241" s="17" t="str">
        <f t="shared" si="579"/>
        <v xml:space="preserve">  0</v>
      </c>
      <c r="X1241" s="1" t="str">
        <f t="shared" si="601"/>
        <v>0 00000</v>
      </c>
      <c r="Y1241" s="1" t="str">
        <f t="shared" si="602"/>
        <v xml:space="preserve"> 0 00000</v>
      </c>
      <c r="Z1241" s="1" t="str">
        <f t="shared" si="580"/>
        <v xml:space="preserve">  0 00000</v>
      </c>
      <c r="AA1241" s="1" t="str">
        <f t="shared" si="581"/>
        <v xml:space="preserve"> 000</v>
      </c>
      <c r="AB1241" s="1" t="str">
        <f t="shared" si="603"/>
        <v xml:space="preserve">  000</v>
      </c>
      <c r="AC1241" s="1" t="str">
        <f t="shared" si="582"/>
        <v xml:space="preserve">   000</v>
      </c>
      <c r="AD1241" s="1" t="str">
        <f t="shared" si="583"/>
        <v xml:space="preserve"> </v>
      </c>
      <c r="AE1241" s="1" t="str">
        <f t="shared" si="604"/>
        <v xml:space="preserve">  </v>
      </c>
      <c r="AF1241" s="1" t="str">
        <f t="shared" si="584"/>
        <v xml:space="preserve">   </v>
      </c>
      <c r="AG1241" s="1" t="str">
        <f t="shared" si="585"/>
        <v xml:space="preserve">  00</v>
      </c>
      <c r="AH1241" s="1" t="str">
        <f t="shared" si="586"/>
        <v xml:space="preserve">  0</v>
      </c>
      <c r="AI1241" s="1" t="str">
        <f t="shared" si="587"/>
        <v xml:space="preserve">  </v>
      </c>
      <c r="AJ1241" s="1" t="str">
        <f t="shared" si="588"/>
        <v xml:space="preserve">   0</v>
      </c>
      <c r="AK1241" s="1" t="str">
        <f t="shared" si="589"/>
        <v xml:space="preserve">   00</v>
      </c>
      <c r="AL1241" s="1" t="str">
        <f t="shared" si="590"/>
        <v xml:space="preserve">   </v>
      </c>
      <c r="AM1241" s="1" t="str">
        <f t="shared" si="591"/>
        <v xml:space="preserve">    00</v>
      </c>
      <c r="AN1241" s="1" t="str">
        <f t="shared" si="605"/>
        <v xml:space="preserve">    0</v>
      </c>
      <c r="AO1241" s="1" t="str">
        <f t="shared" si="592"/>
        <v xml:space="preserve">    </v>
      </c>
      <c r="AP1241" s="1" t="str">
        <f t="shared" si="593"/>
        <v>0</v>
      </c>
      <c r="AQ1241" s="1">
        <f t="shared" si="594"/>
        <v>0</v>
      </c>
    </row>
    <row r="1242" spans="3:43" x14ac:dyDescent="0.2">
      <c r="C1242" s="140"/>
      <c r="L1242" s="47"/>
      <c r="M1242" s="47"/>
      <c r="N1242" s="115"/>
      <c r="P1242" s="113" t="str">
        <f t="shared" si="595"/>
        <v/>
      </c>
      <c r="Q1242" s="17" t="str">
        <f t="shared" si="596"/>
        <v xml:space="preserve"> </v>
      </c>
      <c r="R1242" s="17" t="str">
        <f t="shared" si="597"/>
        <v>00</v>
      </c>
      <c r="S1242" s="17" t="str">
        <f t="shared" si="598"/>
        <v xml:space="preserve"> 00</v>
      </c>
      <c r="T1242" s="17" t="str">
        <f t="shared" si="578"/>
        <v xml:space="preserve">  00</v>
      </c>
      <c r="U1242" s="4">
        <f t="shared" si="599"/>
        <v>0</v>
      </c>
      <c r="V1242" s="17" t="str">
        <f t="shared" si="600"/>
        <v xml:space="preserve"> 0</v>
      </c>
      <c r="W1242" s="17" t="str">
        <f t="shared" si="579"/>
        <v xml:space="preserve">  0</v>
      </c>
      <c r="X1242" s="1" t="str">
        <f t="shared" si="601"/>
        <v>0 00000</v>
      </c>
      <c r="Y1242" s="1" t="str">
        <f t="shared" si="602"/>
        <v xml:space="preserve"> 0 00000</v>
      </c>
      <c r="Z1242" s="1" t="str">
        <f t="shared" si="580"/>
        <v xml:space="preserve">  0 00000</v>
      </c>
      <c r="AA1242" s="1" t="str">
        <f t="shared" si="581"/>
        <v xml:space="preserve"> 000</v>
      </c>
      <c r="AB1242" s="1" t="str">
        <f t="shared" si="603"/>
        <v xml:space="preserve">  000</v>
      </c>
      <c r="AC1242" s="1" t="str">
        <f t="shared" si="582"/>
        <v xml:space="preserve">   000</v>
      </c>
      <c r="AD1242" s="1" t="str">
        <f t="shared" si="583"/>
        <v xml:space="preserve"> </v>
      </c>
      <c r="AE1242" s="1" t="str">
        <f t="shared" si="604"/>
        <v xml:space="preserve">  </v>
      </c>
      <c r="AF1242" s="1" t="str">
        <f t="shared" si="584"/>
        <v xml:space="preserve">   </v>
      </c>
      <c r="AG1242" s="1" t="str">
        <f t="shared" si="585"/>
        <v xml:space="preserve">  00</v>
      </c>
      <c r="AH1242" s="1" t="str">
        <f t="shared" si="586"/>
        <v xml:space="preserve">  0</v>
      </c>
      <c r="AI1242" s="1" t="str">
        <f t="shared" si="587"/>
        <v xml:space="preserve">  </v>
      </c>
      <c r="AJ1242" s="1" t="str">
        <f t="shared" si="588"/>
        <v xml:space="preserve">   0</v>
      </c>
      <c r="AK1242" s="1" t="str">
        <f t="shared" si="589"/>
        <v xml:space="preserve">   00</v>
      </c>
      <c r="AL1242" s="1" t="str">
        <f t="shared" si="590"/>
        <v xml:space="preserve">   </v>
      </c>
      <c r="AM1242" s="1" t="str">
        <f t="shared" si="591"/>
        <v xml:space="preserve">    00</v>
      </c>
      <c r="AN1242" s="1" t="str">
        <f t="shared" si="605"/>
        <v xml:space="preserve">    0</v>
      </c>
      <c r="AO1242" s="1" t="str">
        <f t="shared" si="592"/>
        <v xml:space="preserve">    </v>
      </c>
      <c r="AP1242" s="1" t="str">
        <f t="shared" si="593"/>
        <v>0</v>
      </c>
      <c r="AQ1242" s="1">
        <f t="shared" si="594"/>
        <v>0</v>
      </c>
    </row>
    <row r="1243" spans="3:43" x14ac:dyDescent="0.2">
      <c r="C1243" s="140"/>
      <c r="L1243" s="47"/>
      <c r="M1243" s="47"/>
      <c r="N1243" s="115"/>
      <c r="P1243" s="113" t="str">
        <f t="shared" si="595"/>
        <v/>
      </c>
      <c r="Q1243" s="17" t="str">
        <f t="shared" si="596"/>
        <v xml:space="preserve"> </v>
      </c>
      <c r="R1243" s="17" t="str">
        <f t="shared" si="597"/>
        <v>00</v>
      </c>
      <c r="S1243" s="17" t="str">
        <f t="shared" si="598"/>
        <v xml:space="preserve"> 00</v>
      </c>
      <c r="T1243" s="17" t="str">
        <f t="shared" si="578"/>
        <v xml:space="preserve">  00</v>
      </c>
      <c r="U1243" s="4">
        <f t="shared" si="599"/>
        <v>0</v>
      </c>
      <c r="V1243" s="17" t="str">
        <f t="shared" si="600"/>
        <v xml:space="preserve"> 0</v>
      </c>
      <c r="W1243" s="17" t="str">
        <f t="shared" si="579"/>
        <v xml:space="preserve">  0</v>
      </c>
      <c r="X1243" s="1" t="str">
        <f t="shared" si="601"/>
        <v>0 00000</v>
      </c>
      <c r="Y1243" s="1" t="str">
        <f t="shared" si="602"/>
        <v xml:space="preserve"> 0 00000</v>
      </c>
      <c r="Z1243" s="1" t="str">
        <f t="shared" si="580"/>
        <v xml:space="preserve">  0 00000</v>
      </c>
      <c r="AA1243" s="1" t="str">
        <f t="shared" si="581"/>
        <v xml:space="preserve"> 000</v>
      </c>
      <c r="AB1243" s="1" t="str">
        <f t="shared" si="603"/>
        <v xml:space="preserve">  000</v>
      </c>
      <c r="AC1243" s="1" t="str">
        <f t="shared" si="582"/>
        <v xml:space="preserve">   000</v>
      </c>
      <c r="AD1243" s="1" t="str">
        <f t="shared" si="583"/>
        <v xml:space="preserve"> </v>
      </c>
      <c r="AE1243" s="1" t="str">
        <f t="shared" si="604"/>
        <v xml:space="preserve">  </v>
      </c>
      <c r="AF1243" s="1" t="str">
        <f t="shared" si="584"/>
        <v xml:space="preserve">   </v>
      </c>
      <c r="AG1243" s="1" t="str">
        <f t="shared" si="585"/>
        <v xml:space="preserve">  00</v>
      </c>
      <c r="AH1243" s="1" t="str">
        <f t="shared" si="586"/>
        <v xml:space="preserve">  0</v>
      </c>
      <c r="AI1243" s="1" t="str">
        <f t="shared" si="587"/>
        <v xml:space="preserve">  </v>
      </c>
      <c r="AJ1243" s="1" t="str">
        <f t="shared" si="588"/>
        <v xml:space="preserve">   0</v>
      </c>
      <c r="AK1243" s="1" t="str">
        <f t="shared" si="589"/>
        <v xml:space="preserve">   00</v>
      </c>
      <c r="AL1243" s="1" t="str">
        <f t="shared" si="590"/>
        <v xml:space="preserve">   </v>
      </c>
      <c r="AM1243" s="1" t="str">
        <f t="shared" si="591"/>
        <v xml:space="preserve">    00</v>
      </c>
      <c r="AN1243" s="1" t="str">
        <f t="shared" si="605"/>
        <v xml:space="preserve">    0</v>
      </c>
      <c r="AO1243" s="1" t="str">
        <f t="shared" si="592"/>
        <v xml:space="preserve">    </v>
      </c>
      <c r="AP1243" s="1" t="str">
        <f t="shared" si="593"/>
        <v>0</v>
      </c>
      <c r="AQ1243" s="1">
        <f t="shared" si="594"/>
        <v>0</v>
      </c>
    </row>
    <row r="1244" spans="3:43" x14ac:dyDescent="0.2">
      <c r="C1244" s="140"/>
      <c r="L1244" s="47"/>
      <c r="M1244" s="47"/>
      <c r="N1244" s="115"/>
      <c r="P1244" s="113" t="str">
        <f t="shared" si="595"/>
        <v/>
      </c>
      <c r="Q1244" s="17" t="str">
        <f t="shared" si="596"/>
        <v xml:space="preserve"> </v>
      </c>
      <c r="R1244" s="17" t="str">
        <f t="shared" si="597"/>
        <v>00</v>
      </c>
      <c r="S1244" s="17" t="str">
        <f t="shared" si="598"/>
        <v xml:space="preserve"> 00</v>
      </c>
      <c r="T1244" s="17" t="str">
        <f t="shared" si="578"/>
        <v xml:space="preserve">  00</v>
      </c>
      <c r="U1244" s="4">
        <f t="shared" si="599"/>
        <v>0</v>
      </c>
      <c r="V1244" s="17" t="str">
        <f t="shared" si="600"/>
        <v xml:space="preserve"> 0</v>
      </c>
      <c r="W1244" s="17" t="str">
        <f t="shared" si="579"/>
        <v xml:space="preserve">  0</v>
      </c>
      <c r="X1244" s="1" t="str">
        <f t="shared" si="601"/>
        <v>0 00000</v>
      </c>
      <c r="Y1244" s="1" t="str">
        <f t="shared" si="602"/>
        <v xml:space="preserve"> 0 00000</v>
      </c>
      <c r="Z1244" s="1" t="str">
        <f t="shared" si="580"/>
        <v xml:space="preserve">  0 00000</v>
      </c>
      <c r="AA1244" s="1" t="str">
        <f t="shared" si="581"/>
        <v xml:space="preserve"> 000</v>
      </c>
      <c r="AB1244" s="1" t="str">
        <f t="shared" si="603"/>
        <v xml:space="preserve">  000</v>
      </c>
      <c r="AC1244" s="1" t="str">
        <f t="shared" si="582"/>
        <v xml:space="preserve">   000</v>
      </c>
      <c r="AD1244" s="1" t="str">
        <f t="shared" si="583"/>
        <v xml:space="preserve"> </v>
      </c>
      <c r="AE1244" s="1" t="str">
        <f t="shared" si="604"/>
        <v xml:space="preserve">  </v>
      </c>
      <c r="AF1244" s="1" t="str">
        <f t="shared" si="584"/>
        <v xml:space="preserve">   </v>
      </c>
      <c r="AG1244" s="1" t="str">
        <f t="shared" si="585"/>
        <v xml:space="preserve">  00</v>
      </c>
      <c r="AH1244" s="1" t="str">
        <f t="shared" si="586"/>
        <v xml:space="preserve">  0</v>
      </c>
      <c r="AI1244" s="1" t="str">
        <f t="shared" si="587"/>
        <v xml:space="preserve">  </v>
      </c>
      <c r="AJ1244" s="1" t="str">
        <f t="shared" si="588"/>
        <v xml:space="preserve">   0</v>
      </c>
      <c r="AK1244" s="1" t="str">
        <f t="shared" si="589"/>
        <v xml:space="preserve">   00</v>
      </c>
      <c r="AL1244" s="1" t="str">
        <f t="shared" si="590"/>
        <v xml:space="preserve">   </v>
      </c>
      <c r="AM1244" s="1" t="str">
        <f t="shared" si="591"/>
        <v xml:space="preserve">    00</v>
      </c>
      <c r="AN1244" s="1" t="str">
        <f t="shared" si="605"/>
        <v xml:space="preserve">    0</v>
      </c>
      <c r="AO1244" s="1" t="str">
        <f t="shared" si="592"/>
        <v xml:space="preserve">    </v>
      </c>
      <c r="AP1244" s="1" t="str">
        <f t="shared" si="593"/>
        <v>0</v>
      </c>
      <c r="AQ1244" s="1">
        <f t="shared" si="594"/>
        <v>0</v>
      </c>
    </row>
    <row r="1245" spans="3:43" x14ac:dyDescent="0.2">
      <c r="C1245" s="140"/>
      <c r="L1245" s="47"/>
      <c r="M1245" s="47"/>
      <c r="N1245" s="115"/>
      <c r="P1245" s="113" t="str">
        <f t="shared" si="595"/>
        <v/>
      </c>
      <c r="Q1245" s="17" t="str">
        <f t="shared" si="596"/>
        <v xml:space="preserve"> </v>
      </c>
      <c r="R1245" s="17" t="str">
        <f t="shared" si="597"/>
        <v>00</v>
      </c>
      <c r="S1245" s="17" t="str">
        <f t="shared" si="598"/>
        <v xml:space="preserve"> 00</v>
      </c>
      <c r="T1245" s="17" t="str">
        <f t="shared" si="578"/>
        <v xml:space="preserve">  00</v>
      </c>
      <c r="U1245" s="4">
        <f t="shared" si="599"/>
        <v>0</v>
      </c>
      <c r="V1245" s="17" t="str">
        <f t="shared" si="600"/>
        <v xml:space="preserve"> 0</v>
      </c>
      <c r="W1245" s="17" t="str">
        <f t="shared" si="579"/>
        <v xml:space="preserve">  0</v>
      </c>
      <c r="X1245" s="1" t="str">
        <f t="shared" si="601"/>
        <v>0 00000</v>
      </c>
      <c r="Y1245" s="1" t="str">
        <f t="shared" si="602"/>
        <v xml:space="preserve"> 0 00000</v>
      </c>
      <c r="Z1245" s="1" t="str">
        <f t="shared" si="580"/>
        <v xml:space="preserve">  0 00000</v>
      </c>
      <c r="AA1245" s="1" t="str">
        <f t="shared" si="581"/>
        <v xml:space="preserve"> 000</v>
      </c>
      <c r="AB1245" s="1" t="str">
        <f t="shared" si="603"/>
        <v xml:space="preserve">  000</v>
      </c>
      <c r="AC1245" s="1" t="str">
        <f t="shared" si="582"/>
        <v xml:space="preserve">   000</v>
      </c>
      <c r="AD1245" s="1" t="str">
        <f t="shared" si="583"/>
        <v xml:space="preserve"> </v>
      </c>
      <c r="AE1245" s="1" t="str">
        <f t="shared" si="604"/>
        <v xml:space="preserve">  </v>
      </c>
      <c r="AF1245" s="1" t="str">
        <f t="shared" si="584"/>
        <v xml:space="preserve">   </v>
      </c>
      <c r="AG1245" s="1" t="str">
        <f t="shared" si="585"/>
        <v xml:space="preserve">  00</v>
      </c>
      <c r="AH1245" s="1" t="str">
        <f t="shared" si="586"/>
        <v xml:space="preserve">  0</v>
      </c>
      <c r="AI1245" s="1" t="str">
        <f t="shared" si="587"/>
        <v xml:space="preserve">  </v>
      </c>
      <c r="AJ1245" s="1" t="str">
        <f t="shared" si="588"/>
        <v xml:space="preserve">   0</v>
      </c>
      <c r="AK1245" s="1" t="str">
        <f t="shared" si="589"/>
        <v xml:space="preserve">   00</v>
      </c>
      <c r="AL1245" s="1" t="str">
        <f t="shared" si="590"/>
        <v xml:space="preserve">   </v>
      </c>
      <c r="AM1245" s="1" t="str">
        <f t="shared" si="591"/>
        <v xml:space="preserve">    00</v>
      </c>
      <c r="AN1245" s="1" t="str">
        <f t="shared" si="605"/>
        <v xml:space="preserve">    0</v>
      </c>
      <c r="AO1245" s="1" t="str">
        <f t="shared" si="592"/>
        <v xml:space="preserve">    </v>
      </c>
      <c r="AP1245" s="1" t="str">
        <f t="shared" si="593"/>
        <v>0</v>
      </c>
      <c r="AQ1245" s="1">
        <f t="shared" si="594"/>
        <v>0</v>
      </c>
    </row>
    <row r="1246" spans="3:43" x14ac:dyDescent="0.2">
      <c r="C1246" s="140"/>
      <c r="L1246" s="47"/>
      <c r="M1246" s="47"/>
      <c r="N1246" s="115"/>
      <c r="P1246" s="113" t="str">
        <f t="shared" si="595"/>
        <v/>
      </c>
      <c r="Q1246" s="17" t="str">
        <f t="shared" si="596"/>
        <v xml:space="preserve"> </v>
      </c>
      <c r="R1246" s="17" t="str">
        <f t="shared" si="597"/>
        <v>00</v>
      </c>
      <c r="S1246" s="17" t="str">
        <f t="shared" si="598"/>
        <v xml:space="preserve"> 00</v>
      </c>
      <c r="T1246" s="17" t="str">
        <f t="shared" si="578"/>
        <v xml:space="preserve">  00</v>
      </c>
      <c r="U1246" s="4">
        <f t="shared" si="599"/>
        <v>0</v>
      </c>
      <c r="V1246" s="17" t="str">
        <f t="shared" si="600"/>
        <v xml:space="preserve"> 0</v>
      </c>
      <c r="W1246" s="17" t="str">
        <f t="shared" si="579"/>
        <v xml:space="preserve">  0</v>
      </c>
      <c r="X1246" s="1" t="str">
        <f t="shared" si="601"/>
        <v>0 00000</v>
      </c>
      <c r="Y1246" s="1" t="str">
        <f t="shared" si="602"/>
        <v xml:space="preserve"> 0 00000</v>
      </c>
      <c r="Z1246" s="1" t="str">
        <f t="shared" si="580"/>
        <v xml:space="preserve">  0 00000</v>
      </c>
      <c r="AA1246" s="1" t="str">
        <f t="shared" si="581"/>
        <v xml:space="preserve"> 000</v>
      </c>
      <c r="AB1246" s="1" t="str">
        <f t="shared" si="603"/>
        <v xml:space="preserve">  000</v>
      </c>
      <c r="AC1246" s="1" t="str">
        <f t="shared" si="582"/>
        <v xml:space="preserve">   000</v>
      </c>
      <c r="AD1246" s="1" t="str">
        <f t="shared" si="583"/>
        <v xml:space="preserve"> </v>
      </c>
      <c r="AE1246" s="1" t="str">
        <f t="shared" si="604"/>
        <v xml:space="preserve">  </v>
      </c>
      <c r="AF1246" s="1" t="str">
        <f t="shared" si="584"/>
        <v xml:space="preserve">   </v>
      </c>
      <c r="AG1246" s="1" t="str">
        <f t="shared" si="585"/>
        <v xml:space="preserve">  00</v>
      </c>
      <c r="AH1246" s="1" t="str">
        <f t="shared" si="586"/>
        <v xml:space="preserve">  0</v>
      </c>
      <c r="AI1246" s="1" t="str">
        <f t="shared" si="587"/>
        <v xml:space="preserve">  </v>
      </c>
      <c r="AJ1246" s="1" t="str">
        <f t="shared" si="588"/>
        <v xml:space="preserve">   0</v>
      </c>
      <c r="AK1246" s="1" t="str">
        <f t="shared" si="589"/>
        <v xml:space="preserve">   00</v>
      </c>
      <c r="AL1246" s="1" t="str">
        <f t="shared" si="590"/>
        <v xml:space="preserve">   </v>
      </c>
      <c r="AM1246" s="1" t="str">
        <f t="shared" si="591"/>
        <v xml:space="preserve">    00</v>
      </c>
      <c r="AN1246" s="1" t="str">
        <f t="shared" si="605"/>
        <v xml:space="preserve">    0</v>
      </c>
      <c r="AO1246" s="1" t="str">
        <f t="shared" si="592"/>
        <v xml:space="preserve">    </v>
      </c>
      <c r="AP1246" s="1" t="str">
        <f t="shared" si="593"/>
        <v>0</v>
      </c>
      <c r="AQ1246" s="1">
        <f t="shared" si="594"/>
        <v>0</v>
      </c>
    </row>
    <row r="1247" spans="3:43" x14ac:dyDescent="0.2">
      <c r="C1247" s="140"/>
      <c r="L1247" s="47"/>
      <c r="M1247" s="47"/>
      <c r="N1247" s="115"/>
      <c r="P1247" s="113" t="str">
        <f t="shared" si="595"/>
        <v/>
      </c>
      <c r="Q1247" s="17" t="str">
        <f t="shared" si="596"/>
        <v xml:space="preserve"> </v>
      </c>
      <c r="R1247" s="17" t="str">
        <f t="shared" si="597"/>
        <v>00</v>
      </c>
      <c r="S1247" s="17" t="str">
        <f t="shared" si="598"/>
        <v xml:space="preserve"> 00</v>
      </c>
      <c r="T1247" s="17" t="str">
        <f t="shared" si="578"/>
        <v xml:space="preserve">  00</v>
      </c>
      <c r="U1247" s="4">
        <f t="shared" si="599"/>
        <v>0</v>
      </c>
      <c r="V1247" s="17" t="str">
        <f t="shared" si="600"/>
        <v xml:space="preserve"> 0</v>
      </c>
      <c r="W1247" s="17" t="str">
        <f t="shared" si="579"/>
        <v xml:space="preserve">  0</v>
      </c>
      <c r="X1247" s="1" t="str">
        <f t="shared" si="601"/>
        <v>0 00000</v>
      </c>
      <c r="Y1247" s="1" t="str">
        <f t="shared" si="602"/>
        <v xml:space="preserve"> 0 00000</v>
      </c>
      <c r="Z1247" s="1" t="str">
        <f t="shared" si="580"/>
        <v xml:space="preserve">  0 00000</v>
      </c>
      <c r="AA1247" s="1" t="str">
        <f t="shared" si="581"/>
        <v xml:space="preserve"> 000</v>
      </c>
      <c r="AB1247" s="1" t="str">
        <f t="shared" si="603"/>
        <v xml:space="preserve">  000</v>
      </c>
      <c r="AC1247" s="1" t="str">
        <f t="shared" si="582"/>
        <v xml:space="preserve">   000</v>
      </c>
      <c r="AD1247" s="1" t="str">
        <f t="shared" si="583"/>
        <v xml:space="preserve"> </v>
      </c>
      <c r="AE1247" s="1" t="str">
        <f t="shared" si="604"/>
        <v xml:space="preserve">  </v>
      </c>
      <c r="AF1247" s="1" t="str">
        <f t="shared" si="584"/>
        <v xml:space="preserve">   </v>
      </c>
      <c r="AG1247" s="1" t="str">
        <f t="shared" si="585"/>
        <v xml:space="preserve">  00</v>
      </c>
      <c r="AH1247" s="1" t="str">
        <f t="shared" si="586"/>
        <v xml:space="preserve">  0</v>
      </c>
      <c r="AI1247" s="1" t="str">
        <f t="shared" si="587"/>
        <v xml:space="preserve">  </v>
      </c>
      <c r="AJ1247" s="1" t="str">
        <f t="shared" si="588"/>
        <v xml:space="preserve">   0</v>
      </c>
      <c r="AK1247" s="1" t="str">
        <f t="shared" si="589"/>
        <v xml:space="preserve">   00</v>
      </c>
      <c r="AL1247" s="1" t="str">
        <f t="shared" si="590"/>
        <v xml:space="preserve">   </v>
      </c>
      <c r="AM1247" s="1" t="str">
        <f t="shared" si="591"/>
        <v xml:space="preserve">    00</v>
      </c>
      <c r="AN1247" s="1" t="str">
        <f t="shared" si="605"/>
        <v xml:space="preserve">    0</v>
      </c>
      <c r="AO1247" s="1" t="str">
        <f t="shared" si="592"/>
        <v xml:space="preserve">    </v>
      </c>
      <c r="AP1247" s="1" t="str">
        <f t="shared" si="593"/>
        <v>0</v>
      </c>
      <c r="AQ1247" s="1">
        <f t="shared" si="594"/>
        <v>0</v>
      </c>
    </row>
    <row r="1248" spans="3:43" x14ac:dyDescent="0.2">
      <c r="C1248" s="140"/>
      <c r="L1248" s="47"/>
      <c r="M1248" s="47"/>
      <c r="N1248" s="115"/>
      <c r="P1248" s="113" t="str">
        <f t="shared" si="595"/>
        <v/>
      </c>
      <c r="Q1248" s="17" t="str">
        <f t="shared" si="596"/>
        <v xml:space="preserve"> </v>
      </c>
      <c r="R1248" s="17" t="str">
        <f t="shared" si="597"/>
        <v>00</v>
      </c>
      <c r="S1248" s="17" t="str">
        <f t="shared" si="598"/>
        <v xml:space="preserve"> 00</v>
      </c>
      <c r="T1248" s="17" t="str">
        <f t="shared" ref="T1248:T1304" si="606">Q1248&amp;" "&amp;R1248</f>
        <v xml:space="preserve">  00</v>
      </c>
      <c r="U1248" s="4">
        <f t="shared" si="599"/>
        <v>0</v>
      </c>
      <c r="V1248" s="17" t="str">
        <f t="shared" si="600"/>
        <v xml:space="preserve"> 0</v>
      </c>
      <c r="W1248" s="17" t="str">
        <f t="shared" ref="W1248:W1304" si="607">Q1248&amp;" "&amp;U1248</f>
        <v xml:space="preserve">  0</v>
      </c>
      <c r="X1248" s="1" t="str">
        <f t="shared" si="601"/>
        <v>0 00000</v>
      </c>
      <c r="Y1248" s="1" t="str">
        <f t="shared" si="602"/>
        <v xml:space="preserve"> 0 00000</v>
      </c>
      <c r="Z1248" s="1" t="str">
        <f t="shared" ref="Z1248:Z1304" si="608">Q1248&amp;" "&amp;X1248</f>
        <v xml:space="preserve">  0 00000</v>
      </c>
      <c r="AA1248" s="1" t="str">
        <f t="shared" ref="AA1248:AA1304" si="609">E1248&amp;" "&amp;F1248&amp;LEFT(G1248,2)&amp;"000"</f>
        <v xml:space="preserve"> 000</v>
      </c>
      <c r="AB1248" s="1" t="str">
        <f t="shared" si="603"/>
        <v xml:space="preserve">  000</v>
      </c>
      <c r="AC1248" s="1" t="str">
        <f t="shared" ref="AC1248:AC1304" si="610">Q1248&amp;" "&amp;AA1248</f>
        <v xml:space="preserve">   000</v>
      </c>
      <c r="AD1248" s="1" t="str">
        <f t="shared" ref="AD1248:AD1304" si="611">E1248&amp;" "&amp;F1248&amp;G1248</f>
        <v xml:space="preserve"> </v>
      </c>
      <c r="AE1248" s="1" t="str">
        <f t="shared" si="604"/>
        <v xml:space="preserve">  </v>
      </c>
      <c r="AF1248" s="1" t="str">
        <f t="shared" ref="AF1248:AF1304" si="612">Q1248&amp;" "&amp;AD1248</f>
        <v xml:space="preserve">   </v>
      </c>
      <c r="AG1248" s="1" t="str">
        <f t="shared" si="585"/>
        <v xml:space="preserve">  00</v>
      </c>
      <c r="AH1248" s="1" t="str">
        <f t="shared" si="586"/>
        <v xml:space="preserve">  0</v>
      </c>
      <c r="AI1248" s="1" t="str">
        <f t="shared" si="587"/>
        <v xml:space="preserve">  </v>
      </c>
      <c r="AJ1248" s="1" t="str">
        <f t="shared" si="588"/>
        <v xml:space="preserve">   0</v>
      </c>
      <c r="AK1248" s="1" t="str">
        <f t="shared" si="589"/>
        <v xml:space="preserve">   00</v>
      </c>
      <c r="AL1248" s="1" t="str">
        <f t="shared" si="590"/>
        <v xml:space="preserve">   </v>
      </c>
      <c r="AM1248" s="1" t="str">
        <f t="shared" si="591"/>
        <v xml:space="preserve">    00</v>
      </c>
      <c r="AN1248" s="1" t="str">
        <f t="shared" si="605"/>
        <v xml:space="preserve">    0</v>
      </c>
      <c r="AO1248" s="1" t="str">
        <f t="shared" si="592"/>
        <v xml:space="preserve">    </v>
      </c>
      <c r="AP1248" s="1" t="str">
        <f t="shared" si="593"/>
        <v>0</v>
      </c>
      <c r="AQ1248" s="1">
        <f t="shared" si="594"/>
        <v>0</v>
      </c>
    </row>
    <row r="1249" spans="3:43" x14ac:dyDescent="0.2">
      <c r="C1249" s="140"/>
      <c r="L1249" s="47"/>
      <c r="M1249" s="47"/>
      <c r="N1249" s="115"/>
      <c r="P1249" s="113" t="str">
        <f t="shared" si="595"/>
        <v/>
      </c>
      <c r="Q1249" s="17" t="str">
        <f t="shared" si="596"/>
        <v xml:space="preserve"> </v>
      </c>
      <c r="R1249" s="17" t="str">
        <f t="shared" si="597"/>
        <v>00</v>
      </c>
      <c r="S1249" s="17" t="str">
        <f t="shared" si="598"/>
        <v xml:space="preserve"> 00</v>
      </c>
      <c r="T1249" s="17" t="str">
        <f t="shared" si="606"/>
        <v xml:space="preserve">  00</v>
      </c>
      <c r="U1249" s="4">
        <f t="shared" si="599"/>
        <v>0</v>
      </c>
      <c r="V1249" s="17" t="str">
        <f t="shared" si="600"/>
        <v xml:space="preserve"> 0</v>
      </c>
      <c r="W1249" s="17" t="str">
        <f t="shared" si="607"/>
        <v xml:space="preserve">  0</v>
      </c>
      <c r="X1249" s="1" t="str">
        <f t="shared" si="601"/>
        <v>0 00000</v>
      </c>
      <c r="Y1249" s="1" t="str">
        <f t="shared" si="602"/>
        <v xml:space="preserve"> 0 00000</v>
      </c>
      <c r="Z1249" s="1" t="str">
        <f t="shared" si="608"/>
        <v xml:space="preserve">  0 00000</v>
      </c>
      <c r="AA1249" s="1" t="str">
        <f t="shared" si="609"/>
        <v xml:space="preserve"> 000</v>
      </c>
      <c r="AB1249" s="1" t="str">
        <f t="shared" si="603"/>
        <v xml:space="preserve">  000</v>
      </c>
      <c r="AC1249" s="1" t="str">
        <f t="shared" si="610"/>
        <v xml:space="preserve">   000</v>
      </c>
      <c r="AD1249" s="1" t="str">
        <f t="shared" si="611"/>
        <v xml:space="preserve"> </v>
      </c>
      <c r="AE1249" s="1" t="str">
        <f t="shared" si="604"/>
        <v xml:space="preserve">  </v>
      </c>
      <c r="AF1249" s="1" t="str">
        <f t="shared" si="612"/>
        <v xml:space="preserve">   </v>
      </c>
      <c r="AG1249" s="1" t="str">
        <f t="shared" si="585"/>
        <v xml:space="preserve">  00</v>
      </c>
      <c r="AH1249" s="1" t="str">
        <f t="shared" si="586"/>
        <v xml:space="preserve">  0</v>
      </c>
      <c r="AI1249" s="1" t="str">
        <f t="shared" si="587"/>
        <v xml:space="preserve">  </v>
      </c>
      <c r="AJ1249" s="1" t="str">
        <f t="shared" si="588"/>
        <v xml:space="preserve">   0</v>
      </c>
      <c r="AK1249" s="1" t="str">
        <f t="shared" si="589"/>
        <v xml:space="preserve">   00</v>
      </c>
      <c r="AL1249" s="1" t="str">
        <f t="shared" si="590"/>
        <v xml:space="preserve">   </v>
      </c>
      <c r="AM1249" s="1" t="str">
        <f t="shared" si="591"/>
        <v xml:space="preserve">    00</v>
      </c>
      <c r="AN1249" s="1" t="str">
        <f t="shared" si="605"/>
        <v xml:space="preserve">    0</v>
      </c>
      <c r="AO1249" s="1" t="str">
        <f t="shared" si="592"/>
        <v xml:space="preserve">    </v>
      </c>
      <c r="AP1249" s="1" t="str">
        <f t="shared" si="593"/>
        <v>0</v>
      </c>
      <c r="AQ1249" s="1">
        <f t="shared" si="594"/>
        <v>0</v>
      </c>
    </row>
    <row r="1250" spans="3:43" x14ac:dyDescent="0.2">
      <c r="C1250" s="140"/>
      <c r="L1250" s="47"/>
      <c r="M1250" s="47"/>
      <c r="N1250" s="115"/>
      <c r="P1250" s="113" t="str">
        <f t="shared" si="595"/>
        <v/>
      </c>
      <c r="Q1250" s="17" t="str">
        <f t="shared" si="596"/>
        <v xml:space="preserve"> </v>
      </c>
      <c r="R1250" s="17" t="str">
        <f t="shared" si="597"/>
        <v>00</v>
      </c>
      <c r="S1250" s="17" t="str">
        <f t="shared" si="598"/>
        <v xml:space="preserve"> 00</v>
      </c>
      <c r="T1250" s="17" t="str">
        <f t="shared" si="606"/>
        <v xml:space="preserve">  00</v>
      </c>
      <c r="U1250" s="4">
        <f t="shared" si="599"/>
        <v>0</v>
      </c>
      <c r="V1250" s="17" t="str">
        <f t="shared" si="600"/>
        <v xml:space="preserve"> 0</v>
      </c>
      <c r="W1250" s="17" t="str">
        <f t="shared" si="607"/>
        <v xml:space="preserve">  0</v>
      </c>
      <c r="X1250" s="1" t="str">
        <f t="shared" si="601"/>
        <v>0 00000</v>
      </c>
      <c r="Y1250" s="1" t="str">
        <f t="shared" si="602"/>
        <v xml:space="preserve"> 0 00000</v>
      </c>
      <c r="Z1250" s="1" t="str">
        <f t="shared" si="608"/>
        <v xml:space="preserve">  0 00000</v>
      </c>
      <c r="AA1250" s="1" t="str">
        <f t="shared" si="609"/>
        <v xml:space="preserve"> 000</v>
      </c>
      <c r="AB1250" s="1" t="str">
        <f t="shared" si="603"/>
        <v xml:space="preserve">  000</v>
      </c>
      <c r="AC1250" s="1" t="str">
        <f t="shared" si="610"/>
        <v xml:space="preserve">   000</v>
      </c>
      <c r="AD1250" s="1" t="str">
        <f t="shared" si="611"/>
        <v xml:space="preserve"> </v>
      </c>
      <c r="AE1250" s="1" t="str">
        <f t="shared" si="604"/>
        <v xml:space="preserve">  </v>
      </c>
      <c r="AF1250" s="1" t="str">
        <f t="shared" si="612"/>
        <v xml:space="preserve">   </v>
      </c>
      <c r="AG1250" s="1" t="str">
        <f t="shared" si="585"/>
        <v xml:space="preserve">  00</v>
      </c>
      <c r="AH1250" s="1" t="str">
        <f t="shared" si="586"/>
        <v xml:space="preserve">  0</v>
      </c>
      <c r="AI1250" s="1" t="str">
        <f t="shared" si="587"/>
        <v xml:space="preserve">  </v>
      </c>
      <c r="AJ1250" s="1" t="str">
        <f t="shared" si="588"/>
        <v xml:space="preserve">   0</v>
      </c>
      <c r="AK1250" s="1" t="str">
        <f t="shared" si="589"/>
        <v xml:space="preserve">   00</v>
      </c>
      <c r="AL1250" s="1" t="str">
        <f t="shared" si="590"/>
        <v xml:space="preserve">   </v>
      </c>
      <c r="AM1250" s="1" t="str">
        <f t="shared" si="591"/>
        <v xml:space="preserve">    00</v>
      </c>
      <c r="AN1250" s="1" t="str">
        <f t="shared" si="605"/>
        <v xml:space="preserve">    0</v>
      </c>
      <c r="AO1250" s="1" t="str">
        <f t="shared" si="592"/>
        <v xml:space="preserve">    </v>
      </c>
      <c r="AP1250" s="1" t="str">
        <f t="shared" si="593"/>
        <v>0</v>
      </c>
      <c r="AQ1250" s="1">
        <f t="shared" si="594"/>
        <v>0</v>
      </c>
    </row>
    <row r="1251" spans="3:43" x14ac:dyDescent="0.2">
      <c r="C1251" s="140"/>
      <c r="L1251" s="47"/>
      <c r="M1251" s="47"/>
      <c r="N1251" s="115"/>
      <c r="P1251" s="113" t="str">
        <f t="shared" si="595"/>
        <v/>
      </c>
      <c r="Q1251" s="17" t="str">
        <f t="shared" si="596"/>
        <v xml:space="preserve"> </v>
      </c>
      <c r="R1251" s="17" t="str">
        <f t="shared" si="597"/>
        <v>00</v>
      </c>
      <c r="S1251" s="17" t="str">
        <f t="shared" si="598"/>
        <v xml:space="preserve"> 00</v>
      </c>
      <c r="T1251" s="17" t="str">
        <f t="shared" si="606"/>
        <v xml:space="preserve">  00</v>
      </c>
      <c r="U1251" s="4">
        <f t="shared" si="599"/>
        <v>0</v>
      </c>
      <c r="V1251" s="17" t="str">
        <f t="shared" si="600"/>
        <v xml:space="preserve"> 0</v>
      </c>
      <c r="W1251" s="17" t="str">
        <f t="shared" si="607"/>
        <v xml:space="preserve">  0</v>
      </c>
      <c r="X1251" s="1" t="str">
        <f t="shared" si="601"/>
        <v>0 00000</v>
      </c>
      <c r="Y1251" s="1" t="str">
        <f t="shared" si="602"/>
        <v xml:space="preserve"> 0 00000</v>
      </c>
      <c r="Z1251" s="1" t="str">
        <f t="shared" si="608"/>
        <v xml:space="preserve">  0 00000</v>
      </c>
      <c r="AA1251" s="1" t="str">
        <f t="shared" si="609"/>
        <v xml:space="preserve"> 000</v>
      </c>
      <c r="AB1251" s="1" t="str">
        <f t="shared" si="603"/>
        <v xml:space="preserve">  000</v>
      </c>
      <c r="AC1251" s="1" t="str">
        <f t="shared" si="610"/>
        <v xml:space="preserve">   000</v>
      </c>
      <c r="AD1251" s="1" t="str">
        <f t="shared" si="611"/>
        <v xml:space="preserve"> </v>
      </c>
      <c r="AE1251" s="1" t="str">
        <f t="shared" si="604"/>
        <v xml:space="preserve">  </v>
      </c>
      <c r="AF1251" s="1" t="str">
        <f t="shared" si="612"/>
        <v xml:space="preserve">   </v>
      </c>
      <c r="AG1251" s="1" t="str">
        <f t="shared" si="585"/>
        <v xml:space="preserve">  00</v>
      </c>
      <c r="AH1251" s="1" t="str">
        <f t="shared" si="586"/>
        <v xml:space="preserve">  0</v>
      </c>
      <c r="AI1251" s="1" t="str">
        <f t="shared" si="587"/>
        <v xml:space="preserve">  </v>
      </c>
      <c r="AJ1251" s="1" t="str">
        <f t="shared" si="588"/>
        <v xml:space="preserve">   0</v>
      </c>
      <c r="AK1251" s="1" t="str">
        <f t="shared" si="589"/>
        <v xml:space="preserve">   00</v>
      </c>
      <c r="AL1251" s="1" t="str">
        <f t="shared" si="590"/>
        <v xml:space="preserve">   </v>
      </c>
      <c r="AM1251" s="1" t="str">
        <f t="shared" si="591"/>
        <v xml:space="preserve">    00</v>
      </c>
      <c r="AN1251" s="1" t="str">
        <f t="shared" si="605"/>
        <v xml:space="preserve">    0</v>
      </c>
      <c r="AO1251" s="1" t="str">
        <f t="shared" si="592"/>
        <v xml:space="preserve">    </v>
      </c>
      <c r="AP1251" s="1" t="str">
        <f t="shared" si="593"/>
        <v>0</v>
      </c>
      <c r="AQ1251" s="1">
        <f t="shared" si="594"/>
        <v>0</v>
      </c>
    </row>
    <row r="1252" spans="3:43" x14ac:dyDescent="0.2">
      <c r="C1252" s="140"/>
      <c r="L1252" s="47"/>
      <c r="M1252" s="47"/>
      <c r="N1252" s="115"/>
      <c r="P1252" s="113" t="str">
        <f t="shared" si="595"/>
        <v/>
      </c>
      <c r="Q1252" s="17" t="str">
        <f t="shared" si="596"/>
        <v xml:space="preserve"> </v>
      </c>
      <c r="R1252" s="17" t="str">
        <f t="shared" si="597"/>
        <v>00</v>
      </c>
      <c r="S1252" s="17" t="str">
        <f t="shared" si="598"/>
        <v xml:space="preserve"> 00</v>
      </c>
      <c r="T1252" s="17" t="str">
        <f t="shared" si="606"/>
        <v xml:space="preserve">  00</v>
      </c>
      <c r="U1252" s="4">
        <f t="shared" si="599"/>
        <v>0</v>
      </c>
      <c r="V1252" s="17" t="str">
        <f t="shared" si="600"/>
        <v xml:space="preserve"> 0</v>
      </c>
      <c r="W1252" s="17" t="str">
        <f t="shared" si="607"/>
        <v xml:space="preserve">  0</v>
      </c>
      <c r="X1252" s="1" t="str">
        <f t="shared" si="601"/>
        <v>0 00000</v>
      </c>
      <c r="Y1252" s="1" t="str">
        <f t="shared" si="602"/>
        <v xml:space="preserve"> 0 00000</v>
      </c>
      <c r="Z1252" s="1" t="str">
        <f t="shared" si="608"/>
        <v xml:space="preserve">  0 00000</v>
      </c>
      <c r="AA1252" s="1" t="str">
        <f t="shared" si="609"/>
        <v xml:space="preserve"> 000</v>
      </c>
      <c r="AB1252" s="1" t="str">
        <f t="shared" si="603"/>
        <v xml:space="preserve">  000</v>
      </c>
      <c r="AC1252" s="1" t="str">
        <f t="shared" si="610"/>
        <v xml:space="preserve">   000</v>
      </c>
      <c r="AD1252" s="1" t="str">
        <f t="shared" si="611"/>
        <v xml:space="preserve"> </v>
      </c>
      <c r="AE1252" s="1" t="str">
        <f t="shared" si="604"/>
        <v xml:space="preserve">  </v>
      </c>
      <c r="AF1252" s="1" t="str">
        <f t="shared" si="612"/>
        <v xml:space="preserve">   </v>
      </c>
      <c r="AG1252" s="1" t="str">
        <f t="shared" si="585"/>
        <v xml:space="preserve">  00</v>
      </c>
      <c r="AH1252" s="1" t="str">
        <f t="shared" si="586"/>
        <v xml:space="preserve">  0</v>
      </c>
      <c r="AI1252" s="1" t="str">
        <f t="shared" si="587"/>
        <v xml:space="preserve">  </v>
      </c>
      <c r="AJ1252" s="1" t="str">
        <f t="shared" si="588"/>
        <v xml:space="preserve">   0</v>
      </c>
      <c r="AK1252" s="1" t="str">
        <f t="shared" si="589"/>
        <v xml:space="preserve">   00</v>
      </c>
      <c r="AL1252" s="1" t="str">
        <f t="shared" si="590"/>
        <v xml:space="preserve">   </v>
      </c>
      <c r="AM1252" s="1" t="str">
        <f t="shared" si="591"/>
        <v xml:space="preserve">    00</v>
      </c>
      <c r="AN1252" s="1" t="str">
        <f t="shared" si="605"/>
        <v xml:space="preserve">    0</v>
      </c>
      <c r="AO1252" s="1" t="str">
        <f t="shared" si="592"/>
        <v xml:space="preserve">    </v>
      </c>
      <c r="AP1252" s="1" t="str">
        <f t="shared" si="593"/>
        <v>0</v>
      </c>
      <c r="AQ1252" s="1">
        <f t="shared" si="594"/>
        <v>0</v>
      </c>
    </row>
    <row r="1253" spans="3:43" x14ac:dyDescent="0.2">
      <c r="C1253" s="140"/>
      <c r="L1253" s="47"/>
      <c r="M1253" s="47"/>
      <c r="N1253" s="115"/>
      <c r="P1253" s="113" t="str">
        <f t="shared" si="595"/>
        <v/>
      </c>
      <c r="Q1253" s="17" t="str">
        <f t="shared" si="596"/>
        <v xml:space="preserve"> </v>
      </c>
      <c r="R1253" s="17" t="str">
        <f t="shared" si="597"/>
        <v>00</v>
      </c>
      <c r="S1253" s="17" t="str">
        <f t="shared" si="598"/>
        <v xml:space="preserve"> 00</v>
      </c>
      <c r="T1253" s="17" t="str">
        <f t="shared" si="606"/>
        <v xml:space="preserve">  00</v>
      </c>
      <c r="U1253" s="4">
        <f t="shared" si="599"/>
        <v>0</v>
      </c>
      <c r="V1253" s="17" t="str">
        <f t="shared" si="600"/>
        <v xml:space="preserve"> 0</v>
      </c>
      <c r="W1253" s="17" t="str">
        <f t="shared" si="607"/>
        <v xml:space="preserve">  0</v>
      </c>
      <c r="X1253" s="1" t="str">
        <f t="shared" si="601"/>
        <v>0 00000</v>
      </c>
      <c r="Y1253" s="1" t="str">
        <f t="shared" si="602"/>
        <v xml:space="preserve"> 0 00000</v>
      </c>
      <c r="Z1253" s="1" t="str">
        <f t="shared" si="608"/>
        <v xml:space="preserve">  0 00000</v>
      </c>
      <c r="AA1253" s="1" t="str">
        <f t="shared" si="609"/>
        <v xml:space="preserve"> 000</v>
      </c>
      <c r="AB1253" s="1" t="str">
        <f t="shared" si="603"/>
        <v xml:space="preserve">  000</v>
      </c>
      <c r="AC1253" s="1" t="str">
        <f t="shared" si="610"/>
        <v xml:space="preserve">   000</v>
      </c>
      <c r="AD1253" s="1" t="str">
        <f t="shared" si="611"/>
        <v xml:space="preserve"> </v>
      </c>
      <c r="AE1253" s="1" t="str">
        <f t="shared" si="604"/>
        <v xml:space="preserve">  </v>
      </c>
      <c r="AF1253" s="1" t="str">
        <f t="shared" si="612"/>
        <v xml:space="preserve">   </v>
      </c>
      <c r="AG1253" s="1" t="str">
        <f t="shared" si="585"/>
        <v xml:space="preserve">  00</v>
      </c>
      <c r="AH1253" s="1" t="str">
        <f t="shared" si="586"/>
        <v xml:space="preserve">  0</v>
      </c>
      <c r="AI1253" s="1" t="str">
        <f t="shared" si="587"/>
        <v xml:space="preserve">  </v>
      </c>
      <c r="AJ1253" s="1" t="str">
        <f t="shared" si="588"/>
        <v xml:space="preserve">   0</v>
      </c>
      <c r="AK1253" s="1" t="str">
        <f t="shared" si="589"/>
        <v xml:space="preserve">   00</v>
      </c>
      <c r="AL1253" s="1" t="str">
        <f t="shared" si="590"/>
        <v xml:space="preserve">   </v>
      </c>
      <c r="AM1253" s="1" t="str">
        <f t="shared" si="591"/>
        <v xml:space="preserve">    00</v>
      </c>
      <c r="AN1253" s="1" t="str">
        <f t="shared" si="605"/>
        <v xml:space="preserve">    0</v>
      </c>
      <c r="AO1253" s="1" t="str">
        <f t="shared" si="592"/>
        <v xml:space="preserve">    </v>
      </c>
      <c r="AP1253" s="1" t="str">
        <f t="shared" si="593"/>
        <v>0</v>
      </c>
      <c r="AQ1253" s="1">
        <f t="shared" si="594"/>
        <v>0</v>
      </c>
    </row>
    <row r="1254" spans="3:43" x14ac:dyDescent="0.2">
      <c r="C1254" s="140"/>
      <c r="L1254" s="47"/>
      <c r="M1254" s="47"/>
      <c r="N1254" s="115"/>
      <c r="P1254" s="113" t="str">
        <f t="shared" si="595"/>
        <v/>
      </c>
      <c r="Q1254" s="17" t="str">
        <f t="shared" si="596"/>
        <v xml:space="preserve"> </v>
      </c>
      <c r="R1254" s="17" t="str">
        <f t="shared" si="597"/>
        <v>00</v>
      </c>
      <c r="S1254" s="17" t="str">
        <f t="shared" si="598"/>
        <v xml:space="preserve"> 00</v>
      </c>
      <c r="T1254" s="17" t="str">
        <f t="shared" si="606"/>
        <v xml:space="preserve">  00</v>
      </c>
      <c r="U1254" s="4">
        <f t="shared" si="599"/>
        <v>0</v>
      </c>
      <c r="V1254" s="17" t="str">
        <f t="shared" si="600"/>
        <v xml:space="preserve"> 0</v>
      </c>
      <c r="W1254" s="17" t="str">
        <f t="shared" si="607"/>
        <v xml:space="preserve">  0</v>
      </c>
      <c r="X1254" s="1" t="str">
        <f t="shared" si="601"/>
        <v>0 00000</v>
      </c>
      <c r="Y1254" s="1" t="str">
        <f t="shared" si="602"/>
        <v xml:space="preserve"> 0 00000</v>
      </c>
      <c r="Z1254" s="1" t="str">
        <f t="shared" si="608"/>
        <v xml:space="preserve">  0 00000</v>
      </c>
      <c r="AA1254" s="1" t="str">
        <f t="shared" si="609"/>
        <v xml:space="preserve"> 000</v>
      </c>
      <c r="AB1254" s="1" t="str">
        <f t="shared" si="603"/>
        <v xml:space="preserve">  000</v>
      </c>
      <c r="AC1254" s="1" t="str">
        <f t="shared" si="610"/>
        <v xml:space="preserve">   000</v>
      </c>
      <c r="AD1254" s="1" t="str">
        <f t="shared" si="611"/>
        <v xml:space="preserve"> </v>
      </c>
      <c r="AE1254" s="1" t="str">
        <f t="shared" si="604"/>
        <v xml:space="preserve">  </v>
      </c>
      <c r="AF1254" s="1" t="str">
        <f t="shared" si="612"/>
        <v xml:space="preserve">   </v>
      </c>
      <c r="AG1254" s="1" t="str">
        <f t="shared" si="585"/>
        <v xml:space="preserve">  00</v>
      </c>
      <c r="AH1254" s="1" t="str">
        <f t="shared" si="586"/>
        <v xml:space="preserve">  0</v>
      </c>
      <c r="AI1254" s="1" t="str">
        <f t="shared" si="587"/>
        <v xml:space="preserve">  </v>
      </c>
      <c r="AJ1254" s="1" t="str">
        <f t="shared" si="588"/>
        <v xml:space="preserve">   0</v>
      </c>
      <c r="AK1254" s="1" t="str">
        <f t="shared" si="589"/>
        <v xml:space="preserve">   00</v>
      </c>
      <c r="AL1254" s="1" t="str">
        <f t="shared" si="590"/>
        <v xml:space="preserve">   </v>
      </c>
      <c r="AM1254" s="1" t="str">
        <f t="shared" si="591"/>
        <v xml:space="preserve">    00</v>
      </c>
      <c r="AN1254" s="1" t="str">
        <f t="shared" si="605"/>
        <v xml:space="preserve">    0</v>
      </c>
      <c r="AO1254" s="1" t="str">
        <f t="shared" si="592"/>
        <v xml:space="preserve">    </v>
      </c>
      <c r="AP1254" s="1" t="str">
        <f t="shared" si="593"/>
        <v>0</v>
      </c>
      <c r="AQ1254" s="1">
        <f t="shared" si="594"/>
        <v>0</v>
      </c>
    </row>
    <row r="1255" spans="3:43" x14ac:dyDescent="0.2">
      <c r="C1255" s="140"/>
      <c r="L1255" s="47"/>
      <c r="M1255" s="47"/>
      <c r="N1255" s="115"/>
      <c r="P1255" s="113" t="str">
        <f t="shared" si="595"/>
        <v/>
      </c>
      <c r="Q1255" s="17" t="str">
        <f t="shared" si="596"/>
        <v xml:space="preserve"> </v>
      </c>
      <c r="R1255" s="17" t="str">
        <f t="shared" si="597"/>
        <v>00</v>
      </c>
      <c r="S1255" s="17" t="str">
        <f t="shared" si="598"/>
        <v xml:space="preserve"> 00</v>
      </c>
      <c r="T1255" s="17" t="str">
        <f t="shared" si="606"/>
        <v xml:space="preserve">  00</v>
      </c>
      <c r="U1255" s="4">
        <f t="shared" si="599"/>
        <v>0</v>
      </c>
      <c r="V1255" s="17" t="str">
        <f t="shared" si="600"/>
        <v xml:space="preserve"> 0</v>
      </c>
      <c r="W1255" s="17" t="str">
        <f t="shared" si="607"/>
        <v xml:space="preserve">  0</v>
      </c>
      <c r="X1255" s="1" t="str">
        <f t="shared" si="601"/>
        <v>0 00000</v>
      </c>
      <c r="Y1255" s="1" t="str">
        <f t="shared" si="602"/>
        <v xml:space="preserve"> 0 00000</v>
      </c>
      <c r="Z1255" s="1" t="str">
        <f t="shared" si="608"/>
        <v xml:space="preserve">  0 00000</v>
      </c>
      <c r="AA1255" s="1" t="str">
        <f t="shared" si="609"/>
        <v xml:space="preserve"> 000</v>
      </c>
      <c r="AB1255" s="1" t="str">
        <f t="shared" si="603"/>
        <v xml:space="preserve">  000</v>
      </c>
      <c r="AC1255" s="1" t="str">
        <f t="shared" si="610"/>
        <v xml:space="preserve">   000</v>
      </c>
      <c r="AD1255" s="1" t="str">
        <f t="shared" si="611"/>
        <v xml:space="preserve"> </v>
      </c>
      <c r="AE1255" s="1" t="str">
        <f t="shared" si="604"/>
        <v xml:space="preserve">  </v>
      </c>
      <c r="AF1255" s="1" t="str">
        <f t="shared" si="612"/>
        <v xml:space="preserve">   </v>
      </c>
      <c r="AG1255" s="1" t="str">
        <f t="shared" si="585"/>
        <v xml:space="preserve">  00</v>
      </c>
      <c r="AH1255" s="1" t="str">
        <f t="shared" si="586"/>
        <v xml:space="preserve">  0</v>
      </c>
      <c r="AI1255" s="1" t="str">
        <f t="shared" si="587"/>
        <v xml:space="preserve">  </v>
      </c>
      <c r="AJ1255" s="1" t="str">
        <f t="shared" si="588"/>
        <v xml:space="preserve">   0</v>
      </c>
      <c r="AK1255" s="1" t="str">
        <f t="shared" si="589"/>
        <v xml:space="preserve">   00</v>
      </c>
      <c r="AL1255" s="1" t="str">
        <f t="shared" si="590"/>
        <v xml:space="preserve">   </v>
      </c>
      <c r="AM1255" s="1" t="str">
        <f t="shared" si="591"/>
        <v xml:space="preserve">    00</v>
      </c>
      <c r="AN1255" s="1" t="str">
        <f t="shared" si="605"/>
        <v xml:space="preserve">    0</v>
      </c>
      <c r="AO1255" s="1" t="str">
        <f t="shared" si="592"/>
        <v xml:space="preserve">    </v>
      </c>
      <c r="AP1255" s="1" t="str">
        <f t="shared" si="593"/>
        <v>0</v>
      </c>
      <c r="AQ1255" s="1">
        <f t="shared" si="594"/>
        <v>0</v>
      </c>
    </row>
    <row r="1256" spans="3:43" x14ac:dyDescent="0.2">
      <c r="C1256" s="140"/>
      <c r="L1256" s="47"/>
      <c r="M1256" s="47"/>
      <c r="N1256" s="115"/>
      <c r="P1256" s="113" t="str">
        <f t="shared" si="595"/>
        <v/>
      </c>
      <c r="Q1256" s="17" t="str">
        <f t="shared" si="596"/>
        <v xml:space="preserve"> </v>
      </c>
      <c r="R1256" s="17" t="str">
        <f t="shared" si="597"/>
        <v>00</v>
      </c>
      <c r="S1256" s="17" t="str">
        <f t="shared" si="598"/>
        <v xml:space="preserve"> 00</v>
      </c>
      <c r="T1256" s="17" t="str">
        <f t="shared" si="606"/>
        <v xml:space="preserve">  00</v>
      </c>
      <c r="U1256" s="4">
        <f t="shared" si="599"/>
        <v>0</v>
      </c>
      <c r="V1256" s="17" t="str">
        <f t="shared" si="600"/>
        <v xml:space="preserve"> 0</v>
      </c>
      <c r="W1256" s="17" t="str">
        <f t="shared" si="607"/>
        <v xml:space="preserve">  0</v>
      </c>
      <c r="X1256" s="1" t="str">
        <f t="shared" si="601"/>
        <v>0 00000</v>
      </c>
      <c r="Y1256" s="1" t="str">
        <f t="shared" si="602"/>
        <v xml:space="preserve"> 0 00000</v>
      </c>
      <c r="Z1256" s="1" t="str">
        <f t="shared" si="608"/>
        <v xml:space="preserve">  0 00000</v>
      </c>
      <c r="AA1256" s="1" t="str">
        <f t="shared" si="609"/>
        <v xml:space="preserve"> 000</v>
      </c>
      <c r="AB1256" s="1" t="str">
        <f t="shared" si="603"/>
        <v xml:space="preserve">  000</v>
      </c>
      <c r="AC1256" s="1" t="str">
        <f t="shared" si="610"/>
        <v xml:space="preserve">   000</v>
      </c>
      <c r="AD1256" s="1" t="str">
        <f t="shared" si="611"/>
        <v xml:space="preserve"> </v>
      </c>
      <c r="AE1256" s="1" t="str">
        <f t="shared" si="604"/>
        <v xml:space="preserve">  </v>
      </c>
      <c r="AF1256" s="1" t="str">
        <f t="shared" si="612"/>
        <v xml:space="preserve">   </v>
      </c>
      <c r="AG1256" s="1" t="str">
        <f t="shared" si="585"/>
        <v xml:space="preserve">  00</v>
      </c>
      <c r="AH1256" s="1" t="str">
        <f t="shared" si="586"/>
        <v xml:space="preserve">  0</v>
      </c>
      <c r="AI1256" s="1" t="str">
        <f t="shared" si="587"/>
        <v xml:space="preserve">  </v>
      </c>
      <c r="AJ1256" s="1" t="str">
        <f t="shared" si="588"/>
        <v xml:space="preserve">   0</v>
      </c>
      <c r="AK1256" s="1" t="str">
        <f t="shared" si="589"/>
        <v xml:space="preserve">   00</v>
      </c>
      <c r="AL1256" s="1" t="str">
        <f t="shared" si="590"/>
        <v xml:space="preserve">   </v>
      </c>
      <c r="AM1256" s="1" t="str">
        <f t="shared" si="591"/>
        <v xml:space="preserve">    00</v>
      </c>
      <c r="AN1256" s="1" t="str">
        <f t="shared" si="605"/>
        <v xml:space="preserve">    0</v>
      </c>
      <c r="AO1256" s="1" t="str">
        <f t="shared" si="592"/>
        <v xml:space="preserve">    </v>
      </c>
      <c r="AP1256" s="1" t="str">
        <f t="shared" si="593"/>
        <v>0</v>
      </c>
      <c r="AQ1256" s="1">
        <f t="shared" si="594"/>
        <v>0</v>
      </c>
    </row>
    <row r="1257" spans="3:43" x14ac:dyDescent="0.2">
      <c r="C1257" s="140"/>
      <c r="L1257" s="47"/>
      <c r="M1257" s="47"/>
      <c r="N1257" s="115"/>
      <c r="P1257" s="113" t="str">
        <f t="shared" si="595"/>
        <v/>
      </c>
      <c r="Q1257" s="17" t="str">
        <f t="shared" si="596"/>
        <v xml:space="preserve"> </v>
      </c>
      <c r="R1257" s="17" t="str">
        <f t="shared" si="597"/>
        <v>00</v>
      </c>
      <c r="S1257" s="17" t="str">
        <f t="shared" si="598"/>
        <v xml:space="preserve"> 00</v>
      </c>
      <c r="T1257" s="17" t="str">
        <f t="shared" si="606"/>
        <v xml:space="preserve">  00</v>
      </c>
      <c r="U1257" s="4">
        <f t="shared" si="599"/>
        <v>0</v>
      </c>
      <c r="V1257" s="17" t="str">
        <f t="shared" si="600"/>
        <v xml:space="preserve"> 0</v>
      </c>
      <c r="W1257" s="17" t="str">
        <f t="shared" si="607"/>
        <v xml:space="preserve">  0</v>
      </c>
      <c r="X1257" s="1" t="str">
        <f t="shared" si="601"/>
        <v>0 00000</v>
      </c>
      <c r="Y1257" s="1" t="str">
        <f t="shared" si="602"/>
        <v xml:space="preserve"> 0 00000</v>
      </c>
      <c r="Z1257" s="1" t="str">
        <f t="shared" si="608"/>
        <v xml:space="preserve">  0 00000</v>
      </c>
      <c r="AA1257" s="1" t="str">
        <f t="shared" si="609"/>
        <v xml:space="preserve"> 000</v>
      </c>
      <c r="AB1257" s="1" t="str">
        <f t="shared" si="603"/>
        <v xml:space="preserve">  000</v>
      </c>
      <c r="AC1257" s="1" t="str">
        <f t="shared" si="610"/>
        <v xml:space="preserve">   000</v>
      </c>
      <c r="AD1257" s="1" t="str">
        <f t="shared" si="611"/>
        <v xml:space="preserve"> </v>
      </c>
      <c r="AE1257" s="1" t="str">
        <f t="shared" si="604"/>
        <v xml:space="preserve">  </v>
      </c>
      <c r="AF1257" s="1" t="str">
        <f t="shared" si="612"/>
        <v xml:space="preserve">   </v>
      </c>
      <c r="AG1257" s="1" t="str">
        <f t="shared" si="585"/>
        <v xml:space="preserve">  00</v>
      </c>
      <c r="AH1257" s="1" t="str">
        <f t="shared" si="586"/>
        <v xml:space="preserve">  0</v>
      </c>
      <c r="AI1257" s="1" t="str">
        <f t="shared" si="587"/>
        <v xml:space="preserve">  </v>
      </c>
      <c r="AJ1257" s="1" t="str">
        <f t="shared" si="588"/>
        <v xml:space="preserve">   0</v>
      </c>
      <c r="AK1257" s="1" t="str">
        <f t="shared" si="589"/>
        <v xml:space="preserve">   00</v>
      </c>
      <c r="AL1257" s="1" t="str">
        <f t="shared" si="590"/>
        <v xml:space="preserve">   </v>
      </c>
      <c r="AM1257" s="1" t="str">
        <f t="shared" si="591"/>
        <v xml:space="preserve">    00</v>
      </c>
      <c r="AN1257" s="1" t="str">
        <f t="shared" si="605"/>
        <v xml:space="preserve">    0</v>
      </c>
      <c r="AO1257" s="1" t="str">
        <f t="shared" si="592"/>
        <v xml:space="preserve">    </v>
      </c>
      <c r="AP1257" s="1" t="str">
        <f t="shared" si="593"/>
        <v>0</v>
      </c>
      <c r="AQ1257" s="1">
        <f t="shared" si="594"/>
        <v>0</v>
      </c>
    </row>
    <row r="1258" spans="3:43" x14ac:dyDescent="0.2">
      <c r="C1258" s="140"/>
      <c r="L1258" s="47"/>
      <c r="M1258" s="47"/>
      <c r="N1258" s="115"/>
      <c r="P1258" s="113" t="str">
        <f t="shared" si="595"/>
        <v/>
      </c>
      <c r="Q1258" s="17" t="str">
        <f t="shared" si="596"/>
        <v xml:space="preserve"> </v>
      </c>
      <c r="R1258" s="17" t="str">
        <f t="shared" si="597"/>
        <v>00</v>
      </c>
      <c r="S1258" s="17" t="str">
        <f t="shared" si="598"/>
        <v xml:space="preserve"> 00</v>
      </c>
      <c r="T1258" s="17" t="str">
        <f t="shared" si="606"/>
        <v xml:space="preserve">  00</v>
      </c>
      <c r="U1258" s="4">
        <f t="shared" si="599"/>
        <v>0</v>
      </c>
      <c r="V1258" s="17" t="str">
        <f t="shared" si="600"/>
        <v xml:space="preserve"> 0</v>
      </c>
      <c r="W1258" s="17" t="str">
        <f t="shared" si="607"/>
        <v xml:space="preserve">  0</v>
      </c>
      <c r="X1258" s="1" t="str">
        <f t="shared" si="601"/>
        <v>0 00000</v>
      </c>
      <c r="Y1258" s="1" t="str">
        <f t="shared" si="602"/>
        <v xml:space="preserve"> 0 00000</v>
      </c>
      <c r="Z1258" s="1" t="str">
        <f t="shared" si="608"/>
        <v xml:space="preserve">  0 00000</v>
      </c>
      <c r="AA1258" s="1" t="str">
        <f t="shared" si="609"/>
        <v xml:space="preserve"> 000</v>
      </c>
      <c r="AB1258" s="1" t="str">
        <f t="shared" si="603"/>
        <v xml:space="preserve">  000</v>
      </c>
      <c r="AC1258" s="1" t="str">
        <f t="shared" si="610"/>
        <v xml:space="preserve">   000</v>
      </c>
      <c r="AD1258" s="1" t="str">
        <f t="shared" si="611"/>
        <v xml:space="preserve"> </v>
      </c>
      <c r="AE1258" s="1" t="str">
        <f t="shared" si="604"/>
        <v xml:space="preserve">  </v>
      </c>
      <c r="AF1258" s="1" t="str">
        <f t="shared" si="612"/>
        <v xml:space="preserve">   </v>
      </c>
      <c r="AG1258" s="1" t="str">
        <f t="shared" si="585"/>
        <v xml:space="preserve">  00</v>
      </c>
      <c r="AH1258" s="1" t="str">
        <f t="shared" si="586"/>
        <v xml:space="preserve">  0</v>
      </c>
      <c r="AI1258" s="1" t="str">
        <f t="shared" si="587"/>
        <v xml:space="preserve">  </v>
      </c>
      <c r="AJ1258" s="1" t="str">
        <f t="shared" si="588"/>
        <v xml:space="preserve">   0</v>
      </c>
      <c r="AK1258" s="1" t="str">
        <f t="shared" si="589"/>
        <v xml:space="preserve">   00</v>
      </c>
      <c r="AL1258" s="1" t="str">
        <f t="shared" si="590"/>
        <v xml:space="preserve">   </v>
      </c>
      <c r="AM1258" s="1" t="str">
        <f t="shared" si="591"/>
        <v xml:space="preserve">    00</v>
      </c>
      <c r="AN1258" s="1" t="str">
        <f t="shared" si="605"/>
        <v xml:space="preserve">    0</v>
      </c>
      <c r="AO1258" s="1" t="str">
        <f t="shared" si="592"/>
        <v xml:space="preserve">    </v>
      </c>
      <c r="AP1258" s="1" t="str">
        <f t="shared" si="593"/>
        <v>0</v>
      </c>
      <c r="AQ1258" s="1">
        <f t="shared" si="594"/>
        <v>0</v>
      </c>
    </row>
    <row r="1259" spans="3:43" x14ac:dyDescent="0.2">
      <c r="C1259" s="140"/>
      <c r="L1259" s="47"/>
      <c r="M1259" s="47"/>
      <c r="N1259" s="115"/>
      <c r="P1259" s="113" t="str">
        <f t="shared" si="595"/>
        <v/>
      </c>
      <c r="Q1259" s="17" t="str">
        <f t="shared" si="596"/>
        <v xml:space="preserve"> </v>
      </c>
      <c r="R1259" s="17" t="str">
        <f t="shared" si="597"/>
        <v>00</v>
      </c>
      <c r="S1259" s="17" t="str">
        <f t="shared" si="598"/>
        <v xml:space="preserve"> 00</v>
      </c>
      <c r="T1259" s="17" t="str">
        <f t="shared" si="606"/>
        <v xml:space="preserve">  00</v>
      </c>
      <c r="U1259" s="4">
        <f t="shared" si="599"/>
        <v>0</v>
      </c>
      <c r="V1259" s="17" t="str">
        <f t="shared" si="600"/>
        <v xml:space="preserve"> 0</v>
      </c>
      <c r="W1259" s="17" t="str">
        <f t="shared" si="607"/>
        <v xml:space="preserve">  0</v>
      </c>
      <c r="X1259" s="1" t="str">
        <f t="shared" si="601"/>
        <v>0 00000</v>
      </c>
      <c r="Y1259" s="1" t="str">
        <f t="shared" si="602"/>
        <v xml:space="preserve"> 0 00000</v>
      </c>
      <c r="Z1259" s="1" t="str">
        <f t="shared" si="608"/>
        <v xml:space="preserve">  0 00000</v>
      </c>
      <c r="AA1259" s="1" t="str">
        <f t="shared" si="609"/>
        <v xml:space="preserve"> 000</v>
      </c>
      <c r="AB1259" s="1" t="str">
        <f t="shared" si="603"/>
        <v xml:space="preserve">  000</v>
      </c>
      <c r="AC1259" s="1" t="str">
        <f t="shared" si="610"/>
        <v xml:space="preserve">   000</v>
      </c>
      <c r="AD1259" s="1" t="str">
        <f t="shared" si="611"/>
        <v xml:space="preserve"> </v>
      </c>
      <c r="AE1259" s="1" t="str">
        <f t="shared" si="604"/>
        <v xml:space="preserve">  </v>
      </c>
      <c r="AF1259" s="1" t="str">
        <f t="shared" si="612"/>
        <v xml:space="preserve">   </v>
      </c>
      <c r="AG1259" s="1" t="str">
        <f t="shared" si="585"/>
        <v xml:space="preserve">  00</v>
      </c>
      <c r="AH1259" s="1" t="str">
        <f t="shared" si="586"/>
        <v xml:space="preserve">  0</v>
      </c>
      <c r="AI1259" s="1" t="str">
        <f t="shared" si="587"/>
        <v xml:space="preserve">  </v>
      </c>
      <c r="AJ1259" s="1" t="str">
        <f t="shared" si="588"/>
        <v xml:space="preserve">   0</v>
      </c>
      <c r="AK1259" s="1" t="str">
        <f t="shared" si="589"/>
        <v xml:space="preserve">   00</v>
      </c>
      <c r="AL1259" s="1" t="str">
        <f t="shared" si="590"/>
        <v xml:space="preserve">   </v>
      </c>
      <c r="AM1259" s="1" t="str">
        <f t="shared" si="591"/>
        <v xml:space="preserve">    00</v>
      </c>
      <c r="AN1259" s="1" t="str">
        <f t="shared" si="605"/>
        <v xml:space="preserve">    0</v>
      </c>
      <c r="AO1259" s="1" t="str">
        <f t="shared" si="592"/>
        <v xml:space="preserve">    </v>
      </c>
      <c r="AP1259" s="1" t="str">
        <f t="shared" si="593"/>
        <v>0</v>
      </c>
      <c r="AQ1259" s="1">
        <f t="shared" si="594"/>
        <v>0</v>
      </c>
    </row>
    <row r="1260" spans="3:43" x14ac:dyDescent="0.2">
      <c r="C1260" s="140"/>
      <c r="L1260" s="47"/>
      <c r="M1260" s="47"/>
      <c r="N1260" s="115"/>
      <c r="P1260" s="113" t="str">
        <f t="shared" si="595"/>
        <v/>
      </c>
      <c r="Q1260" s="17" t="str">
        <f t="shared" si="596"/>
        <v xml:space="preserve"> </v>
      </c>
      <c r="R1260" s="17" t="str">
        <f t="shared" si="597"/>
        <v>00</v>
      </c>
      <c r="S1260" s="17" t="str">
        <f t="shared" si="598"/>
        <v xml:space="preserve"> 00</v>
      </c>
      <c r="T1260" s="17" t="str">
        <f t="shared" si="606"/>
        <v xml:space="preserve">  00</v>
      </c>
      <c r="U1260" s="4">
        <f t="shared" si="599"/>
        <v>0</v>
      </c>
      <c r="V1260" s="17" t="str">
        <f t="shared" si="600"/>
        <v xml:space="preserve"> 0</v>
      </c>
      <c r="W1260" s="17" t="str">
        <f t="shared" si="607"/>
        <v xml:space="preserve">  0</v>
      </c>
      <c r="X1260" s="1" t="str">
        <f t="shared" si="601"/>
        <v>0 00000</v>
      </c>
      <c r="Y1260" s="1" t="str">
        <f t="shared" si="602"/>
        <v xml:space="preserve"> 0 00000</v>
      </c>
      <c r="Z1260" s="1" t="str">
        <f t="shared" si="608"/>
        <v xml:space="preserve">  0 00000</v>
      </c>
      <c r="AA1260" s="1" t="str">
        <f t="shared" si="609"/>
        <v xml:space="preserve"> 000</v>
      </c>
      <c r="AB1260" s="1" t="str">
        <f t="shared" si="603"/>
        <v xml:space="preserve">  000</v>
      </c>
      <c r="AC1260" s="1" t="str">
        <f t="shared" si="610"/>
        <v xml:space="preserve">   000</v>
      </c>
      <c r="AD1260" s="1" t="str">
        <f t="shared" si="611"/>
        <v xml:space="preserve"> </v>
      </c>
      <c r="AE1260" s="1" t="str">
        <f t="shared" si="604"/>
        <v xml:space="preserve">  </v>
      </c>
      <c r="AF1260" s="1" t="str">
        <f t="shared" si="612"/>
        <v xml:space="preserve">   </v>
      </c>
      <c r="AG1260" s="1" t="str">
        <f t="shared" si="585"/>
        <v xml:space="preserve">  00</v>
      </c>
      <c r="AH1260" s="1" t="str">
        <f t="shared" si="586"/>
        <v xml:space="preserve">  0</v>
      </c>
      <c r="AI1260" s="1" t="str">
        <f t="shared" si="587"/>
        <v xml:space="preserve">  </v>
      </c>
      <c r="AJ1260" s="1" t="str">
        <f t="shared" si="588"/>
        <v xml:space="preserve">   0</v>
      </c>
      <c r="AK1260" s="1" t="str">
        <f t="shared" si="589"/>
        <v xml:space="preserve">   00</v>
      </c>
      <c r="AL1260" s="1" t="str">
        <f t="shared" si="590"/>
        <v xml:space="preserve">   </v>
      </c>
      <c r="AM1260" s="1" t="str">
        <f t="shared" si="591"/>
        <v xml:space="preserve">    00</v>
      </c>
      <c r="AN1260" s="1" t="str">
        <f t="shared" si="605"/>
        <v xml:space="preserve">    0</v>
      </c>
      <c r="AO1260" s="1" t="str">
        <f t="shared" si="592"/>
        <v xml:space="preserve">    </v>
      </c>
      <c r="AP1260" s="1" t="str">
        <f t="shared" si="593"/>
        <v>0</v>
      </c>
      <c r="AQ1260" s="1">
        <f t="shared" si="594"/>
        <v>0</v>
      </c>
    </row>
    <row r="1261" spans="3:43" x14ac:dyDescent="0.2">
      <c r="C1261" s="140"/>
      <c r="L1261" s="47"/>
      <c r="M1261" s="47"/>
      <c r="N1261" s="115"/>
      <c r="P1261" s="113" t="str">
        <f t="shared" si="595"/>
        <v/>
      </c>
      <c r="Q1261" s="17" t="str">
        <f t="shared" si="596"/>
        <v xml:space="preserve"> </v>
      </c>
      <c r="R1261" s="17" t="str">
        <f t="shared" si="597"/>
        <v>00</v>
      </c>
      <c r="S1261" s="17" t="str">
        <f t="shared" si="598"/>
        <v xml:space="preserve"> 00</v>
      </c>
      <c r="T1261" s="17" t="str">
        <f t="shared" si="606"/>
        <v xml:space="preserve">  00</v>
      </c>
      <c r="U1261" s="4">
        <f t="shared" si="599"/>
        <v>0</v>
      </c>
      <c r="V1261" s="17" t="str">
        <f t="shared" si="600"/>
        <v xml:space="preserve"> 0</v>
      </c>
      <c r="W1261" s="17" t="str">
        <f t="shared" si="607"/>
        <v xml:space="preserve">  0</v>
      </c>
      <c r="X1261" s="1" t="str">
        <f t="shared" si="601"/>
        <v>0 00000</v>
      </c>
      <c r="Y1261" s="1" t="str">
        <f t="shared" si="602"/>
        <v xml:space="preserve"> 0 00000</v>
      </c>
      <c r="Z1261" s="1" t="str">
        <f t="shared" si="608"/>
        <v xml:space="preserve">  0 00000</v>
      </c>
      <c r="AA1261" s="1" t="str">
        <f t="shared" si="609"/>
        <v xml:space="preserve"> 000</v>
      </c>
      <c r="AB1261" s="1" t="str">
        <f t="shared" si="603"/>
        <v xml:space="preserve">  000</v>
      </c>
      <c r="AC1261" s="1" t="str">
        <f t="shared" si="610"/>
        <v xml:space="preserve">   000</v>
      </c>
      <c r="AD1261" s="1" t="str">
        <f t="shared" si="611"/>
        <v xml:space="preserve"> </v>
      </c>
      <c r="AE1261" s="1" t="str">
        <f t="shared" si="604"/>
        <v xml:space="preserve">  </v>
      </c>
      <c r="AF1261" s="1" t="str">
        <f t="shared" si="612"/>
        <v xml:space="preserve">   </v>
      </c>
      <c r="AG1261" s="1" t="str">
        <f t="shared" si="585"/>
        <v xml:space="preserve">  00</v>
      </c>
      <c r="AH1261" s="1" t="str">
        <f t="shared" si="586"/>
        <v xml:space="preserve">  0</v>
      </c>
      <c r="AI1261" s="1" t="str">
        <f t="shared" si="587"/>
        <v xml:space="preserve">  </v>
      </c>
      <c r="AJ1261" s="1" t="str">
        <f t="shared" si="588"/>
        <v xml:space="preserve">   0</v>
      </c>
      <c r="AK1261" s="1" t="str">
        <f t="shared" si="589"/>
        <v xml:space="preserve">   00</v>
      </c>
      <c r="AL1261" s="1" t="str">
        <f t="shared" si="590"/>
        <v xml:space="preserve">   </v>
      </c>
      <c r="AM1261" s="1" t="str">
        <f t="shared" si="591"/>
        <v xml:space="preserve">    00</v>
      </c>
      <c r="AN1261" s="1" t="str">
        <f t="shared" si="605"/>
        <v xml:space="preserve">    0</v>
      </c>
      <c r="AO1261" s="1" t="str">
        <f t="shared" si="592"/>
        <v xml:space="preserve">    </v>
      </c>
      <c r="AP1261" s="1" t="str">
        <f t="shared" si="593"/>
        <v>0</v>
      </c>
      <c r="AQ1261" s="1">
        <f t="shared" si="594"/>
        <v>0</v>
      </c>
    </row>
    <row r="1262" spans="3:43" x14ac:dyDescent="0.2">
      <c r="C1262" s="140"/>
      <c r="L1262" s="47"/>
      <c r="M1262" s="47"/>
      <c r="N1262" s="115"/>
      <c r="P1262" s="113" t="str">
        <f t="shared" si="595"/>
        <v/>
      </c>
      <c r="Q1262" s="17" t="str">
        <f t="shared" si="596"/>
        <v xml:space="preserve"> </v>
      </c>
      <c r="R1262" s="17" t="str">
        <f t="shared" si="597"/>
        <v>00</v>
      </c>
      <c r="S1262" s="17" t="str">
        <f t="shared" si="598"/>
        <v xml:space="preserve"> 00</v>
      </c>
      <c r="T1262" s="17" t="str">
        <f t="shared" si="606"/>
        <v xml:space="preserve">  00</v>
      </c>
      <c r="U1262" s="4">
        <f t="shared" si="599"/>
        <v>0</v>
      </c>
      <c r="V1262" s="17" t="str">
        <f t="shared" si="600"/>
        <v xml:space="preserve"> 0</v>
      </c>
      <c r="W1262" s="17" t="str">
        <f t="shared" si="607"/>
        <v xml:space="preserve">  0</v>
      </c>
      <c r="X1262" s="1" t="str">
        <f t="shared" si="601"/>
        <v>0 00000</v>
      </c>
      <c r="Y1262" s="1" t="str">
        <f t="shared" si="602"/>
        <v xml:space="preserve"> 0 00000</v>
      </c>
      <c r="Z1262" s="1" t="str">
        <f t="shared" si="608"/>
        <v xml:space="preserve">  0 00000</v>
      </c>
      <c r="AA1262" s="1" t="str">
        <f t="shared" si="609"/>
        <v xml:space="preserve"> 000</v>
      </c>
      <c r="AB1262" s="1" t="str">
        <f t="shared" si="603"/>
        <v xml:space="preserve">  000</v>
      </c>
      <c r="AC1262" s="1" t="str">
        <f t="shared" si="610"/>
        <v xml:space="preserve">   000</v>
      </c>
      <c r="AD1262" s="1" t="str">
        <f t="shared" si="611"/>
        <v xml:space="preserve"> </v>
      </c>
      <c r="AE1262" s="1" t="str">
        <f t="shared" si="604"/>
        <v xml:space="preserve">  </v>
      </c>
      <c r="AF1262" s="1" t="str">
        <f t="shared" si="612"/>
        <v xml:space="preserve">   </v>
      </c>
      <c r="AG1262" s="1" t="str">
        <f t="shared" si="585"/>
        <v xml:space="preserve">  00</v>
      </c>
      <c r="AH1262" s="1" t="str">
        <f t="shared" si="586"/>
        <v xml:space="preserve">  0</v>
      </c>
      <c r="AI1262" s="1" t="str">
        <f t="shared" si="587"/>
        <v xml:space="preserve">  </v>
      </c>
      <c r="AJ1262" s="1" t="str">
        <f t="shared" si="588"/>
        <v xml:space="preserve">   0</v>
      </c>
      <c r="AK1262" s="1" t="str">
        <f t="shared" si="589"/>
        <v xml:space="preserve">   00</v>
      </c>
      <c r="AL1262" s="1" t="str">
        <f t="shared" si="590"/>
        <v xml:space="preserve">   </v>
      </c>
      <c r="AM1262" s="1" t="str">
        <f t="shared" si="591"/>
        <v xml:space="preserve">    00</v>
      </c>
      <c r="AN1262" s="1" t="str">
        <f t="shared" si="605"/>
        <v xml:space="preserve">    0</v>
      </c>
      <c r="AO1262" s="1" t="str">
        <f t="shared" si="592"/>
        <v xml:space="preserve">    </v>
      </c>
      <c r="AP1262" s="1" t="str">
        <f t="shared" si="593"/>
        <v>0</v>
      </c>
      <c r="AQ1262" s="1">
        <f t="shared" si="594"/>
        <v>0</v>
      </c>
    </row>
    <row r="1263" spans="3:43" x14ac:dyDescent="0.2">
      <c r="C1263" s="140"/>
      <c r="L1263" s="47"/>
      <c r="M1263" s="47"/>
      <c r="N1263" s="115"/>
      <c r="P1263" s="113" t="str">
        <f t="shared" si="595"/>
        <v/>
      </c>
      <c r="Q1263" s="17" t="str">
        <f t="shared" si="596"/>
        <v xml:space="preserve"> </v>
      </c>
      <c r="R1263" s="17" t="str">
        <f t="shared" si="597"/>
        <v>00</v>
      </c>
      <c r="S1263" s="17" t="str">
        <f t="shared" si="598"/>
        <v xml:space="preserve"> 00</v>
      </c>
      <c r="T1263" s="17" t="str">
        <f t="shared" si="606"/>
        <v xml:space="preserve">  00</v>
      </c>
      <c r="U1263" s="4">
        <f t="shared" si="599"/>
        <v>0</v>
      </c>
      <c r="V1263" s="17" t="str">
        <f t="shared" si="600"/>
        <v xml:space="preserve"> 0</v>
      </c>
      <c r="W1263" s="17" t="str">
        <f t="shared" si="607"/>
        <v xml:space="preserve">  0</v>
      </c>
      <c r="X1263" s="1" t="str">
        <f t="shared" si="601"/>
        <v>0 00000</v>
      </c>
      <c r="Y1263" s="1" t="str">
        <f t="shared" si="602"/>
        <v xml:space="preserve"> 0 00000</v>
      </c>
      <c r="Z1263" s="1" t="str">
        <f t="shared" si="608"/>
        <v xml:space="preserve">  0 00000</v>
      </c>
      <c r="AA1263" s="1" t="str">
        <f t="shared" si="609"/>
        <v xml:space="preserve"> 000</v>
      </c>
      <c r="AB1263" s="1" t="str">
        <f t="shared" si="603"/>
        <v xml:space="preserve">  000</v>
      </c>
      <c r="AC1263" s="1" t="str">
        <f t="shared" si="610"/>
        <v xml:space="preserve">   000</v>
      </c>
      <c r="AD1263" s="1" t="str">
        <f t="shared" si="611"/>
        <v xml:space="preserve"> </v>
      </c>
      <c r="AE1263" s="1" t="str">
        <f t="shared" si="604"/>
        <v xml:space="preserve">  </v>
      </c>
      <c r="AF1263" s="1" t="str">
        <f t="shared" si="612"/>
        <v xml:space="preserve">   </v>
      </c>
      <c r="AG1263" s="1" t="str">
        <f t="shared" si="585"/>
        <v xml:space="preserve">  00</v>
      </c>
      <c r="AH1263" s="1" t="str">
        <f t="shared" si="586"/>
        <v xml:space="preserve">  0</v>
      </c>
      <c r="AI1263" s="1" t="str">
        <f t="shared" si="587"/>
        <v xml:space="preserve">  </v>
      </c>
      <c r="AJ1263" s="1" t="str">
        <f t="shared" si="588"/>
        <v xml:space="preserve">   0</v>
      </c>
      <c r="AK1263" s="1" t="str">
        <f t="shared" si="589"/>
        <v xml:space="preserve">   00</v>
      </c>
      <c r="AL1263" s="1" t="str">
        <f t="shared" si="590"/>
        <v xml:space="preserve">   </v>
      </c>
      <c r="AM1263" s="1" t="str">
        <f t="shared" si="591"/>
        <v xml:space="preserve">    00</v>
      </c>
      <c r="AN1263" s="1" t="str">
        <f t="shared" si="605"/>
        <v xml:space="preserve">    0</v>
      </c>
      <c r="AO1263" s="1" t="str">
        <f t="shared" si="592"/>
        <v xml:space="preserve">    </v>
      </c>
      <c r="AP1263" s="1" t="str">
        <f t="shared" si="593"/>
        <v>0</v>
      </c>
      <c r="AQ1263" s="1">
        <f t="shared" si="594"/>
        <v>0</v>
      </c>
    </row>
    <row r="1264" spans="3:43" x14ac:dyDescent="0.2">
      <c r="C1264" s="140"/>
      <c r="L1264" s="47"/>
      <c r="M1264" s="47"/>
      <c r="N1264" s="115"/>
      <c r="P1264" s="113" t="str">
        <f t="shared" si="595"/>
        <v/>
      </c>
      <c r="Q1264" s="17" t="str">
        <f t="shared" si="596"/>
        <v xml:space="preserve"> </v>
      </c>
      <c r="R1264" s="17" t="str">
        <f t="shared" si="597"/>
        <v>00</v>
      </c>
      <c r="S1264" s="17" t="str">
        <f t="shared" si="598"/>
        <v xml:space="preserve"> 00</v>
      </c>
      <c r="T1264" s="17" t="str">
        <f t="shared" si="606"/>
        <v xml:space="preserve">  00</v>
      </c>
      <c r="U1264" s="4">
        <f t="shared" si="599"/>
        <v>0</v>
      </c>
      <c r="V1264" s="17" t="str">
        <f t="shared" si="600"/>
        <v xml:space="preserve"> 0</v>
      </c>
      <c r="W1264" s="17" t="str">
        <f t="shared" si="607"/>
        <v xml:space="preserve">  0</v>
      </c>
      <c r="X1264" s="1" t="str">
        <f t="shared" si="601"/>
        <v>0 00000</v>
      </c>
      <c r="Y1264" s="1" t="str">
        <f t="shared" si="602"/>
        <v xml:space="preserve"> 0 00000</v>
      </c>
      <c r="Z1264" s="1" t="str">
        <f t="shared" si="608"/>
        <v xml:space="preserve">  0 00000</v>
      </c>
      <c r="AA1264" s="1" t="str">
        <f t="shared" si="609"/>
        <v xml:space="preserve"> 000</v>
      </c>
      <c r="AB1264" s="1" t="str">
        <f t="shared" si="603"/>
        <v xml:space="preserve">  000</v>
      </c>
      <c r="AC1264" s="1" t="str">
        <f t="shared" si="610"/>
        <v xml:space="preserve">   000</v>
      </c>
      <c r="AD1264" s="1" t="str">
        <f t="shared" si="611"/>
        <v xml:space="preserve"> </v>
      </c>
      <c r="AE1264" s="1" t="str">
        <f t="shared" si="604"/>
        <v xml:space="preserve">  </v>
      </c>
      <c r="AF1264" s="1" t="str">
        <f t="shared" si="612"/>
        <v xml:space="preserve">   </v>
      </c>
      <c r="AG1264" s="1" t="str">
        <f t="shared" si="585"/>
        <v xml:space="preserve">  00</v>
      </c>
      <c r="AH1264" s="1" t="str">
        <f t="shared" si="586"/>
        <v xml:space="preserve">  0</v>
      </c>
      <c r="AI1264" s="1" t="str">
        <f t="shared" si="587"/>
        <v xml:space="preserve">  </v>
      </c>
      <c r="AJ1264" s="1" t="str">
        <f t="shared" si="588"/>
        <v xml:space="preserve">   0</v>
      </c>
      <c r="AK1264" s="1" t="str">
        <f t="shared" si="589"/>
        <v xml:space="preserve">   00</v>
      </c>
      <c r="AL1264" s="1" t="str">
        <f t="shared" si="590"/>
        <v xml:space="preserve">   </v>
      </c>
      <c r="AM1264" s="1" t="str">
        <f t="shared" si="591"/>
        <v xml:space="preserve">    00</v>
      </c>
      <c r="AN1264" s="1" t="str">
        <f t="shared" si="605"/>
        <v xml:space="preserve">    0</v>
      </c>
      <c r="AO1264" s="1" t="str">
        <f t="shared" si="592"/>
        <v xml:space="preserve">    </v>
      </c>
      <c r="AP1264" s="1" t="str">
        <f t="shared" si="593"/>
        <v>0</v>
      </c>
      <c r="AQ1264" s="1">
        <f t="shared" si="594"/>
        <v>0</v>
      </c>
    </row>
    <row r="1265" spans="3:43" x14ac:dyDescent="0.2">
      <c r="C1265" s="140"/>
      <c r="L1265" s="47"/>
      <c r="M1265" s="47"/>
      <c r="N1265" s="115"/>
      <c r="P1265" s="113" t="str">
        <f t="shared" si="595"/>
        <v/>
      </c>
      <c r="Q1265" s="17" t="str">
        <f t="shared" si="596"/>
        <v xml:space="preserve"> </v>
      </c>
      <c r="R1265" s="17" t="str">
        <f t="shared" si="597"/>
        <v>00</v>
      </c>
      <c r="S1265" s="17" t="str">
        <f t="shared" si="598"/>
        <v xml:space="preserve"> 00</v>
      </c>
      <c r="T1265" s="17" t="str">
        <f t="shared" si="606"/>
        <v xml:space="preserve">  00</v>
      </c>
      <c r="U1265" s="4">
        <f t="shared" si="599"/>
        <v>0</v>
      </c>
      <c r="V1265" s="17" t="str">
        <f t="shared" si="600"/>
        <v xml:space="preserve"> 0</v>
      </c>
      <c r="W1265" s="17" t="str">
        <f t="shared" si="607"/>
        <v xml:space="preserve">  0</v>
      </c>
      <c r="X1265" s="1" t="str">
        <f t="shared" si="601"/>
        <v>0 00000</v>
      </c>
      <c r="Y1265" s="1" t="str">
        <f t="shared" si="602"/>
        <v xml:space="preserve"> 0 00000</v>
      </c>
      <c r="Z1265" s="1" t="str">
        <f t="shared" si="608"/>
        <v xml:space="preserve">  0 00000</v>
      </c>
      <c r="AA1265" s="1" t="str">
        <f t="shared" si="609"/>
        <v xml:space="preserve"> 000</v>
      </c>
      <c r="AB1265" s="1" t="str">
        <f t="shared" si="603"/>
        <v xml:space="preserve">  000</v>
      </c>
      <c r="AC1265" s="1" t="str">
        <f t="shared" si="610"/>
        <v xml:space="preserve">   000</v>
      </c>
      <c r="AD1265" s="1" t="str">
        <f t="shared" si="611"/>
        <v xml:space="preserve"> </v>
      </c>
      <c r="AE1265" s="1" t="str">
        <f t="shared" si="604"/>
        <v xml:space="preserve">  </v>
      </c>
      <c r="AF1265" s="1" t="str">
        <f t="shared" si="612"/>
        <v xml:space="preserve">   </v>
      </c>
      <c r="AG1265" s="1" t="str">
        <f t="shared" si="585"/>
        <v xml:space="preserve">  00</v>
      </c>
      <c r="AH1265" s="1" t="str">
        <f t="shared" si="586"/>
        <v xml:space="preserve">  0</v>
      </c>
      <c r="AI1265" s="1" t="str">
        <f t="shared" si="587"/>
        <v xml:space="preserve">  </v>
      </c>
      <c r="AJ1265" s="1" t="str">
        <f t="shared" si="588"/>
        <v xml:space="preserve">   0</v>
      </c>
      <c r="AK1265" s="1" t="str">
        <f t="shared" si="589"/>
        <v xml:space="preserve">   00</v>
      </c>
      <c r="AL1265" s="1" t="str">
        <f t="shared" si="590"/>
        <v xml:space="preserve">   </v>
      </c>
      <c r="AM1265" s="1" t="str">
        <f t="shared" si="591"/>
        <v xml:space="preserve">    00</v>
      </c>
      <c r="AN1265" s="1" t="str">
        <f t="shared" si="605"/>
        <v xml:space="preserve">    0</v>
      </c>
      <c r="AO1265" s="1" t="str">
        <f t="shared" si="592"/>
        <v xml:space="preserve">    </v>
      </c>
      <c r="AP1265" s="1" t="str">
        <f t="shared" si="593"/>
        <v>0</v>
      </c>
      <c r="AQ1265" s="1">
        <f t="shared" si="594"/>
        <v>0</v>
      </c>
    </row>
    <row r="1266" spans="3:43" x14ac:dyDescent="0.2">
      <c r="C1266" s="140"/>
      <c r="L1266" s="47"/>
      <c r="M1266" s="47"/>
      <c r="N1266" s="115"/>
      <c r="P1266" s="113" t="str">
        <f t="shared" si="595"/>
        <v/>
      </c>
      <c r="Q1266" s="17" t="str">
        <f t="shared" si="596"/>
        <v xml:space="preserve"> </v>
      </c>
      <c r="R1266" s="17" t="str">
        <f t="shared" si="597"/>
        <v>00</v>
      </c>
      <c r="S1266" s="17" t="str">
        <f t="shared" si="598"/>
        <v xml:space="preserve"> 00</v>
      </c>
      <c r="T1266" s="17" t="str">
        <f t="shared" si="606"/>
        <v xml:space="preserve">  00</v>
      </c>
      <c r="U1266" s="4">
        <f t="shared" si="599"/>
        <v>0</v>
      </c>
      <c r="V1266" s="17" t="str">
        <f t="shared" si="600"/>
        <v xml:space="preserve"> 0</v>
      </c>
      <c r="W1266" s="17" t="str">
        <f t="shared" si="607"/>
        <v xml:space="preserve">  0</v>
      </c>
      <c r="X1266" s="1" t="str">
        <f t="shared" si="601"/>
        <v>0 00000</v>
      </c>
      <c r="Y1266" s="1" t="str">
        <f t="shared" si="602"/>
        <v xml:space="preserve"> 0 00000</v>
      </c>
      <c r="Z1266" s="1" t="str">
        <f t="shared" si="608"/>
        <v xml:space="preserve">  0 00000</v>
      </c>
      <c r="AA1266" s="1" t="str">
        <f t="shared" si="609"/>
        <v xml:space="preserve"> 000</v>
      </c>
      <c r="AB1266" s="1" t="str">
        <f t="shared" si="603"/>
        <v xml:space="preserve">  000</v>
      </c>
      <c r="AC1266" s="1" t="str">
        <f t="shared" si="610"/>
        <v xml:space="preserve">   000</v>
      </c>
      <c r="AD1266" s="1" t="str">
        <f t="shared" si="611"/>
        <v xml:space="preserve"> </v>
      </c>
      <c r="AE1266" s="1" t="str">
        <f t="shared" si="604"/>
        <v xml:space="preserve">  </v>
      </c>
      <c r="AF1266" s="1" t="str">
        <f t="shared" si="612"/>
        <v xml:space="preserve">   </v>
      </c>
      <c r="AG1266" s="1" t="str">
        <f t="shared" si="585"/>
        <v xml:space="preserve">  00</v>
      </c>
      <c r="AH1266" s="1" t="str">
        <f t="shared" si="586"/>
        <v xml:space="preserve">  0</v>
      </c>
      <c r="AI1266" s="1" t="str">
        <f t="shared" si="587"/>
        <v xml:space="preserve">  </v>
      </c>
      <c r="AJ1266" s="1" t="str">
        <f t="shared" si="588"/>
        <v xml:space="preserve">   0</v>
      </c>
      <c r="AK1266" s="1" t="str">
        <f t="shared" si="589"/>
        <v xml:space="preserve">   00</v>
      </c>
      <c r="AL1266" s="1" t="str">
        <f t="shared" si="590"/>
        <v xml:space="preserve">   </v>
      </c>
      <c r="AM1266" s="1" t="str">
        <f t="shared" si="591"/>
        <v xml:space="preserve">    00</v>
      </c>
      <c r="AN1266" s="1" t="str">
        <f t="shared" si="605"/>
        <v xml:space="preserve">    0</v>
      </c>
      <c r="AO1266" s="1" t="str">
        <f t="shared" si="592"/>
        <v xml:space="preserve">    </v>
      </c>
      <c r="AP1266" s="1" t="str">
        <f t="shared" si="593"/>
        <v>0</v>
      </c>
      <c r="AQ1266" s="1">
        <f t="shared" si="594"/>
        <v>0</v>
      </c>
    </row>
    <row r="1267" spans="3:43" x14ac:dyDescent="0.2">
      <c r="C1267" s="140"/>
      <c r="L1267" s="47"/>
      <c r="M1267" s="47"/>
      <c r="N1267" s="115"/>
      <c r="P1267" s="113" t="str">
        <f t="shared" si="595"/>
        <v/>
      </c>
      <c r="Q1267" s="17" t="str">
        <f t="shared" si="596"/>
        <v xml:space="preserve"> </v>
      </c>
      <c r="R1267" s="17" t="str">
        <f t="shared" si="597"/>
        <v>00</v>
      </c>
      <c r="S1267" s="17" t="str">
        <f t="shared" si="598"/>
        <v xml:space="preserve"> 00</v>
      </c>
      <c r="T1267" s="17" t="str">
        <f t="shared" si="606"/>
        <v xml:space="preserve">  00</v>
      </c>
      <c r="U1267" s="4">
        <f t="shared" si="599"/>
        <v>0</v>
      </c>
      <c r="V1267" s="17" t="str">
        <f t="shared" si="600"/>
        <v xml:space="preserve"> 0</v>
      </c>
      <c r="W1267" s="17" t="str">
        <f t="shared" si="607"/>
        <v xml:space="preserve">  0</v>
      </c>
      <c r="X1267" s="1" t="str">
        <f t="shared" si="601"/>
        <v>0 00000</v>
      </c>
      <c r="Y1267" s="1" t="str">
        <f t="shared" si="602"/>
        <v xml:space="preserve"> 0 00000</v>
      </c>
      <c r="Z1267" s="1" t="str">
        <f t="shared" si="608"/>
        <v xml:space="preserve">  0 00000</v>
      </c>
      <c r="AA1267" s="1" t="str">
        <f t="shared" si="609"/>
        <v xml:space="preserve"> 000</v>
      </c>
      <c r="AB1267" s="1" t="str">
        <f t="shared" si="603"/>
        <v xml:space="preserve">  000</v>
      </c>
      <c r="AC1267" s="1" t="str">
        <f t="shared" si="610"/>
        <v xml:space="preserve">   000</v>
      </c>
      <c r="AD1267" s="1" t="str">
        <f t="shared" si="611"/>
        <v xml:space="preserve"> </v>
      </c>
      <c r="AE1267" s="1" t="str">
        <f t="shared" si="604"/>
        <v xml:space="preserve">  </v>
      </c>
      <c r="AF1267" s="1" t="str">
        <f t="shared" si="612"/>
        <v xml:space="preserve">   </v>
      </c>
      <c r="AG1267" s="1" t="str">
        <f t="shared" si="585"/>
        <v xml:space="preserve">  00</v>
      </c>
      <c r="AH1267" s="1" t="str">
        <f t="shared" si="586"/>
        <v xml:space="preserve">  0</v>
      </c>
      <c r="AI1267" s="1" t="str">
        <f t="shared" si="587"/>
        <v xml:space="preserve">  </v>
      </c>
      <c r="AJ1267" s="1" t="str">
        <f t="shared" si="588"/>
        <v xml:space="preserve">   0</v>
      </c>
      <c r="AK1267" s="1" t="str">
        <f t="shared" si="589"/>
        <v xml:space="preserve">   00</v>
      </c>
      <c r="AL1267" s="1" t="str">
        <f t="shared" si="590"/>
        <v xml:space="preserve">   </v>
      </c>
      <c r="AM1267" s="1" t="str">
        <f t="shared" si="591"/>
        <v xml:space="preserve">    00</v>
      </c>
      <c r="AN1267" s="1" t="str">
        <f t="shared" si="605"/>
        <v xml:space="preserve">    0</v>
      </c>
      <c r="AO1267" s="1" t="str">
        <f t="shared" si="592"/>
        <v xml:space="preserve">    </v>
      </c>
      <c r="AP1267" s="1" t="str">
        <f t="shared" si="593"/>
        <v>0</v>
      </c>
      <c r="AQ1267" s="1">
        <f t="shared" si="594"/>
        <v>0</v>
      </c>
    </row>
    <row r="1268" spans="3:43" x14ac:dyDescent="0.2">
      <c r="C1268" s="140"/>
      <c r="L1268" s="47"/>
      <c r="M1268" s="47"/>
      <c r="N1268" s="115"/>
      <c r="P1268" s="113" t="str">
        <f t="shared" si="595"/>
        <v/>
      </c>
      <c r="Q1268" s="17" t="str">
        <f t="shared" si="596"/>
        <v xml:space="preserve"> </v>
      </c>
      <c r="R1268" s="17" t="str">
        <f t="shared" si="597"/>
        <v>00</v>
      </c>
      <c r="S1268" s="17" t="str">
        <f t="shared" si="598"/>
        <v xml:space="preserve"> 00</v>
      </c>
      <c r="T1268" s="17" t="str">
        <f t="shared" si="606"/>
        <v xml:space="preserve">  00</v>
      </c>
      <c r="U1268" s="4">
        <f t="shared" si="599"/>
        <v>0</v>
      </c>
      <c r="V1268" s="17" t="str">
        <f t="shared" si="600"/>
        <v xml:space="preserve"> 0</v>
      </c>
      <c r="W1268" s="17" t="str">
        <f t="shared" si="607"/>
        <v xml:space="preserve">  0</v>
      </c>
      <c r="X1268" s="1" t="str">
        <f t="shared" si="601"/>
        <v>0 00000</v>
      </c>
      <c r="Y1268" s="1" t="str">
        <f t="shared" si="602"/>
        <v xml:space="preserve"> 0 00000</v>
      </c>
      <c r="Z1268" s="1" t="str">
        <f t="shared" si="608"/>
        <v xml:space="preserve">  0 00000</v>
      </c>
      <c r="AA1268" s="1" t="str">
        <f t="shared" si="609"/>
        <v xml:space="preserve"> 000</v>
      </c>
      <c r="AB1268" s="1" t="str">
        <f t="shared" si="603"/>
        <v xml:space="preserve">  000</v>
      </c>
      <c r="AC1268" s="1" t="str">
        <f t="shared" si="610"/>
        <v xml:space="preserve">   000</v>
      </c>
      <c r="AD1268" s="1" t="str">
        <f t="shared" si="611"/>
        <v xml:space="preserve"> </v>
      </c>
      <c r="AE1268" s="1" t="str">
        <f t="shared" si="604"/>
        <v xml:space="preserve">  </v>
      </c>
      <c r="AF1268" s="1" t="str">
        <f t="shared" si="612"/>
        <v xml:space="preserve">   </v>
      </c>
      <c r="AG1268" s="1" t="str">
        <f t="shared" si="585"/>
        <v xml:space="preserve">  00</v>
      </c>
      <c r="AH1268" s="1" t="str">
        <f t="shared" si="586"/>
        <v xml:space="preserve">  0</v>
      </c>
      <c r="AI1268" s="1" t="str">
        <f t="shared" si="587"/>
        <v xml:space="preserve">  </v>
      </c>
      <c r="AJ1268" s="1" t="str">
        <f t="shared" si="588"/>
        <v xml:space="preserve">   0</v>
      </c>
      <c r="AK1268" s="1" t="str">
        <f t="shared" si="589"/>
        <v xml:space="preserve">   00</v>
      </c>
      <c r="AL1268" s="1" t="str">
        <f t="shared" si="590"/>
        <v xml:space="preserve">   </v>
      </c>
      <c r="AM1268" s="1" t="str">
        <f t="shared" si="591"/>
        <v xml:space="preserve">    00</v>
      </c>
      <c r="AN1268" s="1" t="str">
        <f t="shared" si="605"/>
        <v xml:space="preserve">    0</v>
      </c>
      <c r="AO1268" s="1" t="str">
        <f t="shared" si="592"/>
        <v xml:space="preserve">    </v>
      </c>
      <c r="AP1268" s="1" t="str">
        <f t="shared" si="593"/>
        <v>0</v>
      </c>
      <c r="AQ1268" s="1">
        <f t="shared" si="594"/>
        <v>0</v>
      </c>
    </row>
    <row r="1269" spans="3:43" x14ac:dyDescent="0.2">
      <c r="C1269" s="140"/>
      <c r="L1269" s="47"/>
      <c r="M1269" s="47"/>
      <c r="N1269" s="115"/>
      <c r="P1269" s="113" t="str">
        <f t="shared" si="595"/>
        <v/>
      </c>
      <c r="Q1269" s="17" t="str">
        <f t="shared" si="596"/>
        <v xml:space="preserve"> </v>
      </c>
      <c r="R1269" s="17" t="str">
        <f t="shared" si="597"/>
        <v>00</v>
      </c>
      <c r="S1269" s="17" t="str">
        <f t="shared" si="598"/>
        <v xml:space="preserve"> 00</v>
      </c>
      <c r="T1269" s="17" t="str">
        <f t="shared" si="606"/>
        <v xml:space="preserve">  00</v>
      </c>
      <c r="U1269" s="4">
        <f t="shared" si="599"/>
        <v>0</v>
      </c>
      <c r="V1269" s="17" t="str">
        <f t="shared" si="600"/>
        <v xml:space="preserve"> 0</v>
      </c>
      <c r="W1269" s="17" t="str">
        <f t="shared" si="607"/>
        <v xml:space="preserve">  0</v>
      </c>
      <c r="X1269" s="1" t="str">
        <f t="shared" si="601"/>
        <v>0 00000</v>
      </c>
      <c r="Y1269" s="1" t="str">
        <f t="shared" si="602"/>
        <v xml:space="preserve"> 0 00000</v>
      </c>
      <c r="Z1269" s="1" t="str">
        <f t="shared" si="608"/>
        <v xml:space="preserve">  0 00000</v>
      </c>
      <c r="AA1269" s="1" t="str">
        <f t="shared" si="609"/>
        <v xml:space="preserve"> 000</v>
      </c>
      <c r="AB1269" s="1" t="str">
        <f t="shared" si="603"/>
        <v xml:space="preserve">  000</v>
      </c>
      <c r="AC1269" s="1" t="str">
        <f t="shared" si="610"/>
        <v xml:space="preserve">   000</v>
      </c>
      <c r="AD1269" s="1" t="str">
        <f t="shared" si="611"/>
        <v xml:space="preserve"> </v>
      </c>
      <c r="AE1269" s="1" t="str">
        <f t="shared" si="604"/>
        <v xml:space="preserve">  </v>
      </c>
      <c r="AF1269" s="1" t="str">
        <f t="shared" si="612"/>
        <v xml:space="preserve">   </v>
      </c>
      <c r="AG1269" s="1" t="str">
        <f t="shared" si="585"/>
        <v xml:space="preserve">  00</v>
      </c>
      <c r="AH1269" s="1" t="str">
        <f t="shared" si="586"/>
        <v xml:space="preserve">  0</v>
      </c>
      <c r="AI1269" s="1" t="str">
        <f t="shared" si="587"/>
        <v xml:space="preserve">  </v>
      </c>
      <c r="AJ1269" s="1" t="str">
        <f t="shared" si="588"/>
        <v xml:space="preserve">   0</v>
      </c>
      <c r="AK1269" s="1" t="str">
        <f t="shared" si="589"/>
        <v xml:space="preserve">   00</v>
      </c>
      <c r="AL1269" s="1" t="str">
        <f t="shared" si="590"/>
        <v xml:space="preserve">   </v>
      </c>
      <c r="AM1269" s="1" t="str">
        <f t="shared" si="591"/>
        <v xml:space="preserve">    00</v>
      </c>
      <c r="AN1269" s="1" t="str">
        <f t="shared" si="605"/>
        <v xml:space="preserve">    0</v>
      </c>
      <c r="AO1269" s="1" t="str">
        <f t="shared" si="592"/>
        <v xml:space="preserve">    </v>
      </c>
      <c r="AP1269" s="1" t="str">
        <f t="shared" si="593"/>
        <v>0</v>
      </c>
      <c r="AQ1269" s="1">
        <f t="shared" si="594"/>
        <v>0</v>
      </c>
    </row>
    <row r="1270" spans="3:43" x14ac:dyDescent="0.2">
      <c r="C1270" s="140"/>
      <c r="L1270" s="47"/>
      <c r="M1270" s="47"/>
      <c r="N1270" s="115"/>
      <c r="P1270" s="113" t="str">
        <f t="shared" si="595"/>
        <v/>
      </c>
      <c r="Q1270" s="17" t="str">
        <f t="shared" si="596"/>
        <v xml:space="preserve"> </v>
      </c>
      <c r="R1270" s="17" t="str">
        <f t="shared" si="597"/>
        <v>00</v>
      </c>
      <c r="S1270" s="17" t="str">
        <f t="shared" si="598"/>
        <v xml:space="preserve"> 00</v>
      </c>
      <c r="T1270" s="17" t="str">
        <f t="shared" si="606"/>
        <v xml:space="preserve">  00</v>
      </c>
      <c r="U1270" s="4">
        <f t="shared" si="599"/>
        <v>0</v>
      </c>
      <c r="V1270" s="17" t="str">
        <f t="shared" si="600"/>
        <v xml:space="preserve"> 0</v>
      </c>
      <c r="W1270" s="17" t="str">
        <f t="shared" si="607"/>
        <v xml:space="preserve">  0</v>
      </c>
      <c r="X1270" s="1" t="str">
        <f t="shared" si="601"/>
        <v>0 00000</v>
      </c>
      <c r="Y1270" s="1" t="str">
        <f t="shared" si="602"/>
        <v xml:space="preserve"> 0 00000</v>
      </c>
      <c r="Z1270" s="1" t="str">
        <f t="shared" si="608"/>
        <v xml:space="preserve">  0 00000</v>
      </c>
      <c r="AA1270" s="1" t="str">
        <f t="shared" si="609"/>
        <v xml:space="preserve"> 000</v>
      </c>
      <c r="AB1270" s="1" t="str">
        <f t="shared" si="603"/>
        <v xml:space="preserve">  000</v>
      </c>
      <c r="AC1270" s="1" t="str">
        <f t="shared" si="610"/>
        <v xml:space="preserve">   000</v>
      </c>
      <c r="AD1270" s="1" t="str">
        <f t="shared" si="611"/>
        <v xml:space="preserve"> </v>
      </c>
      <c r="AE1270" s="1" t="str">
        <f t="shared" si="604"/>
        <v xml:space="preserve">  </v>
      </c>
      <c r="AF1270" s="1" t="str">
        <f t="shared" si="612"/>
        <v xml:space="preserve">   </v>
      </c>
      <c r="AG1270" s="1" t="str">
        <f t="shared" si="585"/>
        <v xml:space="preserve">  00</v>
      </c>
      <c r="AH1270" s="1" t="str">
        <f t="shared" si="586"/>
        <v xml:space="preserve">  0</v>
      </c>
      <c r="AI1270" s="1" t="str">
        <f t="shared" si="587"/>
        <v xml:space="preserve">  </v>
      </c>
      <c r="AJ1270" s="1" t="str">
        <f t="shared" si="588"/>
        <v xml:space="preserve">   0</v>
      </c>
      <c r="AK1270" s="1" t="str">
        <f t="shared" si="589"/>
        <v xml:space="preserve">   00</v>
      </c>
      <c r="AL1270" s="1" t="str">
        <f t="shared" si="590"/>
        <v xml:space="preserve">   </v>
      </c>
      <c r="AM1270" s="1" t="str">
        <f t="shared" si="591"/>
        <v xml:space="preserve">    00</v>
      </c>
      <c r="AN1270" s="1" t="str">
        <f t="shared" si="605"/>
        <v xml:space="preserve">    0</v>
      </c>
      <c r="AO1270" s="1" t="str">
        <f t="shared" si="592"/>
        <v xml:space="preserve">    </v>
      </c>
      <c r="AP1270" s="1" t="str">
        <f t="shared" si="593"/>
        <v>0</v>
      </c>
      <c r="AQ1270" s="1">
        <f t="shared" si="594"/>
        <v>0</v>
      </c>
    </row>
    <row r="1271" spans="3:43" x14ac:dyDescent="0.2">
      <c r="C1271" s="140"/>
      <c r="L1271" s="47"/>
      <c r="M1271" s="47"/>
      <c r="N1271" s="115"/>
      <c r="P1271" s="113" t="str">
        <f t="shared" si="595"/>
        <v/>
      </c>
      <c r="Q1271" s="17" t="str">
        <f t="shared" si="596"/>
        <v xml:space="preserve"> </v>
      </c>
      <c r="R1271" s="17" t="str">
        <f t="shared" si="597"/>
        <v>00</v>
      </c>
      <c r="S1271" s="17" t="str">
        <f t="shared" si="598"/>
        <v xml:space="preserve"> 00</v>
      </c>
      <c r="T1271" s="17" t="str">
        <f t="shared" si="606"/>
        <v xml:space="preserve">  00</v>
      </c>
      <c r="U1271" s="4">
        <f t="shared" si="599"/>
        <v>0</v>
      </c>
      <c r="V1271" s="17" t="str">
        <f t="shared" si="600"/>
        <v xml:space="preserve"> 0</v>
      </c>
      <c r="W1271" s="17" t="str">
        <f t="shared" si="607"/>
        <v xml:space="preserve">  0</v>
      </c>
      <c r="X1271" s="1" t="str">
        <f t="shared" si="601"/>
        <v>0 00000</v>
      </c>
      <c r="Y1271" s="1" t="str">
        <f t="shared" si="602"/>
        <v xml:space="preserve"> 0 00000</v>
      </c>
      <c r="Z1271" s="1" t="str">
        <f t="shared" si="608"/>
        <v xml:space="preserve">  0 00000</v>
      </c>
      <c r="AA1271" s="1" t="str">
        <f t="shared" si="609"/>
        <v xml:space="preserve"> 000</v>
      </c>
      <c r="AB1271" s="1" t="str">
        <f t="shared" si="603"/>
        <v xml:space="preserve">  000</v>
      </c>
      <c r="AC1271" s="1" t="str">
        <f t="shared" si="610"/>
        <v xml:space="preserve">   000</v>
      </c>
      <c r="AD1271" s="1" t="str">
        <f t="shared" si="611"/>
        <v xml:space="preserve"> </v>
      </c>
      <c r="AE1271" s="1" t="str">
        <f t="shared" si="604"/>
        <v xml:space="preserve">  </v>
      </c>
      <c r="AF1271" s="1" t="str">
        <f t="shared" si="612"/>
        <v xml:space="preserve">   </v>
      </c>
      <c r="AG1271" s="1" t="str">
        <f t="shared" si="585"/>
        <v xml:space="preserve">  00</v>
      </c>
      <c r="AH1271" s="1" t="str">
        <f t="shared" si="586"/>
        <v xml:space="preserve">  0</v>
      </c>
      <c r="AI1271" s="1" t="str">
        <f t="shared" si="587"/>
        <v xml:space="preserve">  </v>
      </c>
      <c r="AJ1271" s="1" t="str">
        <f t="shared" si="588"/>
        <v xml:space="preserve">   0</v>
      </c>
      <c r="AK1271" s="1" t="str">
        <f t="shared" si="589"/>
        <v xml:space="preserve">   00</v>
      </c>
      <c r="AL1271" s="1" t="str">
        <f t="shared" si="590"/>
        <v xml:space="preserve">   </v>
      </c>
      <c r="AM1271" s="1" t="str">
        <f t="shared" si="591"/>
        <v xml:space="preserve">    00</v>
      </c>
      <c r="AN1271" s="1" t="str">
        <f t="shared" si="605"/>
        <v xml:space="preserve">    0</v>
      </c>
      <c r="AO1271" s="1" t="str">
        <f t="shared" si="592"/>
        <v xml:space="preserve">    </v>
      </c>
      <c r="AP1271" s="1" t="str">
        <f t="shared" si="593"/>
        <v>0</v>
      </c>
      <c r="AQ1271" s="1">
        <f t="shared" si="594"/>
        <v>0</v>
      </c>
    </row>
    <row r="1272" spans="3:43" x14ac:dyDescent="0.2">
      <c r="C1272" s="140"/>
      <c r="L1272" s="47"/>
      <c r="M1272" s="47"/>
      <c r="N1272" s="115"/>
      <c r="P1272" s="113" t="str">
        <f t="shared" si="595"/>
        <v/>
      </c>
      <c r="Q1272" s="17" t="str">
        <f t="shared" si="596"/>
        <v xml:space="preserve"> </v>
      </c>
      <c r="R1272" s="17" t="str">
        <f t="shared" si="597"/>
        <v>00</v>
      </c>
      <c r="S1272" s="17" t="str">
        <f t="shared" si="598"/>
        <v xml:space="preserve"> 00</v>
      </c>
      <c r="T1272" s="17" t="str">
        <f t="shared" si="606"/>
        <v xml:space="preserve">  00</v>
      </c>
      <c r="U1272" s="4">
        <f t="shared" si="599"/>
        <v>0</v>
      </c>
      <c r="V1272" s="17" t="str">
        <f t="shared" si="600"/>
        <v xml:space="preserve"> 0</v>
      </c>
      <c r="W1272" s="17" t="str">
        <f t="shared" si="607"/>
        <v xml:space="preserve">  0</v>
      </c>
      <c r="X1272" s="1" t="str">
        <f t="shared" si="601"/>
        <v>0 00000</v>
      </c>
      <c r="Y1272" s="1" t="str">
        <f t="shared" si="602"/>
        <v xml:space="preserve"> 0 00000</v>
      </c>
      <c r="Z1272" s="1" t="str">
        <f t="shared" si="608"/>
        <v xml:space="preserve">  0 00000</v>
      </c>
      <c r="AA1272" s="1" t="str">
        <f t="shared" si="609"/>
        <v xml:space="preserve"> 000</v>
      </c>
      <c r="AB1272" s="1" t="str">
        <f t="shared" si="603"/>
        <v xml:space="preserve">  000</v>
      </c>
      <c r="AC1272" s="1" t="str">
        <f t="shared" si="610"/>
        <v xml:space="preserve">   000</v>
      </c>
      <c r="AD1272" s="1" t="str">
        <f t="shared" si="611"/>
        <v xml:space="preserve"> </v>
      </c>
      <c r="AE1272" s="1" t="str">
        <f t="shared" si="604"/>
        <v xml:space="preserve">  </v>
      </c>
      <c r="AF1272" s="1" t="str">
        <f t="shared" si="612"/>
        <v xml:space="preserve">   </v>
      </c>
      <c r="AG1272" s="1" t="str">
        <f t="shared" si="585"/>
        <v xml:space="preserve">  00</v>
      </c>
      <c r="AH1272" s="1" t="str">
        <f t="shared" si="586"/>
        <v xml:space="preserve">  0</v>
      </c>
      <c r="AI1272" s="1" t="str">
        <f t="shared" si="587"/>
        <v xml:space="preserve">  </v>
      </c>
      <c r="AJ1272" s="1" t="str">
        <f t="shared" si="588"/>
        <v xml:space="preserve">   0</v>
      </c>
      <c r="AK1272" s="1" t="str">
        <f t="shared" si="589"/>
        <v xml:space="preserve">   00</v>
      </c>
      <c r="AL1272" s="1" t="str">
        <f t="shared" si="590"/>
        <v xml:space="preserve">   </v>
      </c>
      <c r="AM1272" s="1" t="str">
        <f t="shared" si="591"/>
        <v xml:space="preserve">    00</v>
      </c>
      <c r="AN1272" s="1" t="str">
        <f t="shared" si="605"/>
        <v xml:space="preserve">    0</v>
      </c>
      <c r="AO1272" s="1" t="str">
        <f t="shared" si="592"/>
        <v xml:space="preserve">    </v>
      </c>
      <c r="AP1272" s="1" t="str">
        <f t="shared" si="593"/>
        <v>0</v>
      </c>
      <c r="AQ1272" s="1">
        <f t="shared" si="594"/>
        <v>0</v>
      </c>
    </row>
    <row r="1273" spans="3:43" x14ac:dyDescent="0.2">
      <c r="L1273" s="47"/>
      <c r="M1273" s="47"/>
      <c r="N1273" s="115"/>
      <c r="P1273" s="113" t="str">
        <f t="shared" si="595"/>
        <v/>
      </c>
      <c r="Q1273" s="17" t="str">
        <f t="shared" si="596"/>
        <v xml:space="preserve"> </v>
      </c>
      <c r="R1273" s="17" t="str">
        <f t="shared" si="597"/>
        <v>00</v>
      </c>
      <c r="S1273" s="17" t="str">
        <f t="shared" si="598"/>
        <v xml:space="preserve"> 00</v>
      </c>
      <c r="T1273" s="17" t="str">
        <f t="shared" si="606"/>
        <v xml:space="preserve">  00</v>
      </c>
      <c r="U1273" s="4">
        <f t="shared" si="599"/>
        <v>0</v>
      </c>
      <c r="V1273" s="17" t="str">
        <f t="shared" si="600"/>
        <v xml:space="preserve"> 0</v>
      </c>
      <c r="W1273" s="17" t="str">
        <f t="shared" si="607"/>
        <v xml:space="preserve">  0</v>
      </c>
      <c r="X1273" s="1" t="str">
        <f t="shared" si="601"/>
        <v>0 00000</v>
      </c>
      <c r="Y1273" s="1" t="str">
        <f t="shared" si="602"/>
        <v xml:space="preserve"> 0 00000</v>
      </c>
      <c r="Z1273" s="1" t="str">
        <f t="shared" si="608"/>
        <v xml:space="preserve">  0 00000</v>
      </c>
      <c r="AA1273" s="1" t="str">
        <f t="shared" si="609"/>
        <v xml:space="preserve"> 000</v>
      </c>
      <c r="AB1273" s="1" t="str">
        <f t="shared" si="603"/>
        <v xml:space="preserve">  000</v>
      </c>
      <c r="AC1273" s="1" t="str">
        <f t="shared" si="610"/>
        <v xml:space="preserve">   000</v>
      </c>
      <c r="AD1273" s="1" t="str">
        <f t="shared" si="611"/>
        <v xml:space="preserve"> </v>
      </c>
      <c r="AE1273" s="1" t="str">
        <f t="shared" si="604"/>
        <v xml:space="preserve">  </v>
      </c>
      <c r="AF1273" s="1" t="str">
        <f t="shared" si="612"/>
        <v xml:space="preserve">   </v>
      </c>
      <c r="AG1273" s="1" t="str">
        <f t="shared" si="585"/>
        <v xml:space="preserve">  00</v>
      </c>
      <c r="AH1273" s="1" t="str">
        <f t="shared" si="586"/>
        <v xml:space="preserve">  0</v>
      </c>
      <c r="AI1273" s="1" t="str">
        <f t="shared" si="587"/>
        <v xml:space="preserve">  </v>
      </c>
      <c r="AJ1273" s="1" t="str">
        <f t="shared" si="588"/>
        <v xml:space="preserve">   0</v>
      </c>
      <c r="AK1273" s="1" t="str">
        <f t="shared" si="589"/>
        <v xml:space="preserve">   00</v>
      </c>
      <c r="AL1273" s="1" t="str">
        <f t="shared" si="590"/>
        <v xml:space="preserve">   </v>
      </c>
      <c r="AM1273" s="1" t="str">
        <f t="shared" si="591"/>
        <v xml:space="preserve">    00</v>
      </c>
      <c r="AN1273" s="1" t="str">
        <f t="shared" si="605"/>
        <v xml:space="preserve">    0</v>
      </c>
      <c r="AO1273" s="1" t="str">
        <f t="shared" si="592"/>
        <v xml:space="preserve">    </v>
      </c>
      <c r="AP1273" s="1" t="str">
        <f t="shared" si="593"/>
        <v>0</v>
      </c>
      <c r="AQ1273" s="1">
        <f t="shared" si="594"/>
        <v>0</v>
      </c>
    </row>
    <row r="1274" spans="3:43" x14ac:dyDescent="0.2">
      <c r="L1274" s="47"/>
      <c r="M1274" s="47"/>
      <c r="N1274" s="115"/>
      <c r="P1274" s="113" t="str">
        <f t="shared" si="595"/>
        <v/>
      </c>
      <c r="Q1274" s="17" t="str">
        <f t="shared" si="596"/>
        <v xml:space="preserve"> </v>
      </c>
      <c r="R1274" s="17" t="str">
        <f t="shared" si="597"/>
        <v>00</v>
      </c>
      <c r="S1274" s="17" t="str">
        <f t="shared" si="598"/>
        <v xml:space="preserve"> 00</v>
      </c>
      <c r="T1274" s="17" t="str">
        <f t="shared" si="606"/>
        <v xml:space="preserve">  00</v>
      </c>
      <c r="U1274" s="4">
        <f t="shared" si="599"/>
        <v>0</v>
      </c>
      <c r="V1274" s="17" t="str">
        <f t="shared" si="600"/>
        <v xml:space="preserve"> 0</v>
      </c>
      <c r="W1274" s="17" t="str">
        <f t="shared" si="607"/>
        <v xml:space="preserve">  0</v>
      </c>
      <c r="X1274" s="1" t="str">
        <f t="shared" si="601"/>
        <v>0 00000</v>
      </c>
      <c r="Y1274" s="1" t="str">
        <f t="shared" si="602"/>
        <v xml:space="preserve"> 0 00000</v>
      </c>
      <c r="Z1274" s="1" t="str">
        <f t="shared" si="608"/>
        <v xml:space="preserve">  0 00000</v>
      </c>
      <c r="AA1274" s="1" t="str">
        <f t="shared" si="609"/>
        <v xml:space="preserve"> 000</v>
      </c>
      <c r="AB1274" s="1" t="str">
        <f t="shared" si="603"/>
        <v xml:space="preserve">  000</v>
      </c>
      <c r="AC1274" s="1" t="str">
        <f t="shared" si="610"/>
        <v xml:space="preserve">   000</v>
      </c>
      <c r="AD1274" s="1" t="str">
        <f t="shared" si="611"/>
        <v xml:space="preserve"> </v>
      </c>
      <c r="AE1274" s="1" t="str">
        <f t="shared" si="604"/>
        <v xml:space="preserve">  </v>
      </c>
      <c r="AF1274" s="1" t="str">
        <f t="shared" si="612"/>
        <v xml:space="preserve">   </v>
      </c>
      <c r="AG1274" s="1" t="str">
        <f t="shared" si="585"/>
        <v xml:space="preserve">  00</v>
      </c>
      <c r="AH1274" s="1" t="str">
        <f t="shared" si="586"/>
        <v xml:space="preserve">  0</v>
      </c>
      <c r="AI1274" s="1" t="str">
        <f t="shared" si="587"/>
        <v xml:space="preserve">  </v>
      </c>
      <c r="AJ1274" s="1" t="str">
        <f t="shared" si="588"/>
        <v xml:space="preserve">   0</v>
      </c>
      <c r="AK1274" s="1" t="str">
        <f t="shared" si="589"/>
        <v xml:space="preserve">   00</v>
      </c>
      <c r="AL1274" s="1" t="str">
        <f t="shared" si="590"/>
        <v xml:space="preserve">   </v>
      </c>
      <c r="AM1274" s="1" t="str">
        <f t="shared" si="591"/>
        <v xml:space="preserve">    00</v>
      </c>
      <c r="AN1274" s="1" t="str">
        <f t="shared" si="605"/>
        <v xml:space="preserve">    0</v>
      </c>
      <c r="AO1274" s="1" t="str">
        <f t="shared" si="592"/>
        <v xml:space="preserve">    </v>
      </c>
      <c r="AP1274" s="1" t="str">
        <f t="shared" si="593"/>
        <v>0</v>
      </c>
      <c r="AQ1274" s="1">
        <f t="shared" si="594"/>
        <v>0</v>
      </c>
    </row>
    <row r="1275" spans="3:43" x14ac:dyDescent="0.2">
      <c r="L1275" s="47"/>
      <c r="M1275" s="47"/>
      <c r="N1275" s="115"/>
      <c r="P1275" s="113" t="str">
        <f t="shared" si="595"/>
        <v/>
      </c>
      <c r="Q1275" s="17" t="str">
        <f t="shared" si="596"/>
        <v xml:space="preserve"> </v>
      </c>
      <c r="R1275" s="17" t="str">
        <f t="shared" si="597"/>
        <v>00</v>
      </c>
      <c r="S1275" s="17" t="str">
        <f t="shared" si="598"/>
        <v xml:space="preserve"> 00</v>
      </c>
      <c r="T1275" s="17" t="str">
        <f t="shared" si="606"/>
        <v xml:space="preserve">  00</v>
      </c>
      <c r="U1275" s="4">
        <f t="shared" si="599"/>
        <v>0</v>
      </c>
      <c r="V1275" s="17" t="str">
        <f t="shared" si="600"/>
        <v xml:space="preserve"> 0</v>
      </c>
      <c r="W1275" s="17" t="str">
        <f t="shared" si="607"/>
        <v xml:space="preserve">  0</v>
      </c>
      <c r="X1275" s="1" t="str">
        <f t="shared" si="601"/>
        <v>0 00000</v>
      </c>
      <c r="Y1275" s="1" t="str">
        <f t="shared" si="602"/>
        <v xml:space="preserve"> 0 00000</v>
      </c>
      <c r="Z1275" s="1" t="str">
        <f t="shared" si="608"/>
        <v xml:space="preserve">  0 00000</v>
      </c>
      <c r="AA1275" s="1" t="str">
        <f t="shared" si="609"/>
        <v xml:space="preserve"> 000</v>
      </c>
      <c r="AB1275" s="1" t="str">
        <f t="shared" si="603"/>
        <v xml:space="preserve">  000</v>
      </c>
      <c r="AC1275" s="1" t="str">
        <f t="shared" si="610"/>
        <v xml:space="preserve">   000</v>
      </c>
      <c r="AD1275" s="1" t="str">
        <f t="shared" si="611"/>
        <v xml:space="preserve"> </v>
      </c>
      <c r="AE1275" s="1" t="str">
        <f t="shared" si="604"/>
        <v xml:space="preserve">  </v>
      </c>
      <c r="AF1275" s="1" t="str">
        <f t="shared" si="612"/>
        <v xml:space="preserve">   </v>
      </c>
      <c r="AG1275" s="1" t="str">
        <f t="shared" si="585"/>
        <v xml:space="preserve">  00</v>
      </c>
      <c r="AH1275" s="1" t="str">
        <f t="shared" si="586"/>
        <v xml:space="preserve">  0</v>
      </c>
      <c r="AI1275" s="1" t="str">
        <f t="shared" si="587"/>
        <v xml:space="preserve">  </v>
      </c>
      <c r="AJ1275" s="1" t="str">
        <f t="shared" si="588"/>
        <v xml:space="preserve">   0</v>
      </c>
      <c r="AK1275" s="1" t="str">
        <f t="shared" si="589"/>
        <v xml:space="preserve">   00</v>
      </c>
      <c r="AL1275" s="1" t="str">
        <f t="shared" si="590"/>
        <v xml:space="preserve">   </v>
      </c>
      <c r="AM1275" s="1" t="str">
        <f t="shared" si="591"/>
        <v xml:space="preserve">    00</v>
      </c>
      <c r="AN1275" s="1" t="str">
        <f t="shared" si="605"/>
        <v xml:space="preserve">    0</v>
      </c>
      <c r="AO1275" s="1" t="str">
        <f t="shared" si="592"/>
        <v xml:space="preserve">    </v>
      </c>
      <c r="AP1275" s="1" t="str">
        <f t="shared" si="593"/>
        <v>0</v>
      </c>
      <c r="AQ1275" s="1">
        <f t="shared" si="594"/>
        <v>0</v>
      </c>
    </row>
    <row r="1276" spans="3:43" x14ac:dyDescent="0.2">
      <c r="L1276" s="47"/>
      <c r="M1276" s="47"/>
      <c r="N1276" s="115"/>
      <c r="P1276" s="113" t="str">
        <f t="shared" si="595"/>
        <v/>
      </c>
      <c r="Q1276" s="17" t="str">
        <f t="shared" si="596"/>
        <v xml:space="preserve"> </v>
      </c>
      <c r="R1276" s="17" t="str">
        <f t="shared" si="597"/>
        <v>00</v>
      </c>
      <c r="S1276" s="17" t="str">
        <f t="shared" si="598"/>
        <v xml:space="preserve"> 00</v>
      </c>
      <c r="T1276" s="17" t="str">
        <f t="shared" si="606"/>
        <v xml:space="preserve">  00</v>
      </c>
      <c r="U1276" s="4">
        <f t="shared" si="599"/>
        <v>0</v>
      </c>
      <c r="V1276" s="17" t="str">
        <f t="shared" si="600"/>
        <v xml:space="preserve"> 0</v>
      </c>
      <c r="W1276" s="17" t="str">
        <f t="shared" si="607"/>
        <v xml:space="preserve">  0</v>
      </c>
      <c r="X1276" s="1" t="str">
        <f t="shared" si="601"/>
        <v>0 00000</v>
      </c>
      <c r="Y1276" s="1" t="str">
        <f t="shared" si="602"/>
        <v xml:space="preserve"> 0 00000</v>
      </c>
      <c r="Z1276" s="1" t="str">
        <f t="shared" si="608"/>
        <v xml:space="preserve">  0 00000</v>
      </c>
      <c r="AA1276" s="1" t="str">
        <f t="shared" si="609"/>
        <v xml:space="preserve"> 000</v>
      </c>
      <c r="AB1276" s="1" t="str">
        <f t="shared" si="603"/>
        <v xml:space="preserve">  000</v>
      </c>
      <c r="AC1276" s="1" t="str">
        <f t="shared" si="610"/>
        <v xml:space="preserve">   000</v>
      </c>
      <c r="AD1276" s="1" t="str">
        <f t="shared" si="611"/>
        <v xml:space="preserve"> </v>
      </c>
      <c r="AE1276" s="1" t="str">
        <f t="shared" si="604"/>
        <v xml:space="preserve">  </v>
      </c>
      <c r="AF1276" s="1" t="str">
        <f t="shared" si="612"/>
        <v xml:space="preserve">   </v>
      </c>
      <c r="AG1276" s="1" t="str">
        <f t="shared" si="585"/>
        <v xml:space="preserve">  00</v>
      </c>
      <c r="AH1276" s="1" t="str">
        <f t="shared" si="586"/>
        <v xml:space="preserve">  0</v>
      </c>
      <c r="AI1276" s="1" t="str">
        <f t="shared" si="587"/>
        <v xml:space="preserve">  </v>
      </c>
      <c r="AJ1276" s="1" t="str">
        <f t="shared" si="588"/>
        <v xml:space="preserve">   0</v>
      </c>
      <c r="AK1276" s="1" t="str">
        <f t="shared" si="589"/>
        <v xml:space="preserve">   00</v>
      </c>
      <c r="AL1276" s="1" t="str">
        <f t="shared" si="590"/>
        <v xml:space="preserve">   </v>
      </c>
      <c r="AM1276" s="1" t="str">
        <f t="shared" si="591"/>
        <v xml:space="preserve">    00</v>
      </c>
      <c r="AN1276" s="1" t="str">
        <f t="shared" si="605"/>
        <v xml:space="preserve">    0</v>
      </c>
      <c r="AO1276" s="1" t="str">
        <f t="shared" si="592"/>
        <v xml:space="preserve">    </v>
      </c>
      <c r="AP1276" s="1" t="str">
        <f t="shared" si="593"/>
        <v>0</v>
      </c>
      <c r="AQ1276" s="1">
        <f t="shared" si="594"/>
        <v>0</v>
      </c>
    </row>
    <row r="1277" spans="3:43" x14ac:dyDescent="0.2">
      <c r="L1277" s="47"/>
      <c r="M1277" s="47"/>
      <c r="N1277" s="115"/>
      <c r="P1277" s="113" t="str">
        <f t="shared" si="595"/>
        <v/>
      </c>
      <c r="Q1277" s="17" t="str">
        <f t="shared" si="596"/>
        <v xml:space="preserve"> </v>
      </c>
      <c r="R1277" s="17" t="str">
        <f t="shared" si="597"/>
        <v>00</v>
      </c>
      <c r="S1277" s="17" t="str">
        <f t="shared" si="598"/>
        <v xml:space="preserve"> 00</v>
      </c>
      <c r="T1277" s="17" t="str">
        <f t="shared" si="606"/>
        <v xml:space="preserve">  00</v>
      </c>
      <c r="U1277" s="4">
        <f t="shared" si="599"/>
        <v>0</v>
      </c>
      <c r="V1277" s="17" t="str">
        <f t="shared" si="600"/>
        <v xml:space="preserve"> 0</v>
      </c>
      <c r="W1277" s="17" t="str">
        <f t="shared" si="607"/>
        <v xml:space="preserve">  0</v>
      </c>
      <c r="X1277" s="1" t="str">
        <f t="shared" si="601"/>
        <v>0 00000</v>
      </c>
      <c r="Y1277" s="1" t="str">
        <f t="shared" si="602"/>
        <v xml:space="preserve"> 0 00000</v>
      </c>
      <c r="Z1277" s="1" t="str">
        <f t="shared" si="608"/>
        <v xml:space="preserve">  0 00000</v>
      </c>
      <c r="AA1277" s="1" t="str">
        <f t="shared" si="609"/>
        <v xml:space="preserve"> 000</v>
      </c>
      <c r="AB1277" s="1" t="str">
        <f t="shared" si="603"/>
        <v xml:space="preserve">  000</v>
      </c>
      <c r="AC1277" s="1" t="str">
        <f t="shared" si="610"/>
        <v xml:space="preserve">   000</v>
      </c>
      <c r="AD1277" s="1" t="str">
        <f t="shared" si="611"/>
        <v xml:space="preserve"> </v>
      </c>
      <c r="AE1277" s="1" t="str">
        <f t="shared" si="604"/>
        <v xml:space="preserve">  </v>
      </c>
      <c r="AF1277" s="1" t="str">
        <f t="shared" si="612"/>
        <v xml:space="preserve">   </v>
      </c>
      <c r="AG1277" s="1" t="str">
        <f t="shared" si="585"/>
        <v xml:space="preserve">  00</v>
      </c>
      <c r="AH1277" s="1" t="str">
        <f t="shared" si="586"/>
        <v xml:space="preserve">  0</v>
      </c>
      <c r="AI1277" s="1" t="str">
        <f t="shared" si="587"/>
        <v xml:space="preserve">  </v>
      </c>
      <c r="AJ1277" s="1" t="str">
        <f t="shared" si="588"/>
        <v xml:space="preserve">   0</v>
      </c>
      <c r="AK1277" s="1" t="str">
        <f t="shared" si="589"/>
        <v xml:space="preserve">   00</v>
      </c>
      <c r="AL1277" s="1" t="str">
        <f t="shared" si="590"/>
        <v xml:space="preserve">   </v>
      </c>
      <c r="AM1277" s="1" t="str">
        <f t="shared" si="591"/>
        <v xml:space="preserve">    00</v>
      </c>
      <c r="AN1277" s="1" t="str">
        <f t="shared" si="605"/>
        <v xml:space="preserve">    0</v>
      </c>
      <c r="AO1277" s="1" t="str">
        <f t="shared" si="592"/>
        <v xml:space="preserve">    </v>
      </c>
      <c r="AP1277" s="1" t="str">
        <f t="shared" si="593"/>
        <v>0</v>
      </c>
      <c r="AQ1277" s="1">
        <f t="shared" si="594"/>
        <v>0</v>
      </c>
    </row>
    <row r="1278" spans="3:43" x14ac:dyDescent="0.2">
      <c r="L1278" s="47"/>
      <c r="M1278" s="47"/>
      <c r="N1278" s="115"/>
      <c r="P1278" s="113" t="str">
        <f t="shared" si="595"/>
        <v/>
      </c>
      <c r="Q1278" s="17" t="str">
        <f t="shared" si="596"/>
        <v xml:space="preserve"> </v>
      </c>
      <c r="R1278" s="17" t="str">
        <f t="shared" si="597"/>
        <v>00</v>
      </c>
      <c r="S1278" s="17" t="str">
        <f t="shared" si="598"/>
        <v xml:space="preserve"> 00</v>
      </c>
      <c r="T1278" s="17" t="str">
        <f t="shared" si="606"/>
        <v xml:space="preserve">  00</v>
      </c>
      <c r="U1278" s="4">
        <f t="shared" si="599"/>
        <v>0</v>
      </c>
      <c r="V1278" s="17" t="str">
        <f t="shared" si="600"/>
        <v xml:space="preserve"> 0</v>
      </c>
      <c r="W1278" s="17" t="str">
        <f t="shared" si="607"/>
        <v xml:space="preserve">  0</v>
      </c>
      <c r="X1278" s="1" t="str">
        <f t="shared" si="601"/>
        <v>0 00000</v>
      </c>
      <c r="Y1278" s="1" t="str">
        <f t="shared" si="602"/>
        <v xml:space="preserve"> 0 00000</v>
      </c>
      <c r="Z1278" s="1" t="str">
        <f t="shared" si="608"/>
        <v xml:space="preserve">  0 00000</v>
      </c>
      <c r="AA1278" s="1" t="str">
        <f t="shared" si="609"/>
        <v xml:space="preserve"> 000</v>
      </c>
      <c r="AB1278" s="1" t="str">
        <f t="shared" si="603"/>
        <v xml:space="preserve">  000</v>
      </c>
      <c r="AC1278" s="1" t="str">
        <f t="shared" si="610"/>
        <v xml:space="preserve">   000</v>
      </c>
      <c r="AD1278" s="1" t="str">
        <f t="shared" si="611"/>
        <v xml:space="preserve"> </v>
      </c>
      <c r="AE1278" s="1" t="str">
        <f t="shared" si="604"/>
        <v xml:space="preserve">  </v>
      </c>
      <c r="AF1278" s="1" t="str">
        <f t="shared" si="612"/>
        <v xml:space="preserve">   </v>
      </c>
      <c r="AG1278" s="1" t="str">
        <f t="shared" si="585"/>
        <v xml:space="preserve">  00</v>
      </c>
      <c r="AH1278" s="1" t="str">
        <f t="shared" si="586"/>
        <v xml:space="preserve">  0</v>
      </c>
      <c r="AI1278" s="1" t="str">
        <f t="shared" si="587"/>
        <v xml:space="preserve">  </v>
      </c>
      <c r="AJ1278" s="1" t="str">
        <f t="shared" si="588"/>
        <v xml:space="preserve">   0</v>
      </c>
      <c r="AK1278" s="1" t="str">
        <f t="shared" si="589"/>
        <v xml:space="preserve">   00</v>
      </c>
      <c r="AL1278" s="1" t="str">
        <f t="shared" si="590"/>
        <v xml:space="preserve">   </v>
      </c>
      <c r="AM1278" s="1" t="str">
        <f t="shared" si="591"/>
        <v xml:space="preserve">    00</v>
      </c>
      <c r="AN1278" s="1" t="str">
        <f t="shared" si="605"/>
        <v xml:space="preserve">    0</v>
      </c>
      <c r="AO1278" s="1" t="str">
        <f t="shared" si="592"/>
        <v xml:space="preserve">    </v>
      </c>
      <c r="AP1278" s="1" t="str">
        <f t="shared" si="593"/>
        <v>0</v>
      </c>
      <c r="AQ1278" s="1">
        <f t="shared" si="594"/>
        <v>0</v>
      </c>
    </row>
    <row r="1279" spans="3:43" x14ac:dyDescent="0.2">
      <c r="L1279" s="47"/>
      <c r="M1279" s="47"/>
      <c r="N1279" s="115"/>
      <c r="P1279" s="113" t="str">
        <f t="shared" si="595"/>
        <v/>
      </c>
      <c r="Q1279" s="17" t="str">
        <f t="shared" si="596"/>
        <v xml:space="preserve"> </v>
      </c>
      <c r="R1279" s="17" t="str">
        <f t="shared" si="597"/>
        <v>00</v>
      </c>
      <c r="S1279" s="17" t="str">
        <f t="shared" si="598"/>
        <v xml:space="preserve"> 00</v>
      </c>
      <c r="T1279" s="17" t="str">
        <f t="shared" si="606"/>
        <v xml:space="preserve">  00</v>
      </c>
      <c r="U1279" s="4">
        <f t="shared" si="599"/>
        <v>0</v>
      </c>
      <c r="V1279" s="17" t="str">
        <f t="shared" si="600"/>
        <v xml:space="preserve"> 0</v>
      </c>
      <c r="W1279" s="17" t="str">
        <f t="shared" si="607"/>
        <v xml:space="preserve">  0</v>
      </c>
      <c r="X1279" s="1" t="str">
        <f t="shared" si="601"/>
        <v>0 00000</v>
      </c>
      <c r="Y1279" s="1" t="str">
        <f t="shared" si="602"/>
        <v xml:space="preserve"> 0 00000</v>
      </c>
      <c r="Z1279" s="1" t="str">
        <f t="shared" si="608"/>
        <v xml:space="preserve">  0 00000</v>
      </c>
      <c r="AA1279" s="1" t="str">
        <f t="shared" si="609"/>
        <v xml:space="preserve"> 000</v>
      </c>
      <c r="AB1279" s="1" t="str">
        <f t="shared" si="603"/>
        <v xml:space="preserve">  000</v>
      </c>
      <c r="AC1279" s="1" t="str">
        <f t="shared" si="610"/>
        <v xml:space="preserve">   000</v>
      </c>
      <c r="AD1279" s="1" t="str">
        <f t="shared" si="611"/>
        <v xml:space="preserve"> </v>
      </c>
      <c r="AE1279" s="1" t="str">
        <f t="shared" si="604"/>
        <v xml:space="preserve">  </v>
      </c>
      <c r="AF1279" s="1" t="str">
        <f t="shared" si="612"/>
        <v xml:space="preserve">   </v>
      </c>
      <c r="AG1279" s="1" t="str">
        <f t="shared" si="585"/>
        <v xml:space="preserve">  00</v>
      </c>
      <c r="AH1279" s="1" t="str">
        <f t="shared" si="586"/>
        <v xml:space="preserve">  0</v>
      </c>
      <c r="AI1279" s="1" t="str">
        <f t="shared" si="587"/>
        <v xml:space="preserve">  </v>
      </c>
      <c r="AJ1279" s="1" t="str">
        <f t="shared" si="588"/>
        <v xml:space="preserve">   0</v>
      </c>
      <c r="AK1279" s="1" t="str">
        <f t="shared" si="589"/>
        <v xml:space="preserve">   00</v>
      </c>
      <c r="AL1279" s="1" t="str">
        <f t="shared" si="590"/>
        <v xml:space="preserve">   </v>
      </c>
      <c r="AM1279" s="1" t="str">
        <f t="shared" si="591"/>
        <v xml:space="preserve">    00</v>
      </c>
      <c r="AN1279" s="1" t="str">
        <f t="shared" si="605"/>
        <v xml:space="preserve">    0</v>
      </c>
      <c r="AO1279" s="1" t="str">
        <f t="shared" si="592"/>
        <v xml:space="preserve">    </v>
      </c>
      <c r="AP1279" s="1" t="str">
        <f t="shared" si="593"/>
        <v>0</v>
      </c>
      <c r="AQ1279" s="1">
        <f t="shared" si="594"/>
        <v>0</v>
      </c>
    </row>
    <row r="1280" spans="3:43" x14ac:dyDescent="0.2">
      <c r="L1280" s="47"/>
      <c r="M1280" s="47"/>
      <c r="N1280" s="115"/>
      <c r="P1280" s="113" t="str">
        <f t="shared" si="595"/>
        <v/>
      </c>
      <c r="Q1280" s="17" t="str">
        <f t="shared" si="596"/>
        <v xml:space="preserve"> </v>
      </c>
      <c r="R1280" s="17" t="str">
        <f t="shared" si="597"/>
        <v>00</v>
      </c>
      <c r="S1280" s="17" t="str">
        <f t="shared" si="598"/>
        <v xml:space="preserve"> 00</v>
      </c>
      <c r="T1280" s="17" t="str">
        <f t="shared" si="606"/>
        <v xml:space="preserve">  00</v>
      </c>
      <c r="U1280" s="4">
        <f t="shared" si="599"/>
        <v>0</v>
      </c>
      <c r="V1280" s="17" t="str">
        <f t="shared" si="600"/>
        <v xml:space="preserve"> 0</v>
      </c>
      <c r="W1280" s="17" t="str">
        <f t="shared" si="607"/>
        <v xml:space="preserve">  0</v>
      </c>
      <c r="X1280" s="1" t="str">
        <f t="shared" si="601"/>
        <v>0 00000</v>
      </c>
      <c r="Y1280" s="1" t="str">
        <f t="shared" si="602"/>
        <v xml:space="preserve"> 0 00000</v>
      </c>
      <c r="Z1280" s="1" t="str">
        <f t="shared" si="608"/>
        <v xml:space="preserve">  0 00000</v>
      </c>
      <c r="AA1280" s="1" t="str">
        <f t="shared" si="609"/>
        <v xml:space="preserve"> 000</v>
      </c>
      <c r="AB1280" s="1" t="str">
        <f t="shared" si="603"/>
        <v xml:space="preserve">  000</v>
      </c>
      <c r="AC1280" s="1" t="str">
        <f t="shared" si="610"/>
        <v xml:space="preserve">   000</v>
      </c>
      <c r="AD1280" s="1" t="str">
        <f t="shared" si="611"/>
        <v xml:space="preserve"> </v>
      </c>
      <c r="AE1280" s="1" t="str">
        <f t="shared" si="604"/>
        <v xml:space="preserve">  </v>
      </c>
      <c r="AF1280" s="1" t="str">
        <f t="shared" si="612"/>
        <v xml:space="preserve">   </v>
      </c>
      <c r="AG1280" s="1" t="str">
        <f t="shared" si="585"/>
        <v xml:space="preserve">  00</v>
      </c>
      <c r="AH1280" s="1" t="str">
        <f t="shared" si="586"/>
        <v xml:space="preserve">  0</v>
      </c>
      <c r="AI1280" s="1" t="str">
        <f t="shared" si="587"/>
        <v xml:space="preserve">  </v>
      </c>
      <c r="AJ1280" s="1" t="str">
        <f t="shared" si="588"/>
        <v xml:space="preserve">   0</v>
      </c>
      <c r="AK1280" s="1" t="str">
        <f t="shared" si="589"/>
        <v xml:space="preserve">   00</v>
      </c>
      <c r="AL1280" s="1" t="str">
        <f t="shared" si="590"/>
        <v xml:space="preserve">   </v>
      </c>
      <c r="AM1280" s="1" t="str">
        <f t="shared" si="591"/>
        <v xml:space="preserve">    00</v>
      </c>
      <c r="AN1280" s="1" t="str">
        <f t="shared" si="605"/>
        <v xml:space="preserve">    0</v>
      </c>
      <c r="AO1280" s="1" t="str">
        <f t="shared" si="592"/>
        <v xml:space="preserve">    </v>
      </c>
      <c r="AP1280" s="1" t="str">
        <f t="shared" si="593"/>
        <v>0</v>
      </c>
      <c r="AQ1280" s="1">
        <f t="shared" si="594"/>
        <v>0</v>
      </c>
    </row>
    <row r="1281" spans="12:43" x14ac:dyDescent="0.2">
      <c r="L1281" s="47"/>
      <c r="M1281" s="47"/>
      <c r="N1281" s="115"/>
      <c r="P1281" s="113" t="str">
        <f t="shared" si="595"/>
        <v/>
      </c>
      <c r="Q1281" s="17" t="str">
        <f t="shared" si="596"/>
        <v xml:space="preserve"> </v>
      </c>
      <c r="R1281" s="17" t="str">
        <f t="shared" si="597"/>
        <v>00</v>
      </c>
      <c r="S1281" s="17" t="str">
        <f t="shared" si="598"/>
        <v xml:space="preserve"> 00</v>
      </c>
      <c r="T1281" s="17" t="str">
        <f t="shared" si="606"/>
        <v xml:space="preserve">  00</v>
      </c>
      <c r="U1281" s="4">
        <f t="shared" si="599"/>
        <v>0</v>
      </c>
      <c r="V1281" s="17" t="str">
        <f t="shared" si="600"/>
        <v xml:space="preserve"> 0</v>
      </c>
      <c r="W1281" s="17" t="str">
        <f t="shared" si="607"/>
        <v xml:space="preserve">  0</v>
      </c>
      <c r="X1281" s="1" t="str">
        <f t="shared" si="601"/>
        <v>0 00000</v>
      </c>
      <c r="Y1281" s="1" t="str">
        <f t="shared" si="602"/>
        <v xml:space="preserve"> 0 00000</v>
      </c>
      <c r="Z1281" s="1" t="str">
        <f t="shared" si="608"/>
        <v xml:space="preserve">  0 00000</v>
      </c>
      <c r="AA1281" s="1" t="str">
        <f t="shared" si="609"/>
        <v xml:space="preserve"> 000</v>
      </c>
      <c r="AB1281" s="1" t="str">
        <f t="shared" si="603"/>
        <v xml:space="preserve">  000</v>
      </c>
      <c r="AC1281" s="1" t="str">
        <f t="shared" si="610"/>
        <v xml:space="preserve">   000</v>
      </c>
      <c r="AD1281" s="1" t="str">
        <f t="shared" si="611"/>
        <v xml:space="preserve"> </v>
      </c>
      <c r="AE1281" s="1" t="str">
        <f t="shared" si="604"/>
        <v xml:space="preserve">  </v>
      </c>
      <c r="AF1281" s="1" t="str">
        <f t="shared" si="612"/>
        <v xml:space="preserve">   </v>
      </c>
      <c r="AG1281" s="1" t="str">
        <f t="shared" si="585"/>
        <v xml:space="preserve">  00</v>
      </c>
      <c r="AH1281" s="1" t="str">
        <f t="shared" si="586"/>
        <v xml:space="preserve">  0</v>
      </c>
      <c r="AI1281" s="1" t="str">
        <f t="shared" si="587"/>
        <v xml:space="preserve">  </v>
      </c>
      <c r="AJ1281" s="1" t="str">
        <f t="shared" si="588"/>
        <v xml:space="preserve">   0</v>
      </c>
      <c r="AK1281" s="1" t="str">
        <f t="shared" si="589"/>
        <v xml:space="preserve">   00</v>
      </c>
      <c r="AL1281" s="1" t="str">
        <f t="shared" si="590"/>
        <v xml:space="preserve">   </v>
      </c>
      <c r="AM1281" s="1" t="str">
        <f t="shared" si="591"/>
        <v xml:space="preserve">    00</v>
      </c>
      <c r="AN1281" s="1" t="str">
        <f t="shared" si="605"/>
        <v xml:space="preserve">    0</v>
      </c>
      <c r="AO1281" s="1" t="str">
        <f t="shared" si="592"/>
        <v xml:space="preserve">    </v>
      </c>
      <c r="AP1281" s="1" t="str">
        <f t="shared" si="593"/>
        <v>0</v>
      </c>
      <c r="AQ1281" s="1">
        <f t="shared" si="594"/>
        <v>0</v>
      </c>
    </row>
    <row r="1282" spans="12:43" x14ac:dyDescent="0.2">
      <c r="L1282" s="47"/>
      <c r="M1282" s="47"/>
      <c r="N1282" s="115"/>
      <c r="P1282" s="113" t="str">
        <f t="shared" si="595"/>
        <v/>
      </c>
      <c r="Q1282" s="17" t="str">
        <f t="shared" si="596"/>
        <v xml:space="preserve"> </v>
      </c>
      <c r="R1282" s="17" t="str">
        <f t="shared" si="597"/>
        <v>00</v>
      </c>
      <c r="S1282" s="17" t="str">
        <f t="shared" si="598"/>
        <v xml:space="preserve"> 00</v>
      </c>
      <c r="T1282" s="17" t="str">
        <f t="shared" si="606"/>
        <v xml:space="preserve">  00</v>
      </c>
      <c r="U1282" s="4">
        <f t="shared" si="599"/>
        <v>0</v>
      </c>
      <c r="V1282" s="17" t="str">
        <f t="shared" si="600"/>
        <v xml:space="preserve"> 0</v>
      </c>
      <c r="W1282" s="17" t="str">
        <f t="shared" si="607"/>
        <v xml:space="preserve">  0</v>
      </c>
      <c r="X1282" s="1" t="str">
        <f t="shared" si="601"/>
        <v>0 00000</v>
      </c>
      <c r="Y1282" s="1" t="str">
        <f t="shared" si="602"/>
        <v xml:space="preserve"> 0 00000</v>
      </c>
      <c r="Z1282" s="1" t="str">
        <f t="shared" si="608"/>
        <v xml:space="preserve">  0 00000</v>
      </c>
      <c r="AA1282" s="1" t="str">
        <f t="shared" si="609"/>
        <v xml:space="preserve"> 000</v>
      </c>
      <c r="AB1282" s="1" t="str">
        <f t="shared" si="603"/>
        <v xml:space="preserve">  000</v>
      </c>
      <c r="AC1282" s="1" t="str">
        <f t="shared" si="610"/>
        <v xml:space="preserve">   000</v>
      </c>
      <c r="AD1282" s="1" t="str">
        <f t="shared" si="611"/>
        <v xml:space="preserve"> </v>
      </c>
      <c r="AE1282" s="1" t="str">
        <f t="shared" si="604"/>
        <v xml:space="preserve">  </v>
      </c>
      <c r="AF1282" s="1" t="str">
        <f t="shared" si="612"/>
        <v xml:space="preserve">   </v>
      </c>
      <c r="AG1282" s="1" t="str">
        <f t="shared" ref="AG1282:AG1304" si="613">E1282&amp;" "&amp;F1282&amp;G1282&amp;" "&amp;LEFT(H1282,1)&amp;"00"</f>
        <v xml:space="preserve">  00</v>
      </c>
      <c r="AH1282" s="1" t="str">
        <f t="shared" ref="AH1282:AH1304" si="614">E1282&amp;" "&amp;F1282&amp;G1282&amp;" "&amp;LEFT(H1282,2)&amp;"0"</f>
        <v xml:space="preserve">  0</v>
      </c>
      <c r="AI1282" s="1" t="str">
        <f t="shared" ref="AI1282:AI1304" si="615">E1282&amp;" "&amp;F1282&amp;G1282&amp;" "&amp;H1282</f>
        <v xml:space="preserve">  </v>
      </c>
      <c r="AJ1282" s="1" t="str">
        <f t="shared" ref="AJ1282:AJ1304" si="616">D1282&amp;" "&amp;AH1282</f>
        <v xml:space="preserve">   0</v>
      </c>
      <c r="AK1282" s="1" t="str">
        <f t="shared" ref="AK1282:AK1304" si="617">D1282&amp;" "&amp;AG1282</f>
        <v xml:space="preserve">   00</v>
      </c>
      <c r="AL1282" s="1" t="str">
        <f t="shared" ref="AL1282:AL1304" si="618">D1282&amp;" "&amp;AI1282</f>
        <v xml:space="preserve">   </v>
      </c>
      <c r="AM1282" s="1" t="str">
        <f t="shared" ref="AM1282:AM1304" si="619">Q1282&amp;" "&amp;AG1282</f>
        <v xml:space="preserve">    00</v>
      </c>
      <c r="AN1282" s="1" t="str">
        <f t="shared" si="605"/>
        <v xml:space="preserve">    0</v>
      </c>
      <c r="AO1282" s="1" t="str">
        <f t="shared" ref="AO1282:AO1304" si="620">Q1282&amp;" "&amp;AI1282</f>
        <v xml:space="preserve">    </v>
      </c>
      <c r="AP1282" s="1" t="str">
        <f t="shared" si="593"/>
        <v>0</v>
      </c>
      <c r="AQ1282" s="1">
        <f t="shared" si="594"/>
        <v>0</v>
      </c>
    </row>
    <row r="1283" spans="12:43" x14ac:dyDescent="0.2">
      <c r="L1283" s="47"/>
      <c r="M1283" s="47"/>
      <c r="N1283" s="115"/>
      <c r="P1283" s="113" t="str">
        <f t="shared" ref="P1283:P1304" si="621">B1283&amp;C1283</f>
        <v/>
      </c>
      <c r="Q1283" s="17" t="str">
        <f t="shared" ref="Q1283:Q1304" si="622">P1283&amp;" "&amp;D1283</f>
        <v xml:space="preserve"> </v>
      </c>
      <c r="R1283" s="17" t="str">
        <f t="shared" ref="R1283:R1304" si="623">LEFT(E1283,2)&amp;"00"</f>
        <v>00</v>
      </c>
      <c r="S1283" s="17" t="str">
        <f t="shared" ref="S1283:S1304" si="624">D1283&amp;" "&amp;R1283</f>
        <v xml:space="preserve"> 00</v>
      </c>
      <c r="T1283" s="17" t="str">
        <f t="shared" si="606"/>
        <v xml:space="preserve">  00</v>
      </c>
      <c r="U1283" s="4">
        <f t="shared" ref="U1283:U1304" si="625">E1283</f>
        <v>0</v>
      </c>
      <c r="V1283" s="17" t="str">
        <f t="shared" ref="V1283:V1304" si="626">D1283&amp;" "&amp;U1283</f>
        <v xml:space="preserve"> 0</v>
      </c>
      <c r="W1283" s="17" t="str">
        <f t="shared" si="607"/>
        <v xml:space="preserve">  0</v>
      </c>
      <c r="X1283" s="1" t="str">
        <f t="shared" ref="X1283:X1304" si="627">U1283&amp;" "&amp;F1283&amp;"00000"</f>
        <v>0 00000</v>
      </c>
      <c r="Y1283" s="1" t="str">
        <f t="shared" ref="Y1283:Y1304" si="628">D1283&amp;" "&amp;X1283</f>
        <v xml:space="preserve"> 0 00000</v>
      </c>
      <c r="Z1283" s="1" t="str">
        <f t="shared" si="608"/>
        <v xml:space="preserve">  0 00000</v>
      </c>
      <c r="AA1283" s="1" t="str">
        <f t="shared" si="609"/>
        <v xml:space="preserve"> 000</v>
      </c>
      <c r="AB1283" s="1" t="str">
        <f t="shared" ref="AB1283:AB1304" si="629">D1283&amp;" "&amp;AA1283</f>
        <v xml:space="preserve">  000</v>
      </c>
      <c r="AC1283" s="1" t="str">
        <f t="shared" si="610"/>
        <v xml:space="preserve">   000</v>
      </c>
      <c r="AD1283" s="1" t="str">
        <f t="shared" si="611"/>
        <v xml:space="preserve"> </v>
      </c>
      <c r="AE1283" s="1" t="str">
        <f t="shared" ref="AE1283:AE1304" si="630">D1283&amp;" "&amp;AD1283</f>
        <v xml:space="preserve">  </v>
      </c>
      <c r="AF1283" s="1" t="str">
        <f t="shared" si="612"/>
        <v xml:space="preserve">   </v>
      </c>
      <c r="AG1283" s="1" t="str">
        <f t="shared" si="613"/>
        <v xml:space="preserve">  00</v>
      </c>
      <c r="AH1283" s="1" t="str">
        <f t="shared" si="614"/>
        <v xml:space="preserve">  0</v>
      </c>
      <c r="AI1283" s="1" t="str">
        <f t="shared" si="615"/>
        <v xml:space="preserve">  </v>
      </c>
      <c r="AJ1283" s="1" t="str">
        <f t="shared" si="616"/>
        <v xml:space="preserve">   0</v>
      </c>
      <c r="AK1283" s="1" t="str">
        <f t="shared" si="617"/>
        <v xml:space="preserve">   00</v>
      </c>
      <c r="AL1283" s="1" t="str">
        <f t="shared" si="618"/>
        <v xml:space="preserve">   </v>
      </c>
      <c r="AM1283" s="1" t="str">
        <f t="shared" si="619"/>
        <v xml:space="preserve">    00</v>
      </c>
      <c r="AN1283" s="1" t="str">
        <f t="shared" ref="AN1283:AN1304" si="631">Q1283&amp;" "&amp;AH1283</f>
        <v xml:space="preserve">    0</v>
      </c>
      <c r="AO1283" s="1" t="str">
        <f t="shared" si="620"/>
        <v xml:space="preserve">    </v>
      </c>
      <c r="AP1283" s="1" t="str">
        <f t="shared" ref="AP1283:AP1304" si="632">LEFT(I1283,2)&amp;"0"</f>
        <v>0</v>
      </c>
      <c r="AQ1283" s="1">
        <f t="shared" ref="AQ1283:AQ1304" si="633">I1283</f>
        <v>0</v>
      </c>
    </row>
    <row r="1284" spans="12:43" x14ac:dyDescent="0.2">
      <c r="L1284" s="47"/>
      <c r="M1284" s="47"/>
      <c r="N1284" s="115"/>
      <c r="P1284" s="113" t="str">
        <f t="shared" si="621"/>
        <v/>
      </c>
      <c r="Q1284" s="17" t="str">
        <f t="shared" si="622"/>
        <v xml:space="preserve"> </v>
      </c>
      <c r="R1284" s="17" t="str">
        <f t="shared" si="623"/>
        <v>00</v>
      </c>
      <c r="S1284" s="17" t="str">
        <f t="shared" si="624"/>
        <v xml:space="preserve"> 00</v>
      </c>
      <c r="T1284" s="17" t="str">
        <f t="shared" si="606"/>
        <v xml:space="preserve">  00</v>
      </c>
      <c r="U1284" s="4">
        <f t="shared" si="625"/>
        <v>0</v>
      </c>
      <c r="V1284" s="17" t="str">
        <f t="shared" si="626"/>
        <v xml:space="preserve"> 0</v>
      </c>
      <c r="W1284" s="17" t="str">
        <f t="shared" si="607"/>
        <v xml:space="preserve">  0</v>
      </c>
      <c r="X1284" s="1" t="str">
        <f t="shared" si="627"/>
        <v>0 00000</v>
      </c>
      <c r="Y1284" s="1" t="str">
        <f t="shared" si="628"/>
        <v xml:space="preserve"> 0 00000</v>
      </c>
      <c r="Z1284" s="1" t="str">
        <f t="shared" si="608"/>
        <v xml:space="preserve">  0 00000</v>
      </c>
      <c r="AA1284" s="1" t="str">
        <f t="shared" si="609"/>
        <v xml:space="preserve"> 000</v>
      </c>
      <c r="AB1284" s="1" t="str">
        <f t="shared" si="629"/>
        <v xml:space="preserve">  000</v>
      </c>
      <c r="AC1284" s="1" t="str">
        <f t="shared" si="610"/>
        <v xml:space="preserve">   000</v>
      </c>
      <c r="AD1284" s="1" t="str">
        <f t="shared" si="611"/>
        <v xml:space="preserve"> </v>
      </c>
      <c r="AE1284" s="1" t="str">
        <f t="shared" si="630"/>
        <v xml:space="preserve">  </v>
      </c>
      <c r="AF1284" s="1" t="str">
        <f t="shared" si="612"/>
        <v xml:space="preserve">   </v>
      </c>
      <c r="AG1284" s="1" t="str">
        <f t="shared" si="613"/>
        <v xml:space="preserve">  00</v>
      </c>
      <c r="AH1284" s="1" t="str">
        <f t="shared" si="614"/>
        <v xml:space="preserve">  0</v>
      </c>
      <c r="AI1284" s="1" t="str">
        <f t="shared" si="615"/>
        <v xml:space="preserve">  </v>
      </c>
      <c r="AJ1284" s="1" t="str">
        <f t="shared" si="616"/>
        <v xml:space="preserve">   0</v>
      </c>
      <c r="AK1284" s="1" t="str">
        <f t="shared" si="617"/>
        <v xml:space="preserve">   00</v>
      </c>
      <c r="AL1284" s="1" t="str">
        <f t="shared" si="618"/>
        <v xml:space="preserve">   </v>
      </c>
      <c r="AM1284" s="1" t="str">
        <f t="shared" si="619"/>
        <v xml:space="preserve">    00</v>
      </c>
      <c r="AN1284" s="1" t="str">
        <f t="shared" si="631"/>
        <v xml:space="preserve">    0</v>
      </c>
      <c r="AO1284" s="1" t="str">
        <f t="shared" si="620"/>
        <v xml:space="preserve">    </v>
      </c>
      <c r="AP1284" s="1" t="str">
        <f t="shared" si="632"/>
        <v>0</v>
      </c>
      <c r="AQ1284" s="1">
        <f t="shared" si="633"/>
        <v>0</v>
      </c>
    </row>
    <row r="1285" spans="12:43" x14ac:dyDescent="0.2">
      <c r="L1285" s="47"/>
      <c r="M1285" s="47"/>
      <c r="N1285" s="115"/>
      <c r="P1285" s="113" t="str">
        <f t="shared" si="621"/>
        <v/>
      </c>
      <c r="Q1285" s="17" t="str">
        <f t="shared" si="622"/>
        <v xml:space="preserve"> </v>
      </c>
      <c r="R1285" s="17" t="str">
        <f t="shared" si="623"/>
        <v>00</v>
      </c>
      <c r="S1285" s="17" t="str">
        <f t="shared" si="624"/>
        <v xml:space="preserve"> 00</v>
      </c>
      <c r="T1285" s="17" t="str">
        <f t="shared" si="606"/>
        <v xml:space="preserve">  00</v>
      </c>
      <c r="U1285" s="4">
        <f t="shared" si="625"/>
        <v>0</v>
      </c>
      <c r="V1285" s="17" t="str">
        <f t="shared" si="626"/>
        <v xml:space="preserve"> 0</v>
      </c>
      <c r="W1285" s="17" t="str">
        <f t="shared" si="607"/>
        <v xml:space="preserve">  0</v>
      </c>
      <c r="X1285" s="1" t="str">
        <f t="shared" si="627"/>
        <v>0 00000</v>
      </c>
      <c r="Y1285" s="1" t="str">
        <f t="shared" si="628"/>
        <v xml:space="preserve"> 0 00000</v>
      </c>
      <c r="Z1285" s="1" t="str">
        <f t="shared" si="608"/>
        <v xml:space="preserve">  0 00000</v>
      </c>
      <c r="AA1285" s="1" t="str">
        <f t="shared" si="609"/>
        <v xml:space="preserve"> 000</v>
      </c>
      <c r="AB1285" s="1" t="str">
        <f t="shared" si="629"/>
        <v xml:space="preserve">  000</v>
      </c>
      <c r="AC1285" s="1" t="str">
        <f t="shared" si="610"/>
        <v xml:space="preserve">   000</v>
      </c>
      <c r="AD1285" s="1" t="str">
        <f t="shared" si="611"/>
        <v xml:space="preserve"> </v>
      </c>
      <c r="AE1285" s="1" t="str">
        <f t="shared" si="630"/>
        <v xml:space="preserve">  </v>
      </c>
      <c r="AF1285" s="1" t="str">
        <f t="shared" si="612"/>
        <v xml:space="preserve">   </v>
      </c>
      <c r="AG1285" s="1" t="str">
        <f t="shared" si="613"/>
        <v xml:space="preserve">  00</v>
      </c>
      <c r="AH1285" s="1" t="str">
        <f t="shared" si="614"/>
        <v xml:space="preserve">  0</v>
      </c>
      <c r="AI1285" s="1" t="str">
        <f t="shared" si="615"/>
        <v xml:space="preserve">  </v>
      </c>
      <c r="AJ1285" s="1" t="str">
        <f t="shared" si="616"/>
        <v xml:space="preserve">   0</v>
      </c>
      <c r="AK1285" s="1" t="str">
        <f t="shared" si="617"/>
        <v xml:space="preserve">   00</v>
      </c>
      <c r="AL1285" s="1" t="str">
        <f t="shared" si="618"/>
        <v xml:space="preserve">   </v>
      </c>
      <c r="AM1285" s="1" t="str">
        <f t="shared" si="619"/>
        <v xml:space="preserve">    00</v>
      </c>
      <c r="AN1285" s="1" t="str">
        <f t="shared" si="631"/>
        <v xml:space="preserve">    0</v>
      </c>
      <c r="AO1285" s="1" t="str">
        <f t="shared" si="620"/>
        <v xml:space="preserve">    </v>
      </c>
      <c r="AP1285" s="1" t="str">
        <f t="shared" si="632"/>
        <v>0</v>
      </c>
      <c r="AQ1285" s="1">
        <f t="shared" si="633"/>
        <v>0</v>
      </c>
    </row>
    <row r="1286" spans="12:43" x14ac:dyDescent="0.2">
      <c r="L1286" s="47"/>
      <c r="M1286" s="47"/>
      <c r="N1286" s="115"/>
      <c r="P1286" s="113" t="str">
        <f t="shared" si="621"/>
        <v/>
      </c>
      <c r="Q1286" s="17" t="str">
        <f t="shared" si="622"/>
        <v xml:space="preserve"> </v>
      </c>
      <c r="R1286" s="17" t="str">
        <f t="shared" si="623"/>
        <v>00</v>
      </c>
      <c r="S1286" s="17" t="str">
        <f t="shared" si="624"/>
        <v xml:space="preserve"> 00</v>
      </c>
      <c r="T1286" s="17" t="str">
        <f t="shared" si="606"/>
        <v xml:space="preserve">  00</v>
      </c>
      <c r="U1286" s="4">
        <f t="shared" si="625"/>
        <v>0</v>
      </c>
      <c r="V1286" s="17" t="str">
        <f t="shared" si="626"/>
        <v xml:space="preserve"> 0</v>
      </c>
      <c r="W1286" s="17" t="str">
        <f t="shared" si="607"/>
        <v xml:space="preserve">  0</v>
      </c>
      <c r="X1286" s="1" t="str">
        <f t="shared" si="627"/>
        <v>0 00000</v>
      </c>
      <c r="Y1286" s="1" t="str">
        <f t="shared" si="628"/>
        <v xml:space="preserve"> 0 00000</v>
      </c>
      <c r="Z1286" s="1" t="str">
        <f t="shared" si="608"/>
        <v xml:space="preserve">  0 00000</v>
      </c>
      <c r="AA1286" s="1" t="str">
        <f t="shared" si="609"/>
        <v xml:space="preserve"> 000</v>
      </c>
      <c r="AB1286" s="1" t="str">
        <f t="shared" si="629"/>
        <v xml:space="preserve">  000</v>
      </c>
      <c r="AC1286" s="1" t="str">
        <f t="shared" si="610"/>
        <v xml:space="preserve">   000</v>
      </c>
      <c r="AD1286" s="1" t="str">
        <f t="shared" si="611"/>
        <v xml:space="preserve"> </v>
      </c>
      <c r="AE1286" s="1" t="str">
        <f t="shared" si="630"/>
        <v xml:space="preserve">  </v>
      </c>
      <c r="AF1286" s="1" t="str">
        <f t="shared" si="612"/>
        <v xml:space="preserve">   </v>
      </c>
      <c r="AG1286" s="1" t="str">
        <f t="shared" si="613"/>
        <v xml:space="preserve">  00</v>
      </c>
      <c r="AH1286" s="1" t="str">
        <f t="shared" si="614"/>
        <v xml:space="preserve">  0</v>
      </c>
      <c r="AI1286" s="1" t="str">
        <f t="shared" si="615"/>
        <v xml:space="preserve">  </v>
      </c>
      <c r="AJ1286" s="1" t="str">
        <f t="shared" si="616"/>
        <v xml:space="preserve">   0</v>
      </c>
      <c r="AK1286" s="1" t="str">
        <f t="shared" si="617"/>
        <v xml:space="preserve">   00</v>
      </c>
      <c r="AL1286" s="1" t="str">
        <f t="shared" si="618"/>
        <v xml:space="preserve">   </v>
      </c>
      <c r="AM1286" s="1" t="str">
        <f t="shared" si="619"/>
        <v xml:space="preserve">    00</v>
      </c>
      <c r="AN1286" s="1" t="str">
        <f t="shared" si="631"/>
        <v xml:space="preserve">    0</v>
      </c>
      <c r="AO1286" s="1" t="str">
        <f t="shared" si="620"/>
        <v xml:space="preserve">    </v>
      </c>
      <c r="AP1286" s="1" t="str">
        <f t="shared" si="632"/>
        <v>0</v>
      </c>
      <c r="AQ1286" s="1">
        <f t="shared" si="633"/>
        <v>0</v>
      </c>
    </row>
    <row r="1287" spans="12:43" x14ac:dyDescent="0.2">
      <c r="L1287" s="47"/>
      <c r="M1287" s="47"/>
      <c r="N1287" s="115"/>
      <c r="P1287" s="113" t="str">
        <f t="shared" si="621"/>
        <v/>
      </c>
      <c r="Q1287" s="17" t="str">
        <f t="shared" si="622"/>
        <v xml:space="preserve"> </v>
      </c>
      <c r="R1287" s="17" t="str">
        <f t="shared" si="623"/>
        <v>00</v>
      </c>
      <c r="S1287" s="17" t="str">
        <f t="shared" si="624"/>
        <v xml:space="preserve"> 00</v>
      </c>
      <c r="T1287" s="17" t="str">
        <f t="shared" si="606"/>
        <v xml:space="preserve">  00</v>
      </c>
      <c r="U1287" s="4">
        <f t="shared" si="625"/>
        <v>0</v>
      </c>
      <c r="V1287" s="17" t="str">
        <f t="shared" si="626"/>
        <v xml:space="preserve"> 0</v>
      </c>
      <c r="W1287" s="17" t="str">
        <f t="shared" si="607"/>
        <v xml:space="preserve">  0</v>
      </c>
      <c r="X1287" s="1" t="str">
        <f t="shared" si="627"/>
        <v>0 00000</v>
      </c>
      <c r="Y1287" s="1" t="str">
        <f t="shared" si="628"/>
        <v xml:space="preserve"> 0 00000</v>
      </c>
      <c r="Z1287" s="1" t="str">
        <f t="shared" si="608"/>
        <v xml:space="preserve">  0 00000</v>
      </c>
      <c r="AA1287" s="1" t="str">
        <f t="shared" si="609"/>
        <v xml:space="preserve"> 000</v>
      </c>
      <c r="AB1287" s="1" t="str">
        <f t="shared" si="629"/>
        <v xml:space="preserve">  000</v>
      </c>
      <c r="AC1287" s="1" t="str">
        <f t="shared" si="610"/>
        <v xml:space="preserve">   000</v>
      </c>
      <c r="AD1287" s="1" t="str">
        <f t="shared" si="611"/>
        <v xml:space="preserve"> </v>
      </c>
      <c r="AE1287" s="1" t="str">
        <f t="shared" si="630"/>
        <v xml:space="preserve">  </v>
      </c>
      <c r="AF1287" s="1" t="str">
        <f t="shared" si="612"/>
        <v xml:space="preserve">   </v>
      </c>
      <c r="AG1287" s="1" t="str">
        <f t="shared" si="613"/>
        <v xml:space="preserve">  00</v>
      </c>
      <c r="AH1287" s="1" t="str">
        <f t="shared" si="614"/>
        <v xml:space="preserve">  0</v>
      </c>
      <c r="AI1287" s="1" t="str">
        <f t="shared" si="615"/>
        <v xml:space="preserve">  </v>
      </c>
      <c r="AJ1287" s="1" t="str">
        <f t="shared" si="616"/>
        <v xml:space="preserve">   0</v>
      </c>
      <c r="AK1287" s="1" t="str">
        <f t="shared" si="617"/>
        <v xml:space="preserve">   00</v>
      </c>
      <c r="AL1287" s="1" t="str">
        <f t="shared" si="618"/>
        <v xml:space="preserve">   </v>
      </c>
      <c r="AM1287" s="1" t="str">
        <f t="shared" si="619"/>
        <v xml:space="preserve">    00</v>
      </c>
      <c r="AN1287" s="1" t="str">
        <f t="shared" si="631"/>
        <v xml:space="preserve">    0</v>
      </c>
      <c r="AO1287" s="1" t="str">
        <f t="shared" si="620"/>
        <v xml:space="preserve">    </v>
      </c>
      <c r="AP1287" s="1" t="str">
        <f t="shared" si="632"/>
        <v>0</v>
      </c>
      <c r="AQ1287" s="1">
        <f t="shared" si="633"/>
        <v>0</v>
      </c>
    </row>
    <row r="1288" spans="12:43" x14ac:dyDescent="0.2">
      <c r="L1288" s="47"/>
      <c r="M1288" s="47"/>
      <c r="N1288" s="115"/>
      <c r="P1288" s="113" t="str">
        <f t="shared" si="621"/>
        <v/>
      </c>
      <c r="Q1288" s="17" t="str">
        <f t="shared" si="622"/>
        <v xml:space="preserve"> </v>
      </c>
      <c r="R1288" s="17" t="str">
        <f t="shared" si="623"/>
        <v>00</v>
      </c>
      <c r="S1288" s="17" t="str">
        <f t="shared" si="624"/>
        <v xml:space="preserve"> 00</v>
      </c>
      <c r="T1288" s="17" t="str">
        <f t="shared" si="606"/>
        <v xml:space="preserve">  00</v>
      </c>
      <c r="U1288" s="4">
        <f t="shared" si="625"/>
        <v>0</v>
      </c>
      <c r="V1288" s="17" t="str">
        <f t="shared" si="626"/>
        <v xml:space="preserve"> 0</v>
      </c>
      <c r="W1288" s="17" t="str">
        <f t="shared" si="607"/>
        <v xml:space="preserve">  0</v>
      </c>
      <c r="X1288" s="1" t="str">
        <f t="shared" si="627"/>
        <v>0 00000</v>
      </c>
      <c r="Y1288" s="1" t="str">
        <f t="shared" si="628"/>
        <v xml:space="preserve"> 0 00000</v>
      </c>
      <c r="Z1288" s="1" t="str">
        <f t="shared" si="608"/>
        <v xml:space="preserve">  0 00000</v>
      </c>
      <c r="AA1288" s="1" t="str">
        <f t="shared" si="609"/>
        <v xml:space="preserve"> 000</v>
      </c>
      <c r="AB1288" s="1" t="str">
        <f t="shared" si="629"/>
        <v xml:space="preserve">  000</v>
      </c>
      <c r="AC1288" s="1" t="str">
        <f t="shared" si="610"/>
        <v xml:space="preserve">   000</v>
      </c>
      <c r="AD1288" s="1" t="str">
        <f t="shared" si="611"/>
        <v xml:space="preserve"> </v>
      </c>
      <c r="AE1288" s="1" t="str">
        <f t="shared" si="630"/>
        <v xml:space="preserve">  </v>
      </c>
      <c r="AF1288" s="1" t="str">
        <f t="shared" si="612"/>
        <v xml:space="preserve">   </v>
      </c>
      <c r="AG1288" s="1" t="str">
        <f t="shared" si="613"/>
        <v xml:space="preserve">  00</v>
      </c>
      <c r="AH1288" s="1" t="str">
        <f t="shared" si="614"/>
        <v xml:space="preserve">  0</v>
      </c>
      <c r="AI1288" s="1" t="str">
        <f t="shared" si="615"/>
        <v xml:space="preserve">  </v>
      </c>
      <c r="AJ1288" s="1" t="str">
        <f t="shared" si="616"/>
        <v xml:space="preserve">   0</v>
      </c>
      <c r="AK1288" s="1" t="str">
        <f t="shared" si="617"/>
        <v xml:space="preserve">   00</v>
      </c>
      <c r="AL1288" s="1" t="str">
        <f t="shared" si="618"/>
        <v xml:space="preserve">   </v>
      </c>
      <c r="AM1288" s="1" t="str">
        <f t="shared" si="619"/>
        <v xml:space="preserve">    00</v>
      </c>
      <c r="AN1288" s="1" t="str">
        <f t="shared" si="631"/>
        <v xml:space="preserve">    0</v>
      </c>
      <c r="AO1288" s="1" t="str">
        <f t="shared" si="620"/>
        <v xml:space="preserve">    </v>
      </c>
      <c r="AP1288" s="1" t="str">
        <f t="shared" si="632"/>
        <v>0</v>
      </c>
      <c r="AQ1288" s="1">
        <f t="shared" si="633"/>
        <v>0</v>
      </c>
    </row>
    <row r="1289" spans="12:43" x14ac:dyDescent="0.2">
      <c r="L1289" s="47"/>
      <c r="M1289" s="47"/>
      <c r="N1289" s="115"/>
      <c r="P1289" s="113" t="str">
        <f t="shared" si="621"/>
        <v/>
      </c>
      <c r="Q1289" s="17" t="str">
        <f t="shared" si="622"/>
        <v xml:space="preserve"> </v>
      </c>
      <c r="R1289" s="17" t="str">
        <f t="shared" si="623"/>
        <v>00</v>
      </c>
      <c r="S1289" s="17" t="str">
        <f t="shared" si="624"/>
        <v xml:space="preserve"> 00</v>
      </c>
      <c r="T1289" s="17" t="str">
        <f t="shared" si="606"/>
        <v xml:space="preserve">  00</v>
      </c>
      <c r="U1289" s="4">
        <f t="shared" si="625"/>
        <v>0</v>
      </c>
      <c r="V1289" s="17" t="str">
        <f t="shared" si="626"/>
        <v xml:space="preserve"> 0</v>
      </c>
      <c r="W1289" s="17" t="str">
        <f t="shared" si="607"/>
        <v xml:space="preserve">  0</v>
      </c>
      <c r="X1289" s="1" t="str">
        <f t="shared" si="627"/>
        <v>0 00000</v>
      </c>
      <c r="Y1289" s="1" t="str">
        <f t="shared" si="628"/>
        <v xml:space="preserve"> 0 00000</v>
      </c>
      <c r="Z1289" s="1" t="str">
        <f t="shared" si="608"/>
        <v xml:space="preserve">  0 00000</v>
      </c>
      <c r="AA1289" s="1" t="str">
        <f t="shared" si="609"/>
        <v xml:space="preserve"> 000</v>
      </c>
      <c r="AB1289" s="1" t="str">
        <f t="shared" si="629"/>
        <v xml:space="preserve">  000</v>
      </c>
      <c r="AC1289" s="1" t="str">
        <f t="shared" si="610"/>
        <v xml:space="preserve">   000</v>
      </c>
      <c r="AD1289" s="1" t="str">
        <f t="shared" si="611"/>
        <v xml:space="preserve"> </v>
      </c>
      <c r="AE1289" s="1" t="str">
        <f t="shared" si="630"/>
        <v xml:space="preserve">  </v>
      </c>
      <c r="AF1289" s="1" t="str">
        <f t="shared" si="612"/>
        <v xml:space="preserve">   </v>
      </c>
      <c r="AG1289" s="1" t="str">
        <f t="shared" si="613"/>
        <v xml:space="preserve">  00</v>
      </c>
      <c r="AH1289" s="1" t="str">
        <f t="shared" si="614"/>
        <v xml:space="preserve">  0</v>
      </c>
      <c r="AI1289" s="1" t="str">
        <f t="shared" si="615"/>
        <v xml:space="preserve">  </v>
      </c>
      <c r="AJ1289" s="1" t="str">
        <f t="shared" si="616"/>
        <v xml:space="preserve">   0</v>
      </c>
      <c r="AK1289" s="1" t="str">
        <f t="shared" si="617"/>
        <v xml:space="preserve">   00</v>
      </c>
      <c r="AL1289" s="1" t="str">
        <f t="shared" si="618"/>
        <v xml:space="preserve">   </v>
      </c>
      <c r="AM1289" s="1" t="str">
        <f t="shared" si="619"/>
        <v xml:space="preserve">    00</v>
      </c>
      <c r="AN1289" s="1" t="str">
        <f t="shared" si="631"/>
        <v xml:space="preserve">    0</v>
      </c>
      <c r="AO1289" s="1" t="str">
        <f t="shared" si="620"/>
        <v xml:space="preserve">    </v>
      </c>
      <c r="AP1289" s="1" t="str">
        <f t="shared" si="632"/>
        <v>0</v>
      </c>
      <c r="AQ1289" s="1">
        <f t="shared" si="633"/>
        <v>0</v>
      </c>
    </row>
    <row r="1290" spans="12:43" x14ac:dyDescent="0.2">
      <c r="L1290" s="47"/>
      <c r="M1290" s="47"/>
      <c r="N1290" s="115"/>
      <c r="P1290" s="113" t="str">
        <f t="shared" si="621"/>
        <v/>
      </c>
      <c r="Q1290" s="17" t="str">
        <f t="shared" si="622"/>
        <v xml:space="preserve"> </v>
      </c>
      <c r="R1290" s="17" t="str">
        <f t="shared" si="623"/>
        <v>00</v>
      </c>
      <c r="S1290" s="17" t="str">
        <f t="shared" si="624"/>
        <v xml:space="preserve"> 00</v>
      </c>
      <c r="T1290" s="17" t="str">
        <f t="shared" si="606"/>
        <v xml:space="preserve">  00</v>
      </c>
      <c r="U1290" s="4">
        <f t="shared" si="625"/>
        <v>0</v>
      </c>
      <c r="V1290" s="17" t="str">
        <f t="shared" si="626"/>
        <v xml:space="preserve"> 0</v>
      </c>
      <c r="W1290" s="17" t="str">
        <f t="shared" si="607"/>
        <v xml:space="preserve">  0</v>
      </c>
      <c r="X1290" s="1" t="str">
        <f t="shared" si="627"/>
        <v>0 00000</v>
      </c>
      <c r="Y1290" s="1" t="str">
        <f t="shared" si="628"/>
        <v xml:space="preserve"> 0 00000</v>
      </c>
      <c r="Z1290" s="1" t="str">
        <f t="shared" si="608"/>
        <v xml:space="preserve">  0 00000</v>
      </c>
      <c r="AA1290" s="1" t="str">
        <f t="shared" si="609"/>
        <v xml:space="preserve"> 000</v>
      </c>
      <c r="AB1290" s="1" t="str">
        <f t="shared" si="629"/>
        <v xml:space="preserve">  000</v>
      </c>
      <c r="AC1290" s="1" t="str">
        <f t="shared" si="610"/>
        <v xml:space="preserve">   000</v>
      </c>
      <c r="AD1290" s="1" t="str">
        <f t="shared" si="611"/>
        <v xml:space="preserve"> </v>
      </c>
      <c r="AE1290" s="1" t="str">
        <f t="shared" si="630"/>
        <v xml:space="preserve">  </v>
      </c>
      <c r="AF1290" s="1" t="str">
        <f t="shared" si="612"/>
        <v xml:space="preserve">   </v>
      </c>
      <c r="AG1290" s="1" t="str">
        <f t="shared" si="613"/>
        <v xml:space="preserve">  00</v>
      </c>
      <c r="AH1290" s="1" t="str">
        <f t="shared" si="614"/>
        <v xml:space="preserve">  0</v>
      </c>
      <c r="AI1290" s="1" t="str">
        <f t="shared" si="615"/>
        <v xml:space="preserve">  </v>
      </c>
      <c r="AJ1290" s="1" t="str">
        <f t="shared" si="616"/>
        <v xml:space="preserve">   0</v>
      </c>
      <c r="AK1290" s="1" t="str">
        <f t="shared" si="617"/>
        <v xml:space="preserve">   00</v>
      </c>
      <c r="AL1290" s="1" t="str">
        <f t="shared" si="618"/>
        <v xml:space="preserve">   </v>
      </c>
      <c r="AM1290" s="1" t="str">
        <f t="shared" si="619"/>
        <v xml:space="preserve">    00</v>
      </c>
      <c r="AN1290" s="1" t="str">
        <f t="shared" si="631"/>
        <v xml:space="preserve">    0</v>
      </c>
      <c r="AO1290" s="1" t="str">
        <f t="shared" si="620"/>
        <v xml:space="preserve">    </v>
      </c>
      <c r="AP1290" s="1" t="str">
        <f t="shared" si="632"/>
        <v>0</v>
      </c>
      <c r="AQ1290" s="1">
        <f t="shared" si="633"/>
        <v>0</v>
      </c>
    </row>
    <row r="1291" spans="12:43" x14ac:dyDescent="0.2">
      <c r="L1291" s="47"/>
      <c r="M1291" s="47"/>
      <c r="N1291" s="115"/>
      <c r="P1291" s="113" t="str">
        <f t="shared" si="621"/>
        <v/>
      </c>
      <c r="Q1291" s="17" t="str">
        <f t="shared" si="622"/>
        <v xml:space="preserve"> </v>
      </c>
      <c r="R1291" s="17" t="str">
        <f t="shared" si="623"/>
        <v>00</v>
      </c>
      <c r="S1291" s="17" t="str">
        <f t="shared" si="624"/>
        <v xml:space="preserve"> 00</v>
      </c>
      <c r="T1291" s="17" t="str">
        <f t="shared" si="606"/>
        <v xml:space="preserve">  00</v>
      </c>
      <c r="U1291" s="4">
        <f t="shared" si="625"/>
        <v>0</v>
      </c>
      <c r="V1291" s="17" t="str">
        <f t="shared" si="626"/>
        <v xml:space="preserve"> 0</v>
      </c>
      <c r="W1291" s="17" t="str">
        <f t="shared" si="607"/>
        <v xml:space="preserve">  0</v>
      </c>
      <c r="X1291" s="1" t="str">
        <f t="shared" si="627"/>
        <v>0 00000</v>
      </c>
      <c r="Y1291" s="1" t="str">
        <f t="shared" si="628"/>
        <v xml:space="preserve"> 0 00000</v>
      </c>
      <c r="Z1291" s="1" t="str">
        <f t="shared" si="608"/>
        <v xml:space="preserve">  0 00000</v>
      </c>
      <c r="AA1291" s="1" t="str">
        <f t="shared" si="609"/>
        <v xml:space="preserve"> 000</v>
      </c>
      <c r="AB1291" s="1" t="str">
        <f t="shared" si="629"/>
        <v xml:space="preserve">  000</v>
      </c>
      <c r="AC1291" s="1" t="str">
        <f t="shared" si="610"/>
        <v xml:space="preserve">   000</v>
      </c>
      <c r="AD1291" s="1" t="str">
        <f t="shared" si="611"/>
        <v xml:space="preserve"> </v>
      </c>
      <c r="AE1291" s="1" t="str">
        <f t="shared" si="630"/>
        <v xml:space="preserve">  </v>
      </c>
      <c r="AF1291" s="1" t="str">
        <f t="shared" si="612"/>
        <v xml:space="preserve">   </v>
      </c>
      <c r="AG1291" s="1" t="str">
        <f t="shared" si="613"/>
        <v xml:space="preserve">  00</v>
      </c>
      <c r="AH1291" s="1" t="str">
        <f t="shared" si="614"/>
        <v xml:space="preserve">  0</v>
      </c>
      <c r="AI1291" s="1" t="str">
        <f t="shared" si="615"/>
        <v xml:space="preserve">  </v>
      </c>
      <c r="AJ1291" s="1" t="str">
        <f t="shared" si="616"/>
        <v xml:space="preserve">   0</v>
      </c>
      <c r="AK1291" s="1" t="str">
        <f t="shared" si="617"/>
        <v xml:space="preserve">   00</v>
      </c>
      <c r="AL1291" s="1" t="str">
        <f t="shared" si="618"/>
        <v xml:space="preserve">   </v>
      </c>
      <c r="AM1291" s="1" t="str">
        <f t="shared" si="619"/>
        <v xml:space="preserve">    00</v>
      </c>
      <c r="AN1291" s="1" t="str">
        <f t="shared" si="631"/>
        <v xml:space="preserve">    0</v>
      </c>
      <c r="AO1291" s="1" t="str">
        <f t="shared" si="620"/>
        <v xml:space="preserve">    </v>
      </c>
      <c r="AP1291" s="1" t="str">
        <f t="shared" si="632"/>
        <v>0</v>
      </c>
      <c r="AQ1291" s="1">
        <f t="shared" si="633"/>
        <v>0</v>
      </c>
    </row>
    <row r="1292" spans="12:43" x14ac:dyDescent="0.2">
      <c r="L1292" s="47"/>
      <c r="M1292" s="47"/>
      <c r="N1292" s="115"/>
      <c r="P1292" s="113" t="str">
        <f t="shared" si="621"/>
        <v/>
      </c>
      <c r="Q1292" s="17" t="str">
        <f t="shared" si="622"/>
        <v xml:space="preserve"> </v>
      </c>
      <c r="R1292" s="17" t="str">
        <f t="shared" si="623"/>
        <v>00</v>
      </c>
      <c r="S1292" s="17" t="str">
        <f t="shared" si="624"/>
        <v xml:space="preserve"> 00</v>
      </c>
      <c r="T1292" s="17" t="str">
        <f t="shared" si="606"/>
        <v xml:space="preserve">  00</v>
      </c>
      <c r="U1292" s="4">
        <f t="shared" si="625"/>
        <v>0</v>
      </c>
      <c r="V1292" s="17" t="str">
        <f t="shared" si="626"/>
        <v xml:space="preserve"> 0</v>
      </c>
      <c r="W1292" s="17" t="str">
        <f t="shared" si="607"/>
        <v xml:space="preserve">  0</v>
      </c>
      <c r="X1292" s="1" t="str">
        <f t="shared" si="627"/>
        <v>0 00000</v>
      </c>
      <c r="Y1292" s="1" t="str">
        <f t="shared" si="628"/>
        <v xml:space="preserve"> 0 00000</v>
      </c>
      <c r="Z1292" s="1" t="str">
        <f t="shared" si="608"/>
        <v xml:space="preserve">  0 00000</v>
      </c>
      <c r="AA1292" s="1" t="str">
        <f t="shared" si="609"/>
        <v xml:space="preserve"> 000</v>
      </c>
      <c r="AB1292" s="1" t="str">
        <f t="shared" si="629"/>
        <v xml:space="preserve">  000</v>
      </c>
      <c r="AC1292" s="1" t="str">
        <f t="shared" si="610"/>
        <v xml:space="preserve">   000</v>
      </c>
      <c r="AD1292" s="1" t="str">
        <f t="shared" si="611"/>
        <v xml:space="preserve"> </v>
      </c>
      <c r="AE1292" s="1" t="str">
        <f t="shared" si="630"/>
        <v xml:space="preserve">  </v>
      </c>
      <c r="AF1292" s="1" t="str">
        <f t="shared" si="612"/>
        <v xml:space="preserve">   </v>
      </c>
      <c r="AG1292" s="1" t="str">
        <f t="shared" si="613"/>
        <v xml:space="preserve">  00</v>
      </c>
      <c r="AH1292" s="1" t="str">
        <f t="shared" si="614"/>
        <v xml:space="preserve">  0</v>
      </c>
      <c r="AI1292" s="1" t="str">
        <f t="shared" si="615"/>
        <v xml:space="preserve">  </v>
      </c>
      <c r="AJ1292" s="1" t="str">
        <f t="shared" si="616"/>
        <v xml:space="preserve">   0</v>
      </c>
      <c r="AK1292" s="1" t="str">
        <f t="shared" si="617"/>
        <v xml:space="preserve">   00</v>
      </c>
      <c r="AL1292" s="1" t="str">
        <f t="shared" si="618"/>
        <v xml:space="preserve">   </v>
      </c>
      <c r="AM1292" s="1" t="str">
        <f t="shared" si="619"/>
        <v xml:space="preserve">    00</v>
      </c>
      <c r="AN1292" s="1" t="str">
        <f t="shared" si="631"/>
        <v xml:space="preserve">    0</v>
      </c>
      <c r="AO1292" s="1" t="str">
        <f t="shared" si="620"/>
        <v xml:space="preserve">    </v>
      </c>
      <c r="AP1292" s="1" t="str">
        <f t="shared" si="632"/>
        <v>0</v>
      </c>
      <c r="AQ1292" s="1">
        <f t="shared" si="633"/>
        <v>0</v>
      </c>
    </row>
    <row r="1293" spans="12:43" x14ac:dyDescent="0.2">
      <c r="L1293" s="47"/>
      <c r="M1293" s="47"/>
      <c r="N1293" s="115"/>
      <c r="P1293" s="113" t="str">
        <f t="shared" si="621"/>
        <v/>
      </c>
      <c r="Q1293" s="17" t="str">
        <f t="shared" si="622"/>
        <v xml:space="preserve"> </v>
      </c>
      <c r="R1293" s="17" t="str">
        <f t="shared" si="623"/>
        <v>00</v>
      </c>
      <c r="S1293" s="17" t="str">
        <f t="shared" si="624"/>
        <v xml:space="preserve"> 00</v>
      </c>
      <c r="T1293" s="17" t="str">
        <f t="shared" si="606"/>
        <v xml:space="preserve">  00</v>
      </c>
      <c r="U1293" s="4">
        <f t="shared" si="625"/>
        <v>0</v>
      </c>
      <c r="V1293" s="17" t="str">
        <f t="shared" si="626"/>
        <v xml:space="preserve"> 0</v>
      </c>
      <c r="W1293" s="17" t="str">
        <f t="shared" si="607"/>
        <v xml:space="preserve">  0</v>
      </c>
      <c r="X1293" s="1" t="str">
        <f t="shared" si="627"/>
        <v>0 00000</v>
      </c>
      <c r="Y1293" s="1" t="str">
        <f t="shared" si="628"/>
        <v xml:space="preserve"> 0 00000</v>
      </c>
      <c r="Z1293" s="1" t="str">
        <f t="shared" si="608"/>
        <v xml:space="preserve">  0 00000</v>
      </c>
      <c r="AA1293" s="1" t="str">
        <f t="shared" si="609"/>
        <v xml:space="preserve"> 000</v>
      </c>
      <c r="AB1293" s="1" t="str">
        <f t="shared" si="629"/>
        <v xml:space="preserve">  000</v>
      </c>
      <c r="AC1293" s="1" t="str">
        <f t="shared" si="610"/>
        <v xml:space="preserve">   000</v>
      </c>
      <c r="AD1293" s="1" t="str">
        <f t="shared" si="611"/>
        <v xml:space="preserve"> </v>
      </c>
      <c r="AE1293" s="1" t="str">
        <f t="shared" si="630"/>
        <v xml:space="preserve">  </v>
      </c>
      <c r="AF1293" s="1" t="str">
        <f t="shared" si="612"/>
        <v xml:space="preserve">   </v>
      </c>
      <c r="AG1293" s="1" t="str">
        <f t="shared" si="613"/>
        <v xml:space="preserve">  00</v>
      </c>
      <c r="AH1293" s="1" t="str">
        <f t="shared" si="614"/>
        <v xml:space="preserve">  0</v>
      </c>
      <c r="AI1293" s="1" t="str">
        <f t="shared" si="615"/>
        <v xml:space="preserve">  </v>
      </c>
      <c r="AJ1293" s="1" t="str">
        <f t="shared" si="616"/>
        <v xml:space="preserve">   0</v>
      </c>
      <c r="AK1293" s="1" t="str">
        <f t="shared" si="617"/>
        <v xml:space="preserve">   00</v>
      </c>
      <c r="AL1293" s="1" t="str">
        <f t="shared" si="618"/>
        <v xml:space="preserve">   </v>
      </c>
      <c r="AM1293" s="1" t="str">
        <f t="shared" si="619"/>
        <v xml:space="preserve">    00</v>
      </c>
      <c r="AN1293" s="1" t="str">
        <f t="shared" si="631"/>
        <v xml:space="preserve">    0</v>
      </c>
      <c r="AO1293" s="1" t="str">
        <f t="shared" si="620"/>
        <v xml:space="preserve">    </v>
      </c>
      <c r="AP1293" s="1" t="str">
        <f t="shared" si="632"/>
        <v>0</v>
      </c>
      <c r="AQ1293" s="1">
        <f t="shared" si="633"/>
        <v>0</v>
      </c>
    </row>
    <row r="1294" spans="12:43" x14ac:dyDescent="0.2">
      <c r="L1294" s="47"/>
      <c r="M1294" s="47"/>
      <c r="N1294" s="115"/>
      <c r="P1294" s="113" t="str">
        <f t="shared" si="621"/>
        <v/>
      </c>
      <c r="Q1294" s="17" t="str">
        <f t="shared" si="622"/>
        <v xml:space="preserve"> </v>
      </c>
      <c r="R1294" s="17" t="str">
        <f t="shared" si="623"/>
        <v>00</v>
      </c>
      <c r="S1294" s="17" t="str">
        <f t="shared" si="624"/>
        <v xml:space="preserve"> 00</v>
      </c>
      <c r="T1294" s="17" t="str">
        <f t="shared" si="606"/>
        <v xml:space="preserve">  00</v>
      </c>
      <c r="U1294" s="4">
        <f t="shared" si="625"/>
        <v>0</v>
      </c>
      <c r="V1294" s="17" t="str">
        <f t="shared" si="626"/>
        <v xml:space="preserve"> 0</v>
      </c>
      <c r="W1294" s="17" t="str">
        <f t="shared" si="607"/>
        <v xml:space="preserve">  0</v>
      </c>
      <c r="X1294" s="1" t="str">
        <f t="shared" si="627"/>
        <v>0 00000</v>
      </c>
      <c r="Y1294" s="1" t="str">
        <f t="shared" si="628"/>
        <v xml:space="preserve"> 0 00000</v>
      </c>
      <c r="Z1294" s="1" t="str">
        <f t="shared" si="608"/>
        <v xml:space="preserve">  0 00000</v>
      </c>
      <c r="AA1294" s="1" t="str">
        <f t="shared" si="609"/>
        <v xml:space="preserve"> 000</v>
      </c>
      <c r="AB1294" s="1" t="str">
        <f t="shared" si="629"/>
        <v xml:space="preserve">  000</v>
      </c>
      <c r="AC1294" s="1" t="str">
        <f t="shared" si="610"/>
        <v xml:space="preserve">   000</v>
      </c>
      <c r="AD1294" s="1" t="str">
        <f t="shared" si="611"/>
        <v xml:space="preserve"> </v>
      </c>
      <c r="AE1294" s="1" t="str">
        <f t="shared" si="630"/>
        <v xml:space="preserve">  </v>
      </c>
      <c r="AF1294" s="1" t="str">
        <f t="shared" si="612"/>
        <v xml:space="preserve">   </v>
      </c>
      <c r="AG1294" s="1" t="str">
        <f t="shared" si="613"/>
        <v xml:space="preserve">  00</v>
      </c>
      <c r="AH1294" s="1" t="str">
        <f t="shared" si="614"/>
        <v xml:space="preserve">  0</v>
      </c>
      <c r="AI1294" s="1" t="str">
        <f t="shared" si="615"/>
        <v xml:space="preserve">  </v>
      </c>
      <c r="AJ1294" s="1" t="str">
        <f t="shared" si="616"/>
        <v xml:space="preserve">   0</v>
      </c>
      <c r="AK1294" s="1" t="str">
        <f t="shared" si="617"/>
        <v xml:space="preserve">   00</v>
      </c>
      <c r="AL1294" s="1" t="str">
        <f t="shared" si="618"/>
        <v xml:space="preserve">   </v>
      </c>
      <c r="AM1294" s="1" t="str">
        <f t="shared" si="619"/>
        <v xml:space="preserve">    00</v>
      </c>
      <c r="AN1294" s="1" t="str">
        <f t="shared" si="631"/>
        <v xml:space="preserve">    0</v>
      </c>
      <c r="AO1294" s="1" t="str">
        <f t="shared" si="620"/>
        <v xml:space="preserve">    </v>
      </c>
      <c r="AP1294" s="1" t="str">
        <f t="shared" si="632"/>
        <v>0</v>
      </c>
      <c r="AQ1294" s="1">
        <f t="shared" si="633"/>
        <v>0</v>
      </c>
    </row>
    <row r="1295" spans="12:43" x14ac:dyDescent="0.2">
      <c r="L1295" s="47"/>
      <c r="M1295" s="47"/>
      <c r="N1295" s="115"/>
      <c r="P1295" s="113" t="str">
        <f t="shared" si="621"/>
        <v/>
      </c>
      <c r="Q1295" s="17" t="str">
        <f t="shared" si="622"/>
        <v xml:space="preserve"> </v>
      </c>
      <c r="R1295" s="17" t="str">
        <f t="shared" si="623"/>
        <v>00</v>
      </c>
      <c r="S1295" s="17" t="str">
        <f t="shared" si="624"/>
        <v xml:space="preserve"> 00</v>
      </c>
      <c r="T1295" s="17" t="str">
        <f t="shared" si="606"/>
        <v xml:space="preserve">  00</v>
      </c>
      <c r="U1295" s="4">
        <f t="shared" si="625"/>
        <v>0</v>
      </c>
      <c r="V1295" s="17" t="str">
        <f t="shared" si="626"/>
        <v xml:space="preserve"> 0</v>
      </c>
      <c r="W1295" s="17" t="str">
        <f t="shared" si="607"/>
        <v xml:space="preserve">  0</v>
      </c>
      <c r="X1295" s="1" t="str">
        <f t="shared" si="627"/>
        <v>0 00000</v>
      </c>
      <c r="Y1295" s="1" t="str">
        <f t="shared" si="628"/>
        <v xml:space="preserve"> 0 00000</v>
      </c>
      <c r="Z1295" s="1" t="str">
        <f t="shared" si="608"/>
        <v xml:space="preserve">  0 00000</v>
      </c>
      <c r="AA1295" s="1" t="str">
        <f t="shared" si="609"/>
        <v xml:space="preserve"> 000</v>
      </c>
      <c r="AB1295" s="1" t="str">
        <f t="shared" si="629"/>
        <v xml:space="preserve">  000</v>
      </c>
      <c r="AC1295" s="1" t="str">
        <f t="shared" si="610"/>
        <v xml:space="preserve">   000</v>
      </c>
      <c r="AD1295" s="1" t="str">
        <f t="shared" si="611"/>
        <v xml:space="preserve"> </v>
      </c>
      <c r="AE1295" s="1" t="str">
        <f t="shared" si="630"/>
        <v xml:space="preserve">  </v>
      </c>
      <c r="AF1295" s="1" t="str">
        <f t="shared" si="612"/>
        <v xml:space="preserve">   </v>
      </c>
      <c r="AG1295" s="1" t="str">
        <f t="shared" si="613"/>
        <v xml:space="preserve">  00</v>
      </c>
      <c r="AH1295" s="1" t="str">
        <f t="shared" si="614"/>
        <v xml:space="preserve">  0</v>
      </c>
      <c r="AI1295" s="1" t="str">
        <f t="shared" si="615"/>
        <v xml:space="preserve">  </v>
      </c>
      <c r="AJ1295" s="1" t="str">
        <f t="shared" si="616"/>
        <v xml:space="preserve">   0</v>
      </c>
      <c r="AK1295" s="1" t="str">
        <f t="shared" si="617"/>
        <v xml:space="preserve">   00</v>
      </c>
      <c r="AL1295" s="1" t="str">
        <f t="shared" si="618"/>
        <v xml:space="preserve">   </v>
      </c>
      <c r="AM1295" s="1" t="str">
        <f t="shared" si="619"/>
        <v xml:space="preserve">    00</v>
      </c>
      <c r="AN1295" s="1" t="str">
        <f t="shared" si="631"/>
        <v xml:space="preserve">    0</v>
      </c>
      <c r="AO1295" s="1" t="str">
        <f t="shared" si="620"/>
        <v xml:space="preserve">    </v>
      </c>
      <c r="AP1295" s="1" t="str">
        <f t="shared" si="632"/>
        <v>0</v>
      </c>
      <c r="AQ1295" s="1">
        <f t="shared" si="633"/>
        <v>0</v>
      </c>
    </row>
    <row r="1296" spans="12:43" x14ac:dyDescent="0.2">
      <c r="L1296" s="47"/>
      <c r="M1296" s="47"/>
      <c r="N1296" s="115"/>
      <c r="P1296" s="113" t="str">
        <f t="shared" si="621"/>
        <v/>
      </c>
      <c r="Q1296" s="17" t="str">
        <f t="shared" si="622"/>
        <v xml:space="preserve"> </v>
      </c>
      <c r="R1296" s="17" t="str">
        <f t="shared" si="623"/>
        <v>00</v>
      </c>
      <c r="S1296" s="17" t="str">
        <f t="shared" si="624"/>
        <v xml:space="preserve"> 00</v>
      </c>
      <c r="T1296" s="17" t="str">
        <f t="shared" si="606"/>
        <v xml:space="preserve">  00</v>
      </c>
      <c r="U1296" s="4">
        <f t="shared" si="625"/>
        <v>0</v>
      </c>
      <c r="V1296" s="17" t="str">
        <f t="shared" si="626"/>
        <v xml:space="preserve"> 0</v>
      </c>
      <c r="W1296" s="17" t="str">
        <f t="shared" si="607"/>
        <v xml:space="preserve">  0</v>
      </c>
      <c r="X1296" s="1" t="str">
        <f t="shared" si="627"/>
        <v>0 00000</v>
      </c>
      <c r="Y1296" s="1" t="str">
        <f t="shared" si="628"/>
        <v xml:space="preserve"> 0 00000</v>
      </c>
      <c r="Z1296" s="1" t="str">
        <f t="shared" si="608"/>
        <v xml:space="preserve">  0 00000</v>
      </c>
      <c r="AA1296" s="1" t="str">
        <f t="shared" si="609"/>
        <v xml:space="preserve"> 000</v>
      </c>
      <c r="AB1296" s="1" t="str">
        <f t="shared" si="629"/>
        <v xml:space="preserve">  000</v>
      </c>
      <c r="AC1296" s="1" t="str">
        <f t="shared" si="610"/>
        <v xml:space="preserve">   000</v>
      </c>
      <c r="AD1296" s="1" t="str">
        <f t="shared" si="611"/>
        <v xml:space="preserve"> </v>
      </c>
      <c r="AE1296" s="1" t="str">
        <f t="shared" si="630"/>
        <v xml:space="preserve">  </v>
      </c>
      <c r="AF1296" s="1" t="str">
        <f t="shared" si="612"/>
        <v xml:space="preserve">   </v>
      </c>
      <c r="AG1296" s="1" t="str">
        <f t="shared" si="613"/>
        <v xml:space="preserve">  00</v>
      </c>
      <c r="AH1296" s="1" t="str">
        <f t="shared" si="614"/>
        <v xml:space="preserve">  0</v>
      </c>
      <c r="AI1296" s="1" t="str">
        <f t="shared" si="615"/>
        <v xml:space="preserve">  </v>
      </c>
      <c r="AJ1296" s="1" t="str">
        <f t="shared" si="616"/>
        <v xml:space="preserve">   0</v>
      </c>
      <c r="AK1296" s="1" t="str">
        <f t="shared" si="617"/>
        <v xml:space="preserve">   00</v>
      </c>
      <c r="AL1296" s="1" t="str">
        <f t="shared" si="618"/>
        <v xml:space="preserve">   </v>
      </c>
      <c r="AM1296" s="1" t="str">
        <f t="shared" si="619"/>
        <v xml:space="preserve">    00</v>
      </c>
      <c r="AN1296" s="1" t="str">
        <f t="shared" si="631"/>
        <v xml:space="preserve">    0</v>
      </c>
      <c r="AO1296" s="1" t="str">
        <f t="shared" si="620"/>
        <v xml:space="preserve">    </v>
      </c>
      <c r="AP1296" s="1" t="str">
        <f t="shared" si="632"/>
        <v>0</v>
      </c>
      <c r="AQ1296" s="1">
        <f t="shared" si="633"/>
        <v>0</v>
      </c>
    </row>
    <row r="1297" spans="12:43" x14ac:dyDescent="0.2">
      <c r="L1297" s="47"/>
      <c r="M1297" s="47"/>
      <c r="N1297" s="115"/>
      <c r="P1297" s="113" t="str">
        <f t="shared" si="621"/>
        <v/>
      </c>
      <c r="Q1297" s="17" t="str">
        <f t="shared" si="622"/>
        <v xml:space="preserve"> </v>
      </c>
      <c r="R1297" s="17" t="str">
        <f t="shared" si="623"/>
        <v>00</v>
      </c>
      <c r="S1297" s="17" t="str">
        <f t="shared" si="624"/>
        <v xml:space="preserve"> 00</v>
      </c>
      <c r="T1297" s="17" t="str">
        <f t="shared" si="606"/>
        <v xml:space="preserve">  00</v>
      </c>
      <c r="U1297" s="4">
        <f t="shared" si="625"/>
        <v>0</v>
      </c>
      <c r="V1297" s="17" t="str">
        <f t="shared" si="626"/>
        <v xml:space="preserve"> 0</v>
      </c>
      <c r="W1297" s="17" t="str">
        <f t="shared" si="607"/>
        <v xml:space="preserve">  0</v>
      </c>
      <c r="X1297" s="1" t="str">
        <f t="shared" si="627"/>
        <v>0 00000</v>
      </c>
      <c r="Y1297" s="1" t="str">
        <f t="shared" si="628"/>
        <v xml:space="preserve"> 0 00000</v>
      </c>
      <c r="Z1297" s="1" t="str">
        <f t="shared" si="608"/>
        <v xml:space="preserve">  0 00000</v>
      </c>
      <c r="AA1297" s="1" t="str">
        <f t="shared" si="609"/>
        <v xml:space="preserve"> 000</v>
      </c>
      <c r="AB1297" s="1" t="str">
        <f t="shared" si="629"/>
        <v xml:space="preserve">  000</v>
      </c>
      <c r="AC1297" s="1" t="str">
        <f t="shared" si="610"/>
        <v xml:space="preserve">   000</v>
      </c>
      <c r="AD1297" s="1" t="str">
        <f t="shared" si="611"/>
        <v xml:space="preserve"> </v>
      </c>
      <c r="AE1297" s="1" t="str">
        <f t="shared" si="630"/>
        <v xml:space="preserve">  </v>
      </c>
      <c r="AF1297" s="1" t="str">
        <f t="shared" si="612"/>
        <v xml:space="preserve">   </v>
      </c>
      <c r="AG1297" s="1" t="str">
        <f t="shared" si="613"/>
        <v xml:space="preserve">  00</v>
      </c>
      <c r="AH1297" s="1" t="str">
        <f t="shared" si="614"/>
        <v xml:space="preserve">  0</v>
      </c>
      <c r="AI1297" s="1" t="str">
        <f t="shared" si="615"/>
        <v xml:space="preserve">  </v>
      </c>
      <c r="AJ1297" s="1" t="str">
        <f t="shared" si="616"/>
        <v xml:space="preserve">   0</v>
      </c>
      <c r="AK1297" s="1" t="str">
        <f t="shared" si="617"/>
        <v xml:space="preserve">   00</v>
      </c>
      <c r="AL1297" s="1" t="str">
        <f t="shared" si="618"/>
        <v xml:space="preserve">   </v>
      </c>
      <c r="AM1297" s="1" t="str">
        <f t="shared" si="619"/>
        <v xml:space="preserve">    00</v>
      </c>
      <c r="AN1297" s="1" t="str">
        <f t="shared" si="631"/>
        <v xml:space="preserve">    0</v>
      </c>
      <c r="AO1297" s="1" t="str">
        <f t="shared" si="620"/>
        <v xml:space="preserve">    </v>
      </c>
      <c r="AP1297" s="1" t="str">
        <f t="shared" si="632"/>
        <v>0</v>
      </c>
      <c r="AQ1297" s="1">
        <f t="shared" si="633"/>
        <v>0</v>
      </c>
    </row>
    <row r="1298" spans="12:43" x14ac:dyDescent="0.2">
      <c r="L1298" s="47"/>
      <c r="M1298" s="47"/>
      <c r="N1298" s="115"/>
      <c r="P1298" s="113" t="str">
        <f t="shared" si="621"/>
        <v/>
      </c>
      <c r="Q1298" s="17" t="str">
        <f t="shared" si="622"/>
        <v xml:space="preserve"> </v>
      </c>
      <c r="R1298" s="17" t="str">
        <f t="shared" si="623"/>
        <v>00</v>
      </c>
      <c r="S1298" s="17" t="str">
        <f t="shared" si="624"/>
        <v xml:space="preserve"> 00</v>
      </c>
      <c r="T1298" s="17" t="str">
        <f t="shared" si="606"/>
        <v xml:space="preserve">  00</v>
      </c>
      <c r="U1298" s="4">
        <f t="shared" si="625"/>
        <v>0</v>
      </c>
      <c r="V1298" s="17" t="str">
        <f t="shared" si="626"/>
        <v xml:space="preserve"> 0</v>
      </c>
      <c r="W1298" s="17" t="str">
        <f t="shared" si="607"/>
        <v xml:space="preserve">  0</v>
      </c>
      <c r="X1298" s="1" t="str">
        <f t="shared" si="627"/>
        <v>0 00000</v>
      </c>
      <c r="Y1298" s="1" t="str">
        <f t="shared" si="628"/>
        <v xml:space="preserve"> 0 00000</v>
      </c>
      <c r="Z1298" s="1" t="str">
        <f t="shared" si="608"/>
        <v xml:space="preserve">  0 00000</v>
      </c>
      <c r="AA1298" s="1" t="str">
        <f t="shared" si="609"/>
        <v xml:space="preserve"> 000</v>
      </c>
      <c r="AB1298" s="1" t="str">
        <f t="shared" si="629"/>
        <v xml:space="preserve">  000</v>
      </c>
      <c r="AC1298" s="1" t="str">
        <f t="shared" si="610"/>
        <v xml:space="preserve">   000</v>
      </c>
      <c r="AD1298" s="1" t="str">
        <f t="shared" si="611"/>
        <v xml:space="preserve"> </v>
      </c>
      <c r="AE1298" s="1" t="str">
        <f t="shared" si="630"/>
        <v xml:space="preserve">  </v>
      </c>
      <c r="AF1298" s="1" t="str">
        <f t="shared" si="612"/>
        <v xml:space="preserve">   </v>
      </c>
      <c r="AG1298" s="1" t="str">
        <f t="shared" si="613"/>
        <v xml:space="preserve">  00</v>
      </c>
      <c r="AH1298" s="1" t="str">
        <f t="shared" si="614"/>
        <v xml:space="preserve">  0</v>
      </c>
      <c r="AI1298" s="1" t="str">
        <f t="shared" si="615"/>
        <v xml:space="preserve">  </v>
      </c>
      <c r="AJ1298" s="1" t="str">
        <f t="shared" si="616"/>
        <v xml:space="preserve">   0</v>
      </c>
      <c r="AK1298" s="1" t="str">
        <f t="shared" si="617"/>
        <v xml:space="preserve">   00</v>
      </c>
      <c r="AL1298" s="1" t="str">
        <f t="shared" si="618"/>
        <v xml:space="preserve">   </v>
      </c>
      <c r="AM1298" s="1" t="str">
        <f t="shared" si="619"/>
        <v xml:space="preserve">    00</v>
      </c>
      <c r="AN1298" s="1" t="str">
        <f t="shared" si="631"/>
        <v xml:space="preserve">    0</v>
      </c>
      <c r="AO1298" s="1" t="str">
        <f t="shared" si="620"/>
        <v xml:space="preserve">    </v>
      </c>
      <c r="AP1298" s="1" t="str">
        <f t="shared" si="632"/>
        <v>0</v>
      </c>
      <c r="AQ1298" s="1">
        <f t="shared" si="633"/>
        <v>0</v>
      </c>
    </row>
    <row r="1299" spans="12:43" x14ac:dyDescent="0.2">
      <c r="L1299" s="47"/>
      <c r="M1299" s="47"/>
      <c r="N1299" s="115"/>
      <c r="P1299" s="113" t="str">
        <f t="shared" si="621"/>
        <v/>
      </c>
      <c r="Q1299" s="17" t="str">
        <f t="shared" si="622"/>
        <v xml:space="preserve"> </v>
      </c>
      <c r="R1299" s="17" t="str">
        <f t="shared" si="623"/>
        <v>00</v>
      </c>
      <c r="S1299" s="17" t="str">
        <f t="shared" si="624"/>
        <v xml:space="preserve"> 00</v>
      </c>
      <c r="T1299" s="17" t="str">
        <f t="shared" si="606"/>
        <v xml:space="preserve">  00</v>
      </c>
      <c r="U1299" s="4">
        <f t="shared" si="625"/>
        <v>0</v>
      </c>
      <c r="V1299" s="17" t="str">
        <f t="shared" si="626"/>
        <v xml:space="preserve"> 0</v>
      </c>
      <c r="W1299" s="17" t="str">
        <f t="shared" si="607"/>
        <v xml:space="preserve">  0</v>
      </c>
      <c r="X1299" s="1" t="str">
        <f t="shared" si="627"/>
        <v>0 00000</v>
      </c>
      <c r="Y1299" s="1" t="str">
        <f t="shared" si="628"/>
        <v xml:space="preserve"> 0 00000</v>
      </c>
      <c r="Z1299" s="1" t="str">
        <f t="shared" si="608"/>
        <v xml:space="preserve">  0 00000</v>
      </c>
      <c r="AA1299" s="1" t="str">
        <f t="shared" si="609"/>
        <v xml:space="preserve"> 000</v>
      </c>
      <c r="AB1299" s="1" t="str">
        <f t="shared" si="629"/>
        <v xml:space="preserve">  000</v>
      </c>
      <c r="AC1299" s="1" t="str">
        <f t="shared" si="610"/>
        <v xml:space="preserve">   000</v>
      </c>
      <c r="AD1299" s="1" t="str">
        <f t="shared" si="611"/>
        <v xml:space="preserve"> </v>
      </c>
      <c r="AE1299" s="1" t="str">
        <f t="shared" si="630"/>
        <v xml:space="preserve">  </v>
      </c>
      <c r="AF1299" s="1" t="str">
        <f t="shared" si="612"/>
        <v xml:space="preserve">   </v>
      </c>
      <c r="AG1299" s="1" t="str">
        <f t="shared" si="613"/>
        <v xml:space="preserve">  00</v>
      </c>
      <c r="AH1299" s="1" t="str">
        <f t="shared" si="614"/>
        <v xml:space="preserve">  0</v>
      </c>
      <c r="AI1299" s="1" t="str">
        <f t="shared" si="615"/>
        <v xml:space="preserve">  </v>
      </c>
      <c r="AJ1299" s="1" t="str">
        <f t="shared" si="616"/>
        <v xml:space="preserve">   0</v>
      </c>
      <c r="AK1299" s="1" t="str">
        <f t="shared" si="617"/>
        <v xml:space="preserve">   00</v>
      </c>
      <c r="AL1299" s="1" t="str">
        <f t="shared" si="618"/>
        <v xml:space="preserve">   </v>
      </c>
      <c r="AM1299" s="1" t="str">
        <f t="shared" si="619"/>
        <v xml:space="preserve">    00</v>
      </c>
      <c r="AN1299" s="1" t="str">
        <f t="shared" si="631"/>
        <v xml:space="preserve">    0</v>
      </c>
      <c r="AO1299" s="1" t="str">
        <f t="shared" si="620"/>
        <v xml:space="preserve">    </v>
      </c>
      <c r="AP1299" s="1" t="str">
        <f t="shared" si="632"/>
        <v>0</v>
      </c>
      <c r="AQ1299" s="1">
        <f t="shared" si="633"/>
        <v>0</v>
      </c>
    </row>
    <row r="1300" spans="12:43" x14ac:dyDescent="0.2">
      <c r="L1300" s="47"/>
      <c r="M1300" s="47"/>
      <c r="N1300" s="115"/>
      <c r="P1300" s="113" t="str">
        <f t="shared" si="621"/>
        <v/>
      </c>
      <c r="Q1300" s="17" t="str">
        <f t="shared" si="622"/>
        <v xml:space="preserve"> </v>
      </c>
      <c r="R1300" s="17" t="str">
        <f t="shared" si="623"/>
        <v>00</v>
      </c>
      <c r="S1300" s="17" t="str">
        <f t="shared" si="624"/>
        <v xml:space="preserve"> 00</v>
      </c>
      <c r="T1300" s="17" t="str">
        <f t="shared" si="606"/>
        <v xml:space="preserve">  00</v>
      </c>
      <c r="U1300" s="4">
        <f t="shared" si="625"/>
        <v>0</v>
      </c>
      <c r="V1300" s="17" t="str">
        <f t="shared" si="626"/>
        <v xml:space="preserve"> 0</v>
      </c>
      <c r="W1300" s="17" t="str">
        <f t="shared" si="607"/>
        <v xml:space="preserve">  0</v>
      </c>
      <c r="X1300" s="1" t="str">
        <f t="shared" si="627"/>
        <v>0 00000</v>
      </c>
      <c r="Y1300" s="1" t="str">
        <f t="shared" si="628"/>
        <v xml:space="preserve"> 0 00000</v>
      </c>
      <c r="Z1300" s="1" t="str">
        <f t="shared" si="608"/>
        <v xml:space="preserve">  0 00000</v>
      </c>
      <c r="AA1300" s="1" t="str">
        <f t="shared" si="609"/>
        <v xml:space="preserve"> 000</v>
      </c>
      <c r="AB1300" s="1" t="str">
        <f t="shared" si="629"/>
        <v xml:space="preserve">  000</v>
      </c>
      <c r="AC1300" s="1" t="str">
        <f t="shared" si="610"/>
        <v xml:space="preserve">   000</v>
      </c>
      <c r="AD1300" s="1" t="str">
        <f t="shared" si="611"/>
        <v xml:space="preserve"> </v>
      </c>
      <c r="AE1300" s="1" t="str">
        <f t="shared" si="630"/>
        <v xml:space="preserve">  </v>
      </c>
      <c r="AF1300" s="1" t="str">
        <f t="shared" si="612"/>
        <v xml:space="preserve">   </v>
      </c>
      <c r="AG1300" s="1" t="str">
        <f t="shared" si="613"/>
        <v xml:space="preserve">  00</v>
      </c>
      <c r="AH1300" s="1" t="str">
        <f t="shared" si="614"/>
        <v xml:space="preserve">  0</v>
      </c>
      <c r="AI1300" s="1" t="str">
        <f t="shared" si="615"/>
        <v xml:space="preserve">  </v>
      </c>
      <c r="AJ1300" s="1" t="str">
        <f t="shared" si="616"/>
        <v xml:space="preserve">   0</v>
      </c>
      <c r="AK1300" s="1" t="str">
        <f t="shared" si="617"/>
        <v xml:space="preserve">   00</v>
      </c>
      <c r="AL1300" s="1" t="str">
        <f t="shared" si="618"/>
        <v xml:space="preserve">   </v>
      </c>
      <c r="AM1300" s="1" t="str">
        <f t="shared" si="619"/>
        <v xml:space="preserve">    00</v>
      </c>
      <c r="AN1300" s="1" t="str">
        <f t="shared" si="631"/>
        <v xml:space="preserve">    0</v>
      </c>
      <c r="AO1300" s="1" t="str">
        <f t="shared" si="620"/>
        <v xml:space="preserve">    </v>
      </c>
      <c r="AP1300" s="1" t="str">
        <f t="shared" si="632"/>
        <v>0</v>
      </c>
      <c r="AQ1300" s="1">
        <f t="shared" si="633"/>
        <v>0</v>
      </c>
    </row>
    <row r="1301" spans="12:43" x14ac:dyDescent="0.2">
      <c r="L1301" s="47"/>
      <c r="M1301" s="47"/>
      <c r="N1301" s="115"/>
      <c r="P1301" s="113" t="str">
        <f t="shared" si="621"/>
        <v/>
      </c>
      <c r="Q1301" s="17" t="str">
        <f t="shared" si="622"/>
        <v xml:space="preserve"> </v>
      </c>
      <c r="R1301" s="17" t="str">
        <f t="shared" si="623"/>
        <v>00</v>
      </c>
      <c r="S1301" s="17" t="str">
        <f t="shared" si="624"/>
        <v xml:space="preserve"> 00</v>
      </c>
      <c r="T1301" s="17" t="str">
        <f t="shared" si="606"/>
        <v xml:space="preserve">  00</v>
      </c>
      <c r="U1301" s="4">
        <f t="shared" si="625"/>
        <v>0</v>
      </c>
      <c r="V1301" s="17" t="str">
        <f t="shared" si="626"/>
        <v xml:space="preserve"> 0</v>
      </c>
      <c r="W1301" s="17" t="str">
        <f t="shared" si="607"/>
        <v xml:space="preserve">  0</v>
      </c>
      <c r="X1301" s="1" t="str">
        <f t="shared" si="627"/>
        <v>0 00000</v>
      </c>
      <c r="Y1301" s="1" t="str">
        <f t="shared" si="628"/>
        <v xml:space="preserve"> 0 00000</v>
      </c>
      <c r="Z1301" s="1" t="str">
        <f t="shared" si="608"/>
        <v xml:space="preserve">  0 00000</v>
      </c>
      <c r="AA1301" s="1" t="str">
        <f t="shared" si="609"/>
        <v xml:space="preserve"> 000</v>
      </c>
      <c r="AB1301" s="1" t="str">
        <f t="shared" si="629"/>
        <v xml:space="preserve">  000</v>
      </c>
      <c r="AC1301" s="1" t="str">
        <f t="shared" si="610"/>
        <v xml:space="preserve">   000</v>
      </c>
      <c r="AD1301" s="1" t="str">
        <f t="shared" si="611"/>
        <v xml:space="preserve"> </v>
      </c>
      <c r="AE1301" s="1" t="str">
        <f t="shared" si="630"/>
        <v xml:space="preserve">  </v>
      </c>
      <c r="AF1301" s="1" t="str">
        <f t="shared" si="612"/>
        <v xml:space="preserve">   </v>
      </c>
      <c r="AG1301" s="1" t="str">
        <f t="shared" si="613"/>
        <v xml:space="preserve">  00</v>
      </c>
      <c r="AH1301" s="1" t="str">
        <f t="shared" si="614"/>
        <v xml:space="preserve">  0</v>
      </c>
      <c r="AI1301" s="1" t="str">
        <f t="shared" si="615"/>
        <v xml:space="preserve">  </v>
      </c>
      <c r="AJ1301" s="1" t="str">
        <f t="shared" si="616"/>
        <v xml:space="preserve">   0</v>
      </c>
      <c r="AK1301" s="1" t="str">
        <f t="shared" si="617"/>
        <v xml:space="preserve">   00</v>
      </c>
      <c r="AL1301" s="1" t="str">
        <f t="shared" si="618"/>
        <v xml:space="preserve">   </v>
      </c>
      <c r="AM1301" s="1" t="str">
        <f t="shared" si="619"/>
        <v xml:space="preserve">    00</v>
      </c>
      <c r="AN1301" s="1" t="str">
        <f t="shared" si="631"/>
        <v xml:space="preserve">    0</v>
      </c>
      <c r="AO1301" s="1" t="str">
        <f t="shared" si="620"/>
        <v xml:space="preserve">    </v>
      </c>
      <c r="AP1301" s="1" t="str">
        <f t="shared" si="632"/>
        <v>0</v>
      </c>
      <c r="AQ1301" s="1">
        <f t="shared" si="633"/>
        <v>0</v>
      </c>
    </row>
    <row r="1302" spans="12:43" x14ac:dyDescent="0.2">
      <c r="L1302" s="47"/>
      <c r="M1302" s="47"/>
      <c r="N1302" s="115"/>
      <c r="P1302" s="113" t="str">
        <f t="shared" si="621"/>
        <v/>
      </c>
      <c r="Q1302" s="17" t="str">
        <f t="shared" si="622"/>
        <v xml:space="preserve"> </v>
      </c>
      <c r="R1302" s="17" t="str">
        <f t="shared" si="623"/>
        <v>00</v>
      </c>
      <c r="S1302" s="17" t="str">
        <f t="shared" si="624"/>
        <v xml:space="preserve"> 00</v>
      </c>
      <c r="T1302" s="17" t="str">
        <f t="shared" si="606"/>
        <v xml:space="preserve">  00</v>
      </c>
      <c r="U1302" s="4">
        <f t="shared" si="625"/>
        <v>0</v>
      </c>
      <c r="V1302" s="17" t="str">
        <f t="shared" si="626"/>
        <v xml:space="preserve"> 0</v>
      </c>
      <c r="W1302" s="17" t="str">
        <f t="shared" si="607"/>
        <v xml:space="preserve">  0</v>
      </c>
      <c r="X1302" s="1" t="str">
        <f t="shared" si="627"/>
        <v>0 00000</v>
      </c>
      <c r="Y1302" s="1" t="str">
        <f t="shared" si="628"/>
        <v xml:space="preserve"> 0 00000</v>
      </c>
      <c r="Z1302" s="1" t="str">
        <f t="shared" si="608"/>
        <v xml:space="preserve">  0 00000</v>
      </c>
      <c r="AA1302" s="1" t="str">
        <f t="shared" si="609"/>
        <v xml:space="preserve"> 000</v>
      </c>
      <c r="AB1302" s="1" t="str">
        <f t="shared" si="629"/>
        <v xml:space="preserve">  000</v>
      </c>
      <c r="AC1302" s="1" t="str">
        <f t="shared" si="610"/>
        <v xml:space="preserve">   000</v>
      </c>
      <c r="AD1302" s="1" t="str">
        <f t="shared" si="611"/>
        <v xml:space="preserve"> </v>
      </c>
      <c r="AE1302" s="1" t="str">
        <f t="shared" si="630"/>
        <v xml:space="preserve">  </v>
      </c>
      <c r="AF1302" s="1" t="str">
        <f t="shared" si="612"/>
        <v xml:space="preserve">   </v>
      </c>
      <c r="AG1302" s="1" t="str">
        <f t="shared" si="613"/>
        <v xml:space="preserve">  00</v>
      </c>
      <c r="AH1302" s="1" t="str">
        <f t="shared" si="614"/>
        <v xml:space="preserve">  0</v>
      </c>
      <c r="AI1302" s="1" t="str">
        <f t="shared" si="615"/>
        <v xml:space="preserve">  </v>
      </c>
      <c r="AJ1302" s="1" t="str">
        <f t="shared" si="616"/>
        <v xml:space="preserve">   0</v>
      </c>
      <c r="AK1302" s="1" t="str">
        <f t="shared" si="617"/>
        <v xml:space="preserve">   00</v>
      </c>
      <c r="AL1302" s="1" t="str">
        <f t="shared" si="618"/>
        <v xml:space="preserve">   </v>
      </c>
      <c r="AM1302" s="1" t="str">
        <f t="shared" si="619"/>
        <v xml:space="preserve">    00</v>
      </c>
      <c r="AN1302" s="1" t="str">
        <f t="shared" si="631"/>
        <v xml:space="preserve">    0</v>
      </c>
      <c r="AO1302" s="1" t="str">
        <f t="shared" si="620"/>
        <v xml:space="preserve">    </v>
      </c>
      <c r="AP1302" s="1" t="str">
        <f t="shared" si="632"/>
        <v>0</v>
      </c>
      <c r="AQ1302" s="1">
        <f t="shared" si="633"/>
        <v>0</v>
      </c>
    </row>
    <row r="1303" spans="12:43" x14ac:dyDescent="0.2">
      <c r="L1303" s="47"/>
      <c r="M1303" s="47"/>
      <c r="N1303" s="115"/>
      <c r="P1303" s="113" t="str">
        <f t="shared" si="621"/>
        <v/>
      </c>
      <c r="Q1303" s="17" t="str">
        <f t="shared" si="622"/>
        <v xml:space="preserve"> </v>
      </c>
      <c r="R1303" s="17" t="str">
        <f t="shared" si="623"/>
        <v>00</v>
      </c>
      <c r="S1303" s="17" t="str">
        <f t="shared" si="624"/>
        <v xml:space="preserve"> 00</v>
      </c>
      <c r="T1303" s="17" t="str">
        <f t="shared" si="606"/>
        <v xml:space="preserve">  00</v>
      </c>
      <c r="U1303" s="4">
        <f t="shared" si="625"/>
        <v>0</v>
      </c>
      <c r="V1303" s="17" t="str">
        <f t="shared" si="626"/>
        <v xml:space="preserve"> 0</v>
      </c>
      <c r="W1303" s="17" t="str">
        <f t="shared" si="607"/>
        <v xml:space="preserve">  0</v>
      </c>
      <c r="X1303" s="1" t="str">
        <f t="shared" si="627"/>
        <v>0 00000</v>
      </c>
      <c r="Y1303" s="1" t="str">
        <f t="shared" si="628"/>
        <v xml:space="preserve"> 0 00000</v>
      </c>
      <c r="Z1303" s="1" t="str">
        <f t="shared" si="608"/>
        <v xml:space="preserve">  0 00000</v>
      </c>
      <c r="AA1303" s="1" t="str">
        <f t="shared" si="609"/>
        <v xml:space="preserve"> 000</v>
      </c>
      <c r="AB1303" s="1" t="str">
        <f t="shared" si="629"/>
        <v xml:space="preserve">  000</v>
      </c>
      <c r="AC1303" s="1" t="str">
        <f t="shared" si="610"/>
        <v xml:space="preserve">   000</v>
      </c>
      <c r="AD1303" s="1" t="str">
        <f t="shared" si="611"/>
        <v xml:space="preserve"> </v>
      </c>
      <c r="AE1303" s="1" t="str">
        <f t="shared" si="630"/>
        <v xml:space="preserve">  </v>
      </c>
      <c r="AF1303" s="1" t="str">
        <f t="shared" si="612"/>
        <v xml:space="preserve">   </v>
      </c>
      <c r="AG1303" s="1" t="str">
        <f t="shared" si="613"/>
        <v xml:space="preserve">  00</v>
      </c>
      <c r="AH1303" s="1" t="str">
        <f t="shared" si="614"/>
        <v xml:space="preserve">  0</v>
      </c>
      <c r="AI1303" s="1" t="str">
        <f t="shared" si="615"/>
        <v xml:space="preserve">  </v>
      </c>
      <c r="AJ1303" s="1" t="str">
        <f t="shared" si="616"/>
        <v xml:space="preserve">   0</v>
      </c>
      <c r="AK1303" s="1" t="str">
        <f t="shared" si="617"/>
        <v xml:space="preserve">   00</v>
      </c>
      <c r="AL1303" s="1" t="str">
        <f t="shared" si="618"/>
        <v xml:space="preserve">   </v>
      </c>
      <c r="AM1303" s="1" t="str">
        <f t="shared" si="619"/>
        <v xml:space="preserve">    00</v>
      </c>
      <c r="AN1303" s="1" t="str">
        <f t="shared" si="631"/>
        <v xml:space="preserve">    0</v>
      </c>
      <c r="AO1303" s="1" t="str">
        <f t="shared" si="620"/>
        <v xml:space="preserve">    </v>
      </c>
      <c r="AP1303" s="1" t="str">
        <f t="shared" si="632"/>
        <v>0</v>
      </c>
      <c r="AQ1303" s="1">
        <f t="shared" si="633"/>
        <v>0</v>
      </c>
    </row>
    <row r="1304" spans="12:43" x14ac:dyDescent="0.2">
      <c r="P1304" s="113" t="str">
        <f t="shared" si="621"/>
        <v/>
      </c>
      <c r="Q1304" s="17" t="str">
        <f t="shared" si="622"/>
        <v xml:space="preserve"> </v>
      </c>
      <c r="R1304" s="17" t="str">
        <f t="shared" si="623"/>
        <v>00</v>
      </c>
      <c r="S1304" s="17" t="str">
        <f t="shared" si="624"/>
        <v xml:space="preserve"> 00</v>
      </c>
      <c r="T1304" s="17" t="str">
        <f t="shared" si="606"/>
        <v xml:space="preserve">  00</v>
      </c>
      <c r="U1304" s="4">
        <f t="shared" si="625"/>
        <v>0</v>
      </c>
      <c r="V1304" s="17" t="str">
        <f t="shared" si="626"/>
        <v xml:space="preserve"> 0</v>
      </c>
      <c r="W1304" s="17" t="str">
        <f t="shared" si="607"/>
        <v xml:space="preserve">  0</v>
      </c>
      <c r="X1304" s="1" t="str">
        <f t="shared" si="627"/>
        <v>0 00000</v>
      </c>
      <c r="Y1304" s="1" t="str">
        <f t="shared" si="628"/>
        <v xml:space="preserve"> 0 00000</v>
      </c>
      <c r="Z1304" s="1" t="str">
        <f t="shared" si="608"/>
        <v xml:space="preserve">  0 00000</v>
      </c>
      <c r="AA1304" s="1" t="str">
        <f t="shared" si="609"/>
        <v xml:space="preserve"> 000</v>
      </c>
      <c r="AB1304" s="1" t="str">
        <f t="shared" si="629"/>
        <v xml:space="preserve">  000</v>
      </c>
      <c r="AC1304" s="1" t="str">
        <f t="shared" si="610"/>
        <v xml:space="preserve">   000</v>
      </c>
      <c r="AD1304" s="1" t="str">
        <f t="shared" si="611"/>
        <v xml:space="preserve"> </v>
      </c>
      <c r="AE1304" s="1" t="str">
        <f t="shared" si="630"/>
        <v xml:space="preserve">  </v>
      </c>
      <c r="AF1304" s="1" t="str">
        <f t="shared" si="612"/>
        <v xml:space="preserve">   </v>
      </c>
      <c r="AG1304" s="1" t="str">
        <f t="shared" si="613"/>
        <v xml:space="preserve">  00</v>
      </c>
      <c r="AH1304" s="1" t="str">
        <f t="shared" si="614"/>
        <v xml:space="preserve">  0</v>
      </c>
      <c r="AI1304" s="1" t="str">
        <f t="shared" si="615"/>
        <v xml:space="preserve">  </v>
      </c>
      <c r="AJ1304" s="1" t="str">
        <f t="shared" si="616"/>
        <v xml:space="preserve">   0</v>
      </c>
      <c r="AK1304" s="1" t="str">
        <f t="shared" si="617"/>
        <v xml:space="preserve">   00</v>
      </c>
      <c r="AL1304" s="1" t="str">
        <f t="shared" si="618"/>
        <v xml:space="preserve">   </v>
      </c>
      <c r="AM1304" s="1" t="str">
        <f t="shared" si="619"/>
        <v xml:space="preserve">    00</v>
      </c>
      <c r="AN1304" s="1" t="str">
        <f t="shared" si="631"/>
        <v xml:space="preserve">    0</v>
      </c>
      <c r="AO1304" s="1" t="str">
        <f t="shared" si="620"/>
        <v xml:space="preserve">    </v>
      </c>
      <c r="AP1304" s="1" t="str">
        <f t="shared" si="632"/>
        <v>0</v>
      </c>
      <c r="AQ1304" s="1">
        <f t="shared" si="633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23" priority="182" stopIfTrue="1">
      <formula>$E2:$I2=0</formula>
    </cfRule>
  </conditionalFormatting>
  <conditionalFormatting sqref="D850:D853 D26:D302 D2:D23 D308:D848">
    <cfRule type="cellIs" dxfId="122" priority="186" stopIfTrue="1" operator="equal">
      <formula>"Общий итог"</formula>
    </cfRule>
    <cfRule type="expression" dxfId="121" priority="187" stopIfTrue="1">
      <formula>AND($E2=0,$F2=0,$H2=0,$I2=0)=TRUE</formula>
    </cfRule>
  </conditionalFormatting>
  <conditionalFormatting sqref="E850:K853 E2:E19 E39:E302 E461:K848 E399:E460 I26:K460 I2:K23">
    <cfRule type="expression" dxfId="120" priority="188" stopIfTrue="1">
      <formula>AND($E2=0,$F2=0,$H2=0,$I2=0)=TRUE</formula>
    </cfRule>
  </conditionalFormatting>
  <conditionalFormatting sqref="A2:A848 B16:B28 B98:B243 B247:B767">
    <cfRule type="expression" dxfId="119" priority="183" stopIfTrue="1">
      <formula>AND($E2=0,$F2=0,$H2=0,$I2=0)=TRUE</formula>
    </cfRule>
    <cfRule type="expression" dxfId="118" priority="184" stopIfTrue="1">
      <formula>$F2:$I2=0</formula>
    </cfRule>
    <cfRule type="expression" dxfId="117" priority="185" stopIfTrue="1">
      <formula>$H2:$I2=0</formula>
    </cfRule>
  </conditionalFormatting>
  <conditionalFormatting sqref="AR7:AR25 N7:O25">
    <cfRule type="expression" dxfId="116" priority="190" stopIfTrue="1">
      <formula>$E5:$I5=0</formula>
    </cfRule>
  </conditionalFormatting>
  <conditionalFormatting sqref="AR5:AR6 N5:O6">
    <cfRule type="expression" dxfId="115" priority="191" stopIfTrue="1">
      <formula>#REF!=0</formula>
    </cfRule>
  </conditionalFormatting>
  <conditionalFormatting sqref="D303:D307">
    <cfRule type="cellIs" dxfId="114" priority="175" stopIfTrue="1" operator="equal">
      <formula>"Общий итог"</formula>
    </cfRule>
    <cfRule type="expression" dxfId="113" priority="176" stopIfTrue="1">
      <formula>AND($E303=0,$F303=0,$H303=0,$I303=0)=TRUE</formula>
    </cfRule>
  </conditionalFormatting>
  <conditionalFormatting sqref="E20:E38">
    <cfRule type="expression" dxfId="112" priority="129" stopIfTrue="1">
      <formula>AND($E20=0,$F20=0,$H20=0,$I20=0)=TRUE</formula>
    </cfRule>
  </conditionalFormatting>
  <conditionalFormatting sqref="E303:E398">
    <cfRule type="expression" dxfId="111" priority="128" stopIfTrue="1">
      <formula>AND($E303=0,$F303=0,$H303=0,$I303=0)=TRUE</formula>
    </cfRule>
  </conditionalFormatting>
  <conditionalFormatting sqref="F308:F460 F26:F302 F2:F23">
    <cfRule type="expression" dxfId="110" priority="127" stopIfTrue="1">
      <formula>AND($E2=0,$F2=0,$H2=0,$I2=0)=TRUE</formula>
    </cfRule>
  </conditionalFormatting>
  <conditionalFormatting sqref="F303:F307">
    <cfRule type="expression" dxfId="109" priority="126" stopIfTrue="1">
      <formula>AND($E303=0,$F303=0,$H303=0,$I303=0)=TRUE</formula>
    </cfRule>
  </conditionalFormatting>
  <conditionalFormatting sqref="G26:G460 G2:G23">
    <cfRule type="expression" dxfId="108" priority="125" stopIfTrue="1">
      <formula>AND($E2=0,$F2=0,$H2=0,$I2=0)=TRUE</formula>
    </cfRule>
  </conditionalFormatting>
  <conditionalFormatting sqref="H2:H460">
    <cfRule type="expression" dxfId="107" priority="124" stopIfTrue="1">
      <formula>AND($E2=0,$F2=0,$H2=0,$I2=0)=TRUE</formula>
    </cfRule>
  </conditionalFormatting>
  <conditionalFormatting sqref="B772:B858">
    <cfRule type="expression" dxfId="106" priority="112" stopIfTrue="1">
      <formula>AND($E772=0,$F772=0,$H772=0,$I772=0)=TRUE</formula>
    </cfRule>
    <cfRule type="expression" dxfId="105" priority="113" stopIfTrue="1">
      <formula>$F772:$I772=0</formula>
    </cfRule>
    <cfRule type="expression" dxfId="104" priority="114" stopIfTrue="1">
      <formula>$H772:$I772=0</formula>
    </cfRule>
  </conditionalFormatting>
  <conditionalFormatting sqref="B768:B771">
    <cfRule type="expression" dxfId="103" priority="106" stopIfTrue="1">
      <formula>AND($E768=0,$F768=0,$H768=0,$I768=0)=TRUE</formula>
    </cfRule>
    <cfRule type="expression" dxfId="102" priority="107" stopIfTrue="1">
      <formula>$F768:$I768=0</formula>
    </cfRule>
    <cfRule type="expression" dxfId="101" priority="108" stopIfTrue="1">
      <formula>$H768:$I768=0</formula>
    </cfRule>
  </conditionalFormatting>
  <conditionalFormatting sqref="B95:B97">
    <cfRule type="expression" dxfId="100" priority="40" stopIfTrue="1">
      <formula>AND($E95=0,$F95=0,$H95=0,$I95=0)=TRUE</formula>
    </cfRule>
    <cfRule type="expression" dxfId="99" priority="41" stopIfTrue="1">
      <formula>$F95:$I95=0</formula>
    </cfRule>
    <cfRule type="expression" dxfId="98" priority="42" stopIfTrue="1">
      <formula>$H95:$I95=0</formula>
    </cfRule>
  </conditionalFormatting>
  <conditionalFormatting sqref="B2:B6">
    <cfRule type="expression" dxfId="97" priority="85" stopIfTrue="1">
      <formula>AND($E2=0,$F2=0,$H2=0,$I2=0)=TRUE</formula>
    </cfRule>
    <cfRule type="expression" dxfId="96" priority="86" stopIfTrue="1">
      <formula>$F2:$I2=0</formula>
    </cfRule>
    <cfRule type="expression" dxfId="95" priority="87" stopIfTrue="1">
      <formula>$H2:$I2=0</formula>
    </cfRule>
  </conditionalFormatting>
  <conditionalFormatting sqref="B7">
    <cfRule type="expression" dxfId="94" priority="82" stopIfTrue="1">
      <formula>AND($E7=0,$F7=0,$H7=0,$I7=0)=TRUE</formula>
    </cfRule>
    <cfRule type="expression" dxfId="93" priority="83" stopIfTrue="1">
      <formula>$F7:$I7=0</formula>
    </cfRule>
    <cfRule type="expression" dxfId="92" priority="84" stopIfTrue="1">
      <formula>$H7:$I7=0</formula>
    </cfRule>
  </conditionalFormatting>
  <conditionalFormatting sqref="B8:B10">
    <cfRule type="expression" dxfId="91" priority="79" stopIfTrue="1">
      <formula>AND($E8=0,$F8=0,$H8=0,$I8=0)=TRUE</formula>
    </cfRule>
    <cfRule type="expression" dxfId="90" priority="80" stopIfTrue="1">
      <formula>$F8:$I8=0</formula>
    </cfRule>
    <cfRule type="expression" dxfId="89" priority="81" stopIfTrue="1">
      <formula>$H8:$I8=0</formula>
    </cfRule>
  </conditionalFormatting>
  <conditionalFormatting sqref="B11:B15">
    <cfRule type="expression" dxfId="88" priority="76" stopIfTrue="1">
      <formula>AND($E11=0,$F11=0,$H11=0,$I11=0)=TRUE</formula>
    </cfRule>
    <cfRule type="expression" dxfId="87" priority="77" stopIfTrue="1">
      <formula>$F11:$I11=0</formula>
    </cfRule>
    <cfRule type="expression" dxfId="86" priority="78" stopIfTrue="1">
      <formula>$H11:$I11=0</formula>
    </cfRule>
  </conditionalFormatting>
  <conditionalFormatting sqref="B29:B31">
    <cfRule type="expression" dxfId="85" priority="73" stopIfTrue="1">
      <formula>AND($E29=0,$F29=0,$H29=0,$I29=0)=TRUE</formula>
    </cfRule>
    <cfRule type="expression" dxfId="84" priority="74" stopIfTrue="1">
      <formula>$F29:$I29=0</formula>
    </cfRule>
    <cfRule type="expression" dxfId="83" priority="75" stopIfTrue="1">
      <formula>$H29:$I29=0</formula>
    </cfRule>
  </conditionalFormatting>
  <conditionalFormatting sqref="B32:B41">
    <cfRule type="expression" dxfId="82" priority="70" stopIfTrue="1">
      <formula>AND($E32=0,$F32=0,$H32=0,$I32=0)=TRUE</formula>
    </cfRule>
    <cfRule type="expression" dxfId="81" priority="71" stopIfTrue="1">
      <formula>$F32:$I32=0</formula>
    </cfRule>
    <cfRule type="expression" dxfId="80" priority="72" stopIfTrue="1">
      <formula>$H32:$I32=0</formula>
    </cfRule>
  </conditionalFormatting>
  <conditionalFormatting sqref="B42">
    <cfRule type="expression" dxfId="79" priority="67" stopIfTrue="1">
      <formula>AND($E42=0,$F42=0,$H42=0,$I42=0)=TRUE</formula>
    </cfRule>
    <cfRule type="expression" dxfId="78" priority="68" stopIfTrue="1">
      <formula>$F42:$I42=0</formula>
    </cfRule>
    <cfRule type="expression" dxfId="77" priority="69" stopIfTrue="1">
      <formula>$H42:$I42=0</formula>
    </cfRule>
  </conditionalFormatting>
  <conditionalFormatting sqref="B43:B53">
    <cfRule type="expression" dxfId="76" priority="64" stopIfTrue="1">
      <formula>AND($E43=0,$F43=0,$H43=0,$I43=0)=TRUE</formula>
    </cfRule>
    <cfRule type="expression" dxfId="75" priority="65" stopIfTrue="1">
      <formula>$F43:$I43=0</formula>
    </cfRule>
    <cfRule type="expression" dxfId="74" priority="66" stopIfTrue="1">
      <formula>$H43:$I43=0</formula>
    </cfRule>
  </conditionalFormatting>
  <conditionalFormatting sqref="B54:B67 B70">
    <cfRule type="expression" dxfId="73" priority="61" stopIfTrue="1">
      <formula>AND($E54=0,$F54=0,$H54=0,$I54=0)=TRUE</formula>
    </cfRule>
    <cfRule type="expression" dxfId="72" priority="62" stopIfTrue="1">
      <formula>$F54:$I54=0</formula>
    </cfRule>
    <cfRule type="expression" dxfId="71" priority="63" stopIfTrue="1">
      <formula>$H54:$I54=0</formula>
    </cfRule>
  </conditionalFormatting>
  <conditionalFormatting sqref="B71">
    <cfRule type="expression" dxfId="70" priority="58" stopIfTrue="1">
      <formula>AND($E71=0,$F71=0,$H71=0,$I71=0)=TRUE</formula>
    </cfRule>
    <cfRule type="expression" dxfId="69" priority="59" stopIfTrue="1">
      <formula>$F71:$I71=0</formula>
    </cfRule>
    <cfRule type="expression" dxfId="68" priority="60" stopIfTrue="1">
      <formula>$H71:$I71=0</formula>
    </cfRule>
  </conditionalFormatting>
  <conditionalFormatting sqref="B72:B76">
    <cfRule type="expression" dxfId="67" priority="55" stopIfTrue="1">
      <formula>AND($E72=0,$F72=0,$H72=0,$I72=0)=TRUE</formula>
    </cfRule>
    <cfRule type="expression" dxfId="66" priority="56" stopIfTrue="1">
      <formula>$F72:$I72=0</formula>
    </cfRule>
    <cfRule type="expression" dxfId="65" priority="57" stopIfTrue="1">
      <formula>$H72:$I72=0</formula>
    </cfRule>
  </conditionalFormatting>
  <conditionalFormatting sqref="B77:B81">
    <cfRule type="expression" dxfId="64" priority="52" stopIfTrue="1">
      <formula>AND($E77=0,$F77=0,$H77=0,$I77=0)=TRUE</formula>
    </cfRule>
    <cfRule type="expression" dxfId="63" priority="53" stopIfTrue="1">
      <formula>$F77:$I77=0</formula>
    </cfRule>
    <cfRule type="expression" dxfId="62" priority="54" stopIfTrue="1">
      <formula>$H77:$I77=0</formula>
    </cfRule>
  </conditionalFormatting>
  <conditionalFormatting sqref="B82:B83">
    <cfRule type="expression" dxfId="61" priority="49" stopIfTrue="1">
      <formula>AND($E82=0,$F82=0,$H82=0,$I82=0)=TRUE</formula>
    </cfRule>
    <cfRule type="expression" dxfId="60" priority="50" stopIfTrue="1">
      <formula>$F82:$I82=0</formula>
    </cfRule>
    <cfRule type="expression" dxfId="59" priority="51" stopIfTrue="1">
      <formula>$H82:$I82=0</formula>
    </cfRule>
  </conditionalFormatting>
  <conditionalFormatting sqref="B84">
    <cfRule type="expression" dxfId="58" priority="46" stopIfTrue="1">
      <formula>AND($E84=0,$F84=0,$H84=0,$I84=0)=TRUE</formula>
    </cfRule>
    <cfRule type="expression" dxfId="57" priority="47" stopIfTrue="1">
      <formula>$F84:$I84=0</formula>
    </cfRule>
    <cfRule type="expression" dxfId="56" priority="48" stopIfTrue="1">
      <formula>$H84:$I84=0</formula>
    </cfRule>
  </conditionalFormatting>
  <conditionalFormatting sqref="B85:B94">
    <cfRule type="expression" dxfId="55" priority="43" stopIfTrue="1">
      <formula>AND($E85=0,$F85=0,$H85=0,$I85=0)=TRUE</formula>
    </cfRule>
    <cfRule type="expression" dxfId="54" priority="44" stopIfTrue="1">
      <formula>$F85:$I85=0</formula>
    </cfRule>
    <cfRule type="expression" dxfId="53" priority="45" stopIfTrue="1">
      <formula>$H85:$I85=0</formula>
    </cfRule>
  </conditionalFormatting>
  <conditionalFormatting sqref="B246">
    <cfRule type="expression" dxfId="52" priority="19" stopIfTrue="1">
      <formula>AND($E246=0,$F246=0,$H246=0,$I246=0)=TRUE</formula>
    </cfRule>
    <cfRule type="expression" dxfId="51" priority="20" stopIfTrue="1">
      <formula>$F246:$I246=0</formula>
    </cfRule>
    <cfRule type="expression" dxfId="50" priority="21" stopIfTrue="1">
      <formula>$H246:$I246=0</formula>
    </cfRule>
  </conditionalFormatting>
  <conditionalFormatting sqref="B244">
    <cfRule type="expression" dxfId="49" priority="10" stopIfTrue="1">
      <formula>AND($E244=0,$F244=0,$H244=0,$I244=0)=TRUE</formula>
    </cfRule>
    <cfRule type="expression" dxfId="48" priority="11" stopIfTrue="1">
      <formula>$F244:$I244=0</formula>
    </cfRule>
    <cfRule type="expression" dxfId="47" priority="12" stopIfTrue="1">
      <formula>$H244:$I244=0</formula>
    </cfRule>
  </conditionalFormatting>
  <conditionalFormatting sqref="B245">
    <cfRule type="expression" dxfId="46" priority="7" stopIfTrue="1">
      <formula>AND($E245=0,$F245=0,$H245=0,$I245=0)=TRUE</formula>
    </cfRule>
    <cfRule type="expression" dxfId="45" priority="8" stopIfTrue="1">
      <formula>$F245:$I245=0</formula>
    </cfRule>
    <cfRule type="expression" dxfId="44" priority="9" stopIfTrue="1">
      <formula>$H245:$I245=0</formula>
    </cfRule>
  </conditionalFormatting>
  <conditionalFormatting sqref="B68">
    <cfRule type="expression" dxfId="43" priority="4" stopIfTrue="1">
      <formula>AND($E68=0,$F68=0,$H68=0,$I68=0)=TRUE</formula>
    </cfRule>
    <cfRule type="expression" dxfId="42" priority="5" stopIfTrue="1">
      <formula>$F68:$I68=0</formula>
    </cfRule>
    <cfRule type="expression" dxfId="41" priority="6" stopIfTrue="1">
      <formula>$H68:$I68=0</formula>
    </cfRule>
  </conditionalFormatting>
  <conditionalFormatting sqref="B69">
    <cfRule type="expression" dxfId="40" priority="1" stopIfTrue="1">
      <formula>AND($E69=0,$F69=0,$H69=0,$I69=0)=TRUE</formula>
    </cfRule>
    <cfRule type="expression" dxfId="39" priority="2" stopIfTrue="1">
      <formula>$F69:$I69=0</formula>
    </cfRule>
    <cfRule type="expression" dxfId="38" priority="3" stopIfTrue="1">
      <formula>$H69:$I69=0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432" activePane="bottomLeft" state="frozenSplit"/>
      <selection pane="bottomLeft" activeCell="A1000" sqref="A1:I100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67" t="s">
        <v>3379</v>
      </c>
      <c r="B1" s="267"/>
      <c r="C1" s="267"/>
      <c r="D1" s="267"/>
      <c r="E1" s="267"/>
      <c r="F1" s="267"/>
      <c r="G1" s="267"/>
      <c r="H1" s="267"/>
    </row>
    <row r="2" spans="1:80" ht="20.25" customHeight="1" x14ac:dyDescent="0.2">
      <c r="A2" s="267" t="s">
        <v>3451</v>
      </c>
      <c r="B2" s="267"/>
      <c r="C2" s="267"/>
      <c r="D2" s="267"/>
      <c r="E2" s="267"/>
      <c r="F2" s="267"/>
      <c r="G2" s="267"/>
      <c r="H2" s="267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32.25" customHeight="1" x14ac:dyDescent="0.2">
      <c r="A4" s="265" t="s">
        <v>3441</v>
      </c>
      <c r="B4" s="265"/>
      <c r="C4" s="265"/>
      <c r="D4" s="265"/>
      <c r="E4" s="265"/>
      <c r="F4" s="266"/>
      <c r="G4" s="266"/>
      <c r="H4" s="266"/>
      <c r="I4" s="121"/>
      <c r="N4" s="10"/>
      <c r="O4" s="10"/>
    </row>
    <row r="5" spans="1:80" ht="20.25" hidden="1" customHeight="1" x14ac:dyDescent="0.2">
      <c r="A5" s="263"/>
      <c r="B5" s="263"/>
      <c r="C5" s="263"/>
      <c r="D5" s="263"/>
      <c r="E5" s="263"/>
      <c r="F5" s="264"/>
      <c r="G5" s="264"/>
      <c r="H5" s="264"/>
      <c r="I5" s="264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34.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3178</v>
      </c>
      <c r="G7" s="128" t="s">
        <v>3442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2587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t="16.5" customHeight="1" x14ac:dyDescent="0.2">
      <c r="A8" s="198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66729747.719999999</v>
      </c>
      <c r="G8" s="182">
        <f>X8</f>
        <v>51104491.719999999</v>
      </c>
      <c r="H8" s="183">
        <f>G8/F8</f>
        <v>0.76584272331488445</v>
      </c>
      <c r="I8" s="130">
        <f>Z8</f>
        <v>0</v>
      </c>
      <c r="J8" s="42"/>
      <c r="K8" s="7" t="str">
        <f>B8&amp;C8&amp;D8&amp;D8&amp;E8&amp;F8&amp;G8&amp;H8</f>
        <v>010066729747,7251104491,720,765842723314884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66729747.719999999</v>
      </c>
      <c r="X8" s="119">
        <v>51104491.719999999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21.75" customHeight="1" x14ac:dyDescent="0.2">
      <c r="A9" s="248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885024.65</v>
      </c>
      <c r="H9" s="183">
        <f t="shared" ref="H9:H72" si="6">G9/F9</f>
        <v>0.61717200139470019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01021434000885024,650,6171720013947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885024.65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48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885024.65</v>
      </c>
      <c r="H10" s="183">
        <f t="shared" si="6"/>
        <v>0.61717200139470019</v>
      </c>
      <c r="I10" s="130">
        <f t="shared" si="7"/>
        <v>0</v>
      </c>
      <c r="J10" s="42"/>
      <c r="K10" s="7" t="str">
        <f t="shared" si="8"/>
        <v>010270000000001434000885024,650,6171720013947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885024.65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48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885024.65</v>
      </c>
      <c r="H11" s="183">
        <f t="shared" si="6"/>
        <v>0.61717200139470019</v>
      </c>
      <c r="I11" s="130">
        <f t="shared" si="7"/>
        <v>0</v>
      </c>
      <c r="J11" s="42"/>
      <c r="K11" s="7" t="str">
        <f t="shared" si="8"/>
        <v>010270000800001434000885024,650,6171720013947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885024.65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48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885024.65</v>
      </c>
      <c r="H12" s="183">
        <f t="shared" si="6"/>
        <v>0.61717200139470019</v>
      </c>
      <c r="I12" s="130">
        <f t="shared" si="7"/>
        <v>0</v>
      </c>
      <c r="J12" s="42"/>
      <c r="K12" s="7" t="str">
        <f t="shared" si="8"/>
        <v>010270000800101434000885024,650,6171720013947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885024.65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48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885024.65</v>
      </c>
      <c r="H13" s="183">
        <f t="shared" si="6"/>
        <v>0.61717200139470019</v>
      </c>
      <c r="I13" s="130">
        <f t="shared" si="7"/>
        <v>0</v>
      </c>
      <c r="J13" s="42"/>
      <c r="K13" s="7" t="str">
        <f t="shared" si="8"/>
        <v>010270000800101001001434000885024,650,6171720013947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885024.65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x14ac:dyDescent="0.2">
      <c r="A14" s="248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885024.65</v>
      </c>
      <c r="H14" s="183">
        <f t="shared" si="6"/>
        <v>0.61717200139470019</v>
      </c>
      <c r="I14" s="130">
        <f t="shared" si="7"/>
        <v>0</v>
      </c>
      <c r="J14" s="42"/>
      <c r="K14" s="7" t="str">
        <f t="shared" si="8"/>
        <v>010270000800101201201434000885024,650,6171720013947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3197</v>
      </c>
      <c r="U14" s="167"/>
      <c r="V14" s="167"/>
      <c r="W14" s="168">
        <v>1434000</v>
      </c>
      <c r="X14" s="169">
        <v>885024.65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33.75" customHeight="1" x14ac:dyDescent="0.2">
      <c r="A15" s="248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935872.17</v>
      </c>
      <c r="H15" s="183">
        <f t="shared" si="6"/>
        <v>0.65126803757828811</v>
      </c>
      <c r="I15" s="130">
        <f t="shared" si="7"/>
        <v>0</v>
      </c>
      <c r="J15" s="42"/>
      <c r="K15" s="7" t="str">
        <f t="shared" si="8"/>
        <v>01031437000935872,170,651268037578288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935872.17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48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935872.17</v>
      </c>
      <c r="H16" s="183">
        <f t="shared" si="6"/>
        <v>0.65126803757828811</v>
      </c>
      <c r="I16" s="130">
        <f t="shared" si="7"/>
        <v>0</v>
      </c>
      <c r="J16" s="42"/>
      <c r="K16" s="7" t="str">
        <f t="shared" si="8"/>
        <v>010370000000001437000935872,170,651268037578288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935872.17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48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935872.17</v>
      </c>
      <c r="H17" s="183">
        <f t="shared" si="6"/>
        <v>0.65126803757828811</v>
      </c>
      <c r="I17" s="130">
        <f t="shared" si="7"/>
        <v>0</v>
      </c>
      <c r="J17" s="42"/>
      <c r="K17" s="7" t="str">
        <f t="shared" si="8"/>
        <v>010370000800001437000935872,170,651268037578288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935872.17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48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933622.17</v>
      </c>
      <c r="H18" s="183">
        <f t="shared" si="6"/>
        <v>0.66830506084466712</v>
      </c>
      <c r="I18" s="130">
        <f t="shared" si="7"/>
        <v>0</v>
      </c>
      <c r="J18" s="42"/>
      <c r="K18" s="7" t="str">
        <f t="shared" si="8"/>
        <v>010370000800401397000933622,170,668305060844667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933622.17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4" x14ac:dyDescent="0.2">
      <c r="A19" s="248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821186.25</v>
      </c>
      <c r="H19" s="183">
        <f t="shared" si="6"/>
        <v>0.6809172885572139</v>
      </c>
      <c r="I19" s="130">
        <f t="shared" si="7"/>
        <v>0</v>
      </c>
      <c r="J19" s="42"/>
      <c r="K19" s="7" t="str">
        <f t="shared" si="8"/>
        <v>010370000800401001001206000821186,250,680917288557214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821186.25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48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821186.25</v>
      </c>
      <c r="H20" s="183">
        <f t="shared" si="6"/>
        <v>0.6809172885572139</v>
      </c>
      <c r="I20" s="130">
        <f t="shared" si="7"/>
        <v>0</v>
      </c>
      <c r="J20" s="42"/>
      <c r="K20" s="7" t="str">
        <f t="shared" si="8"/>
        <v>010370000800401201201206000821186,250,680917288557214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3198</v>
      </c>
      <c r="U20" s="167"/>
      <c r="V20" s="167"/>
      <c r="W20" s="168">
        <v>1206000</v>
      </c>
      <c r="X20" s="169">
        <v>821186.25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x14ac:dyDescent="0.2">
      <c r="A21" s="248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106523.63</v>
      </c>
      <c r="H21" s="183">
        <f t="shared" si="6"/>
        <v>0.5951040782122905</v>
      </c>
      <c r="I21" s="130">
        <f t="shared" si="7"/>
        <v>0</v>
      </c>
      <c r="J21" s="42"/>
      <c r="K21" s="7" t="str">
        <f t="shared" si="8"/>
        <v>01037000080040200200179000106523,630,59510407821229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106523.63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48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106523.63</v>
      </c>
      <c r="H22" s="183">
        <f t="shared" si="6"/>
        <v>0.5951040782122905</v>
      </c>
      <c r="I22" s="130">
        <f t="shared" si="7"/>
        <v>0</v>
      </c>
      <c r="J22" s="42"/>
      <c r="K22" s="7" t="str">
        <f t="shared" si="8"/>
        <v>01037000080040240240179000106523,630,59510407821229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3199</v>
      </c>
      <c r="U22" s="167"/>
      <c r="V22" s="167"/>
      <c r="W22" s="168">
        <v>179000</v>
      </c>
      <c r="X22" s="169">
        <v>106523.63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48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5912.29</v>
      </c>
      <c r="H23" s="183">
        <f t="shared" si="6"/>
        <v>0.49269083333333336</v>
      </c>
      <c r="I23" s="130">
        <f t="shared" si="7"/>
        <v>0</v>
      </c>
      <c r="J23" s="42"/>
      <c r="K23" s="7" t="str">
        <f t="shared" si="8"/>
        <v>01037000080040800800120005912,290,492690833333333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5912.29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48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5912.29</v>
      </c>
      <c r="H24" s="183">
        <f t="shared" si="6"/>
        <v>0.49269083333333336</v>
      </c>
      <c r="I24" s="130">
        <f t="shared" si="7"/>
        <v>0</v>
      </c>
      <c r="J24" s="42"/>
      <c r="K24" s="7" t="str">
        <f t="shared" si="8"/>
        <v>01037000080040850850120005912,290,492690833333333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3200</v>
      </c>
      <c r="U24" s="167"/>
      <c r="V24" s="167"/>
      <c r="W24" s="168">
        <v>12000</v>
      </c>
      <c r="X24" s="169">
        <v>5912.29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48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2250</v>
      </c>
      <c r="H25" s="183">
        <f t="shared" si="6"/>
        <v>5.6250000000000001E-2</v>
      </c>
      <c r="I25" s="130">
        <f t="shared" si="7"/>
        <v>0</v>
      </c>
      <c r="J25" s="42"/>
      <c r="K25" s="7" t="str">
        <f t="shared" si="8"/>
        <v>010370000800704000022500,05625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2250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48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2250</v>
      </c>
      <c r="H26" s="183">
        <f t="shared" si="6"/>
        <v>5.6250000000000001E-2</v>
      </c>
      <c r="I26" s="130">
        <f t="shared" si="7"/>
        <v>0</v>
      </c>
      <c r="J26" s="42"/>
      <c r="K26" s="7" t="str">
        <f t="shared" si="8"/>
        <v>010370000800702002004000022500,05625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2250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48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2250</v>
      </c>
      <c r="H27" s="183">
        <f t="shared" si="6"/>
        <v>5.6250000000000001E-2</v>
      </c>
      <c r="I27" s="130">
        <f t="shared" si="7"/>
        <v>0</v>
      </c>
      <c r="J27" s="42"/>
      <c r="K27" s="7" t="str">
        <f t="shared" si="8"/>
        <v>010370000800702402404000022500,05625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3201</v>
      </c>
      <c r="U27" s="167"/>
      <c r="V27" s="167"/>
      <c r="W27" s="168">
        <v>40000</v>
      </c>
      <c r="X27" s="169">
        <v>2250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33" customHeight="1" x14ac:dyDescent="0.2">
      <c r="A28" s="248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24676460.289999999</v>
      </c>
      <c r="G28" s="182">
        <f t="shared" si="5"/>
        <v>18617450.740000002</v>
      </c>
      <c r="H28" s="183">
        <f t="shared" si="6"/>
        <v>0.75446196582516423</v>
      </c>
      <c r="I28" s="130">
        <f t="shared" si="7"/>
        <v>0</v>
      </c>
      <c r="J28" s="42"/>
      <c r="K28" s="7" t="str">
        <f t="shared" si="8"/>
        <v>010424676460,2918617450,740,754461965825164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24676460.289999999</v>
      </c>
      <c r="X28" s="119">
        <v>18617450.740000002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12" hidden="1" customHeight="1" x14ac:dyDescent="0.2">
      <c r="A29" s="248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24676460.289999999</v>
      </c>
      <c r="G29" s="182">
        <f t="shared" si="5"/>
        <v>18617450.740000002</v>
      </c>
      <c r="H29" s="183">
        <f t="shared" si="6"/>
        <v>0.75446196582516423</v>
      </c>
      <c r="I29" s="130">
        <f t="shared" si="7"/>
        <v>0</v>
      </c>
      <c r="J29" s="42"/>
      <c r="K29" s="7" t="str">
        <f t="shared" si="8"/>
        <v>0104220110000024676460,2918617450,740,754461965825164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24676460.289999999</v>
      </c>
      <c r="X29" s="120">
        <v>18617450.740000002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48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24672318.289999999</v>
      </c>
      <c r="G30" s="182">
        <f t="shared" si="5"/>
        <v>18617450.740000002</v>
      </c>
      <c r="H30" s="183">
        <f t="shared" si="6"/>
        <v>0.75458862524264247</v>
      </c>
      <c r="I30" s="130">
        <f t="shared" si="7"/>
        <v>0</v>
      </c>
      <c r="J30" s="42"/>
      <c r="K30" s="7" t="str">
        <f t="shared" si="8"/>
        <v>0104220118000024672318,2918617450,740,754588625242642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24672318.289999999</v>
      </c>
      <c r="X30" s="120">
        <v>18617450.740000002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48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960362</v>
      </c>
      <c r="H31" s="183">
        <f t="shared" si="6"/>
        <v>0.82082222222222223</v>
      </c>
      <c r="I31" s="130">
        <f t="shared" si="7"/>
        <v>0</v>
      </c>
      <c r="J31" s="42"/>
      <c r="K31" s="7" t="str">
        <f t="shared" si="8"/>
        <v>0104220118002011700009603620,820822222222222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960362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24" x14ac:dyDescent="0.2">
      <c r="A32" s="248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960362</v>
      </c>
      <c r="H32" s="183">
        <f t="shared" si="6"/>
        <v>0.82082222222222223</v>
      </c>
      <c r="I32" s="130">
        <f t="shared" si="7"/>
        <v>0</v>
      </c>
      <c r="J32" s="42"/>
      <c r="K32" s="7" t="str">
        <f t="shared" si="8"/>
        <v>0104220118002010010011700009603620,820822222222222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960362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48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960362</v>
      </c>
      <c r="H33" s="183">
        <f t="shared" si="6"/>
        <v>0.82082222222222223</v>
      </c>
      <c r="I33" s="130">
        <f t="shared" si="7"/>
        <v>0</v>
      </c>
      <c r="J33" s="42"/>
      <c r="K33" s="7" t="str">
        <f t="shared" si="8"/>
        <v>0104220118002012012011700009603620,820822222222222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3202</v>
      </c>
      <c r="U33" s="167"/>
      <c r="V33" s="167"/>
      <c r="W33" s="168">
        <v>1170000</v>
      </c>
      <c r="X33" s="169">
        <v>960362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48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23502318.289999999</v>
      </c>
      <c r="G34" s="182">
        <f t="shared" si="5"/>
        <v>17657088.740000002</v>
      </c>
      <c r="H34" s="183">
        <f t="shared" si="6"/>
        <v>0.75129136292537224</v>
      </c>
      <c r="I34" s="130">
        <f t="shared" si="7"/>
        <v>0</v>
      </c>
      <c r="J34" s="42"/>
      <c r="K34" s="7" t="str">
        <f t="shared" si="8"/>
        <v>0104220118004023502318,2917657088,740,751291362925372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23502318.289999999</v>
      </c>
      <c r="X34" s="119">
        <v>17657088.740000002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24" x14ac:dyDescent="0.2">
      <c r="A35" s="248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19639665</v>
      </c>
      <c r="G35" s="182">
        <f t="shared" si="5"/>
        <v>15008580.720000001</v>
      </c>
      <c r="H35" s="183">
        <f t="shared" si="6"/>
        <v>0.76419738931392167</v>
      </c>
      <c r="I35" s="130">
        <f t="shared" si="7"/>
        <v>0</v>
      </c>
      <c r="J35" s="42"/>
      <c r="K35" s="7" t="str">
        <f t="shared" si="8"/>
        <v>010422011800401001001963966515008580,720,764197389313922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19639665</v>
      </c>
      <c r="X35" s="120">
        <v>15008580.720000001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48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19639665</v>
      </c>
      <c r="G36" s="182">
        <f t="shared" si="5"/>
        <v>15008580.720000001</v>
      </c>
      <c r="H36" s="183">
        <f t="shared" si="6"/>
        <v>0.76419738931392167</v>
      </c>
      <c r="I36" s="130">
        <f t="shared" si="7"/>
        <v>0</v>
      </c>
      <c r="J36" s="42"/>
      <c r="K36" s="7" t="str">
        <f t="shared" si="8"/>
        <v>010422011800401201201963966515008580,720,764197389313922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3203</v>
      </c>
      <c r="U36" s="167"/>
      <c r="V36" s="167"/>
      <c r="W36" s="168">
        <v>19639665</v>
      </c>
      <c r="X36" s="169">
        <v>15008580.720000001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48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3745066.29</v>
      </c>
      <c r="G37" s="182">
        <f t="shared" si="5"/>
        <v>2564225.52</v>
      </c>
      <c r="H37" s="183">
        <f t="shared" si="6"/>
        <v>0.68469429415627248</v>
      </c>
      <c r="I37" s="130">
        <f t="shared" si="7"/>
        <v>0</v>
      </c>
      <c r="J37" s="42"/>
      <c r="K37" s="7" t="str">
        <f t="shared" si="8"/>
        <v>010422011800402002003745066,292564225,520,684694294156272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3745066.29</v>
      </c>
      <c r="X37" s="119">
        <v>2564225.52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48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3745066.29</v>
      </c>
      <c r="G38" s="182">
        <f t="shared" si="5"/>
        <v>2564225.52</v>
      </c>
      <c r="H38" s="183">
        <f t="shared" si="6"/>
        <v>0.68469429415627248</v>
      </c>
      <c r="I38" s="130">
        <f t="shared" si="7"/>
        <v>0</v>
      </c>
      <c r="J38" s="42"/>
      <c r="K38" s="7" t="str">
        <f t="shared" si="8"/>
        <v>010422011800402402403745066,292564225,520,684694294156272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3204</v>
      </c>
      <c r="U38" s="167"/>
      <c r="V38" s="167"/>
      <c r="W38" s="168">
        <v>3745066.29</v>
      </c>
      <c r="X38" s="169">
        <v>2564225.52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48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117587.00000000001</v>
      </c>
      <c r="G39" s="182">
        <f t="shared" si="5"/>
        <v>84282.500000000015</v>
      </c>
      <c r="H39" s="183">
        <f t="shared" si="6"/>
        <v>0.71676715963499371</v>
      </c>
      <c r="I39" s="130">
        <f t="shared" si="7"/>
        <v>0</v>
      </c>
      <c r="J39" s="42"/>
      <c r="K39" s="7" t="str">
        <f t="shared" si="8"/>
        <v>0104220118004080080011758784282,50,716767159634994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117587.00000000001</v>
      </c>
      <c r="X39" s="119">
        <v>84282.500000000015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48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117587.00000000001</v>
      </c>
      <c r="G40" s="182">
        <f t="shared" si="5"/>
        <v>84282.500000000015</v>
      </c>
      <c r="H40" s="183">
        <f t="shared" si="6"/>
        <v>0.71676715963499371</v>
      </c>
      <c r="I40" s="130">
        <f t="shared" si="7"/>
        <v>0</v>
      </c>
      <c r="J40" s="42"/>
      <c r="K40" s="7" t="str">
        <f t="shared" si="8"/>
        <v>0104220118004085085011758784282,50,716767159634994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3205</v>
      </c>
      <c r="U40" s="167"/>
      <c r="V40" s="167"/>
      <c r="W40" s="168">
        <v>117587.00000000001</v>
      </c>
      <c r="X40" s="169">
        <v>84282.500000000015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48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4142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01042201184000414200</v>
      </c>
      <c r="L41" s="7">
        <f t="shared" si="9"/>
        <v>1</v>
      </c>
      <c r="N41" s="25"/>
      <c r="O41" s="32"/>
      <c r="P41" s="32"/>
      <c r="Q41" s="27" t="s">
        <v>2471</v>
      </c>
      <c r="R41" s="27"/>
      <c r="S41" s="27"/>
      <c r="T41" s="166"/>
      <c r="U41" s="166"/>
      <c r="V41" s="166"/>
      <c r="W41" s="116">
        <v>4142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48" x14ac:dyDescent="0.2">
      <c r="A42" s="248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4142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01042201184400414200</v>
      </c>
      <c r="L42" s="7">
        <f t="shared" si="9"/>
        <v>1</v>
      </c>
      <c r="N42" s="25"/>
      <c r="O42" s="32"/>
      <c r="P42" s="32"/>
      <c r="Q42" s="32"/>
      <c r="R42" s="28" t="s">
        <v>2472</v>
      </c>
      <c r="S42" s="28"/>
      <c r="T42" s="28"/>
      <c r="U42" s="28"/>
      <c r="V42" s="28"/>
      <c r="W42" s="117">
        <v>4142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x14ac:dyDescent="0.2">
      <c r="A43" s="248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4142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01042201184400200200414200</v>
      </c>
      <c r="L43" s="7">
        <f t="shared" si="9"/>
        <v>1</v>
      </c>
      <c r="N43" s="25"/>
      <c r="O43" s="32"/>
      <c r="P43" s="32"/>
      <c r="Q43" s="32"/>
      <c r="R43" s="32"/>
      <c r="S43" s="27" t="s">
        <v>2473</v>
      </c>
      <c r="T43" s="27"/>
      <c r="U43" s="27"/>
      <c r="V43" s="27"/>
      <c r="W43" s="117">
        <v>4142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48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4142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01042201184400240240414200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3206</v>
      </c>
      <c r="U44" s="167"/>
      <c r="V44" s="167"/>
      <c r="W44" s="168">
        <v>4142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48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13280</v>
      </c>
      <c r="H45" s="183">
        <f t="shared" si="6"/>
        <v>1</v>
      </c>
      <c r="I45" s="130">
        <f t="shared" si="7"/>
        <v>0</v>
      </c>
      <c r="J45" s="42"/>
      <c r="K45" s="7" t="str">
        <f t="shared" si="8"/>
        <v>010513280132801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13280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48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13280</v>
      </c>
      <c r="H46" s="183">
        <f t="shared" si="6"/>
        <v>1</v>
      </c>
      <c r="I46" s="130">
        <f t="shared" si="7"/>
        <v>0</v>
      </c>
      <c r="J46" s="42"/>
      <c r="K46" s="7" t="str">
        <f t="shared" si="8"/>
        <v>0105220120000013280132801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13280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48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13280</v>
      </c>
      <c r="H47" s="183">
        <f t="shared" si="6"/>
        <v>1</v>
      </c>
      <c r="I47" s="130">
        <f t="shared" si="7"/>
        <v>0</v>
      </c>
      <c r="J47" s="42"/>
      <c r="K47" s="7" t="str">
        <f t="shared" si="8"/>
        <v>0105220125100013280132801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13280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36.75" customHeight="1" x14ac:dyDescent="0.2">
      <c r="A48" s="248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13280</v>
      </c>
      <c r="H48" s="183">
        <f t="shared" si="6"/>
        <v>1</v>
      </c>
      <c r="I48" s="130">
        <f t="shared" si="7"/>
        <v>0</v>
      </c>
      <c r="J48" s="42"/>
      <c r="K48" s="7" t="str">
        <f t="shared" si="8"/>
        <v>0105220125120013280132801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13280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48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13280</v>
      </c>
      <c r="H49" s="183">
        <f t="shared" si="6"/>
        <v>1</v>
      </c>
      <c r="I49" s="130">
        <f t="shared" si="7"/>
        <v>0</v>
      </c>
      <c r="J49" s="42"/>
      <c r="K49" s="7" t="str">
        <f t="shared" si="8"/>
        <v>0105220125120020020013280132801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13280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48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13280</v>
      </c>
      <c r="H50" s="183">
        <f t="shared" si="6"/>
        <v>1</v>
      </c>
      <c r="I50" s="130">
        <f t="shared" si="7"/>
        <v>0</v>
      </c>
      <c r="J50" s="42"/>
      <c r="K50" s="7" t="str">
        <f t="shared" si="8"/>
        <v>0105220125120024024013280132801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3207</v>
      </c>
      <c r="U50" s="167"/>
      <c r="V50" s="167"/>
      <c r="W50" s="168">
        <v>13280</v>
      </c>
      <c r="X50" s="169">
        <v>13280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2.25" customHeight="1" x14ac:dyDescent="0.2">
      <c r="A51" s="248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5811998.1000000015</v>
      </c>
      <c r="H51" s="183">
        <f t="shared" si="6"/>
        <v>0.79858836297454006</v>
      </c>
      <c r="I51" s="130">
        <f t="shared" si="7"/>
        <v>0</v>
      </c>
      <c r="J51" s="42"/>
      <c r="K51" s="7" t="str">
        <f t="shared" si="8"/>
        <v>01067277839,715811998,10,79858836297454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5811998.1000000015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48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4543280.49</v>
      </c>
      <c r="H52" s="183">
        <f t="shared" si="6"/>
        <v>0.78226685254025374</v>
      </c>
      <c r="I52" s="130">
        <f t="shared" si="7"/>
        <v>0</v>
      </c>
      <c r="J52" s="42"/>
      <c r="K52" s="7" t="str">
        <f t="shared" si="8"/>
        <v>010602011000005807839,714543280,490,782266852540254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4543280.49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48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4533680.49</v>
      </c>
      <c r="H53" s="183">
        <f t="shared" si="6"/>
        <v>0.78263523884039943</v>
      </c>
      <c r="I53" s="130">
        <f t="shared" si="7"/>
        <v>0</v>
      </c>
      <c r="J53" s="42"/>
      <c r="K53" s="7" t="str">
        <f t="shared" si="8"/>
        <v>010602011800005792839,714533680,490,782635238840399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4533680.49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2.5" customHeight="1" x14ac:dyDescent="0.2">
      <c r="A54" s="248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4533680.49</v>
      </c>
      <c r="H54" s="183">
        <f t="shared" si="6"/>
        <v>0.78263523884039943</v>
      </c>
      <c r="I54" s="130">
        <f t="shared" si="7"/>
        <v>0</v>
      </c>
      <c r="J54" s="42"/>
      <c r="K54" s="7" t="str">
        <f t="shared" si="8"/>
        <v>010602011800405792839,714533680,490,782635238840399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4533680.49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48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4415544.6100000003</v>
      </c>
      <c r="H55" s="183">
        <f t="shared" si="6"/>
        <v>0.7850632978202946</v>
      </c>
      <c r="I55" s="130">
        <f t="shared" si="7"/>
        <v>0</v>
      </c>
      <c r="J55" s="42"/>
      <c r="K55" s="7" t="str">
        <f t="shared" si="8"/>
        <v>010602011800401001005624444,074415544,610,785063297820295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4415544.6100000003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48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4415544.6100000003</v>
      </c>
      <c r="H56" s="183">
        <f t="shared" si="6"/>
        <v>0.7850632978202946</v>
      </c>
      <c r="I56" s="130">
        <f t="shared" si="7"/>
        <v>0</v>
      </c>
      <c r="J56" s="42"/>
      <c r="K56" s="7" t="str">
        <f t="shared" si="8"/>
        <v>010602011800401201205624444,074415544,610,785063297820295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3208</v>
      </c>
      <c r="U56" s="167"/>
      <c r="V56" s="167"/>
      <c r="W56" s="168">
        <v>5624444.0700000003</v>
      </c>
      <c r="X56" s="169">
        <v>4415544.6100000003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48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115233.88</v>
      </c>
      <c r="H57" s="183">
        <f t="shared" si="6"/>
        <v>0.69671655189943338</v>
      </c>
      <c r="I57" s="130">
        <f t="shared" si="7"/>
        <v>0</v>
      </c>
      <c r="J57" s="42"/>
      <c r="K57" s="7" t="str">
        <f t="shared" si="8"/>
        <v>01060201180040200200165395,64115233,880,696716551899433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115233.88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48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115233.88</v>
      </c>
      <c r="H58" s="183">
        <f t="shared" si="6"/>
        <v>0.69671655189943338</v>
      </c>
      <c r="I58" s="130">
        <f t="shared" si="7"/>
        <v>0</v>
      </c>
      <c r="J58" s="42"/>
      <c r="K58" s="7" t="str">
        <f t="shared" si="8"/>
        <v>01060201180040240240165395,64115233,880,696716551899433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3209</v>
      </c>
      <c r="U58" s="167"/>
      <c r="V58" s="167"/>
      <c r="W58" s="168">
        <v>165395.64000000001</v>
      </c>
      <c r="X58" s="169">
        <v>115233.88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48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2902</v>
      </c>
      <c r="H59" s="183">
        <f t="shared" si="6"/>
        <v>0.96733333333333338</v>
      </c>
      <c r="I59" s="130">
        <f t="shared" si="7"/>
        <v>0</v>
      </c>
      <c r="J59" s="42"/>
      <c r="K59" s="7" t="str">
        <f t="shared" si="8"/>
        <v>01060201180040800800300029020,967333333333333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2902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.75" customHeight="1" x14ac:dyDescent="0.2">
      <c r="A60" s="248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2902</v>
      </c>
      <c r="H60" s="183">
        <f t="shared" si="6"/>
        <v>0.96733333333333338</v>
      </c>
      <c r="I60" s="130">
        <f t="shared" si="7"/>
        <v>0</v>
      </c>
      <c r="J60" s="42"/>
      <c r="K60" s="7" t="str">
        <f t="shared" si="8"/>
        <v>01060201180040850850300029020,967333333333333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3210</v>
      </c>
      <c r="U60" s="167"/>
      <c r="V60" s="167"/>
      <c r="W60" s="168">
        <v>3000</v>
      </c>
      <c r="X60" s="169">
        <v>2902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0.75" hidden="1" customHeight="1" x14ac:dyDescent="0.2">
      <c r="A61" s="248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9600</v>
      </c>
      <c r="H61" s="183">
        <f t="shared" si="6"/>
        <v>0.64</v>
      </c>
      <c r="I61" s="130">
        <f t="shared" si="7"/>
        <v>0</v>
      </c>
      <c r="J61" s="42"/>
      <c r="K61" s="7" t="str">
        <f t="shared" si="8"/>
        <v>010602011810001500096000,64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9600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48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9600</v>
      </c>
      <c r="H62" s="183">
        <f t="shared" si="6"/>
        <v>0.64</v>
      </c>
      <c r="I62" s="130">
        <f t="shared" si="7"/>
        <v>0</v>
      </c>
      <c r="J62" s="42"/>
      <c r="K62" s="7" t="str">
        <f t="shared" si="8"/>
        <v>010602011814001500096000,64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9600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48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9600</v>
      </c>
      <c r="H63" s="183">
        <f t="shared" si="6"/>
        <v>0.64</v>
      </c>
      <c r="I63" s="130">
        <f t="shared" si="7"/>
        <v>0</v>
      </c>
      <c r="J63" s="42"/>
      <c r="K63" s="7" t="str">
        <f t="shared" si="8"/>
        <v>010602011814002002001500096000,64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9600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1" customHeight="1" x14ac:dyDescent="0.2">
      <c r="A64" s="248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9600</v>
      </c>
      <c r="H64" s="183">
        <f t="shared" si="6"/>
        <v>0.64</v>
      </c>
      <c r="I64" s="130">
        <f t="shared" si="7"/>
        <v>0</v>
      </c>
      <c r="J64" s="42"/>
      <c r="K64" s="7" t="str">
        <f t="shared" si="8"/>
        <v>010602011814002402401500096000,64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3211</v>
      </c>
      <c r="U64" s="167"/>
      <c r="V64" s="167"/>
      <c r="W64" s="168">
        <v>15000</v>
      </c>
      <c r="X64" s="169">
        <v>9600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48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1268717.6099999999</v>
      </c>
      <c r="H65" s="183">
        <f t="shared" si="6"/>
        <v>0.86307320408163257</v>
      </c>
      <c r="I65" s="130">
        <f t="shared" si="7"/>
        <v>0</v>
      </c>
      <c r="J65" s="42"/>
      <c r="K65" s="7" t="str">
        <f t="shared" si="8"/>
        <v>0106700000000014700001268717,610,863073204081633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1268717.6099999999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48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1267237.6299999999</v>
      </c>
      <c r="H66" s="183">
        <f t="shared" si="6"/>
        <v>0.93068923452496</v>
      </c>
      <c r="I66" s="130">
        <f t="shared" si="7"/>
        <v>0</v>
      </c>
      <c r="J66" s="42"/>
      <c r="K66" s="7" t="str">
        <f t="shared" si="8"/>
        <v>0106700008000013616121267237,630,93068923452496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1267237.6299999999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48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391259.13</v>
      </c>
      <c r="H67" s="183">
        <f t="shared" si="6"/>
        <v>0.86531451187149533</v>
      </c>
      <c r="I67" s="130">
        <f t="shared" si="7"/>
        <v>0</v>
      </c>
      <c r="J67" s="42"/>
      <c r="K67" s="7" t="str">
        <f t="shared" si="8"/>
        <v>01067000080040452158,29391259,130,865314511871495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391259.13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48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388310.23</v>
      </c>
      <c r="H68" s="183">
        <f t="shared" si="6"/>
        <v>0.86945767243155125</v>
      </c>
      <c r="I68" s="130">
        <f t="shared" si="7"/>
        <v>0</v>
      </c>
      <c r="J68" s="42"/>
      <c r="K68" s="7" t="str">
        <f t="shared" si="8"/>
        <v>01067000080040100100446612388310,230,869457672431551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388310.23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48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388310.23</v>
      </c>
      <c r="H69" s="183">
        <f t="shared" si="6"/>
        <v>0.86945767243155125</v>
      </c>
      <c r="I69" s="130">
        <f t="shared" si="7"/>
        <v>0</v>
      </c>
      <c r="J69" s="42"/>
      <c r="K69" s="7" t="str">
        <f t="shared" si="8"/>
        <v>01067000080040120120446612388310,230,869457672431551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3212</v>
      </c>
      <c r="U69" s="167"/>
      <c r="V69" s="167"/>
      <c r="W69" s="168">
        <v>446612</v>
      </c>
      <c r="X69" s="169">
        <v>388310.23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48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2948.9</v>
      </c>
      <c r="H70" s="183">
        <f t="shared" si="6"/>
        <v>0.53168875049808073</v>
      </c>
      <c r="I70" s="130">
        <f t="shared" si="7"/>
        <v>0</v>
      </c>
      <c r="J70" s="42"/>
      <c r="K70" s="7" t="str">
        <f t="shared" si="8"/>
        <v>010670000800402002005546,292948,90,531688750498081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2948.9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48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2948.9</v>
      </c>
      <c r="H71" s="183">
        <f t="shared" si="6"/>
        <v>0.53168875049808073</v>
      </c>
      <c r="I71" s="130">
        <f t="shared" si="7"/>
        <v>0</v>
      </c>
      <c r="J71" s="42"/>
      <c r="K71" s="7" t="str">
        <f t="shared" si="8"/>
        <v>010670000800402402405546,292948,90,531688750498081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3213</v>
      </c>
      <c r="U71" s="167"/>
      <c r="V71" s="167"/>
      <c r="W71" s="168">
        <v>5546.29</v>
      </c>
      <c r="X71" s="169">
        <v>2948.9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48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875978.5</v>
      </c>
      <c r="H72" s="183">
        <f t="shared" si="6"/>
        <v>0.96319195839005378</v>
      </c>
      <c r="I72" s="130">
        <f t="shared" si="7"/>
        <v>0</v>
      </c>
      <c r="J72" s="42"/>
      <c r="K72" s="7" t="str">
        <f t="shared" si="8"/>
        <v>01067000080050909453,71875978,50,963191958390054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875978.5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48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875978.5</v>
      </c>
      <c r="H73" s="183">
        <f t="shared" ref="H73:H75" si="16">G73/F73</f>
        <v>0.96319195839005378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01067000080050100100909453,71875978,50,963191958390054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875978.5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2" customHeight="1" x14ac:dyDescent="0.2">
      <c r="A74" s="248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875978.5</v>
      </c>
      <c r="H74" s="183">
        <f t="shared" si="16"/>
        <v>0.96319195839005378</v>
      </c>
      <c r="I74" s="130">
        <f t="shared" si="17"/>
        <v>0</v>
      </c>
      <c r="J74" s="42"/>
      <c r="K74" s="7" t="str">
        <f t="shared" si="18"/>
        <v>01067000080050120120909453,71875978,50,963191958390054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3214</v>
      </c>
      <c r="U74" s="167"/>
      <c r="V74" s="167"/>
      <c r="W74" s="168">
        <v>909453.71</v>
      </c>
      <c r="X74" s="169">
        <v>875978.5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48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1479.98</v>
      </c>
      <c r="H75" s="183">
        <f t="shared" si="16"/>
        <v>1.3654463593755767E-2</v>
      </c>
      <c r="I75" s="130">
        <f t="shared" si="17"/>
        <v>0</v>
      </c>
      <c r="J75" s="42"/>
      <c r="K75" s="7" t="str">
        <f t="shared" si="18"/>
        <v>010670000840001083881479,980,0136544635937558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1479.98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48" x14ac:dyDescent="0.2">
      <c r="A76" s="248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1479.98</v>
      </c>
      <c r="H76" s="183">
        <f t="shared" ref="H76:H136" si="20">G76/F76</f>
        <v>1.3654463593755767E-2</v>
      </c>
      <c r="I76" s="130">
        <f t="shared" si="17"/>
        <v>0</v>
      </c>
      <c r="J76" s="42"/>
      <c r="K76" s="7" t="str">
        <f t="shared" si="18"/>
        <v>010670000842001083881479,980,0136544635937558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1479.98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48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1250</v>
      </c>
      <c r="H77" s="183">
        <f t="shared" si="20"/>
        <v>3.6764705882352942E-2</v>
      </c>
      <c r="I77" s="130">
        <f t="shared" si="17"/>
        <v>0</v>
      </c>
      <c r="J77" s="42"/>
      <c r="K77" s="7" t="str">
        <f t="shared" si="18"/>
        <v>010670000842002002003400012500,0367647058823529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1250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48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1250</v>
      </c>
      <c r="H78" s="183">
        <f t="shared" si="20"/>
        <v>3.6764705882352942E-2</v>
      </c>
      <c r="I78" s="130">
        <f t="shared" si="17"/>
        <v>0</v>
      </c>
      <c r="J78" s="42"/>
      <c r="K78" s="7" t="str">
        <f t="shared" si="18"/>
        <v>010670000842002402403400012500,0367647058823529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3215</v>
      </c>
      <c r="U78" s="167"/>
      <c r="V78" s="167"/>
      <c r="W78" s="168">
        <v>34000</v>
      </c>
      <c r="X78" s="169">
        <v>1250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48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2480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48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3216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48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229.98</v>
      </c>
      <c r="H81" s="183">
        <f t="shared" si="20"/>
        <v>0.22997999999999999</v>
      </c>
      <c r="I81" s="130">
        <f t="shared" si="17"/>
        <v>0</v>
      </c>
      <c r="J81" s="42"/>
      <c r="K81" s="7" t="str">
        <f t="shared" si="18"/>
        <v>010670000842008008001000229,980,22998</v>
      </c>
      <c r="L81" s="7">
        <f t="shared" si="19"/>
        <v>1</v>
      </c>
      <c r="N81" s="25"/>
      <c r="O81" s="32"/>
      <c r="P81" s="32"/>
      <c r="Q81" s="32"/>
      <c r="R81" s="32"/>
      <c r="S81" s="27" t="s">
        <v>2692</v>
      </c>
      <c r="T81" s="166"/>
      <c r="U81" s="166"/>
      <c r="V81" s="166"/>
      <c r="W81" s="116">
        <v>1000</v>
      </c>
      <c r="X81" s="119">
        <v>229.98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48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229.98</v>
      </c>
      <c r="H82" s="183">
        <f t="shared" si="20"/>
        <v>0.22997999999999999</v>
      </c>
      <c r="I82" s="130">
        <f t="shared" si="17"/>
        <v>0</v>
      </c>
      <c r="J82" s="42"/>
      <c r="K82" s="7" t="str">
        <f t="shared" si="18"/>
        <v>010670000842008508501000229,980,22998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3217</v>
      </c>
      <c r="U82" s="167"/>
      <c r="V82" s="167"/>
      <c r="W82" s="168">
        <v>1000</v>
      </c>
      <c r="X82" s="169">
        <v>229.98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0.5" customHeight="1" x14ac:dyDescent="0.2">
      <c r="A83" s="248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idden="1" x14ac:dyDescent="0.2">
      <c r="A84" s="248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2693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48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2694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48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2695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48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2696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48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2697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48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31791167.719999999</v>
      </c>
      <c r="G89" s="182">
        <f t="shared" si="15"/>
        <v>24840866.060000002</v>
      </c>
      <c r="H89" s="183">
        <f t="shared" si="20"/>
        <v>0.78137633316225996</v>
      </c>
      <c r="I89" s="130">
        <f t="shared" si="17"/>
        <v>0</v>
      </c>
      <c r="J89" s="42"/>
      <c r="K89" s="7" t="str">
        <f t="shared" si="18"/>
        <v>011331791167,7224840866,060,78137633316226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31791167.719999999</v>
      </c>
      <c r="X89" s="119">
        <v>24840866.060000002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48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3011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48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3012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48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3013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48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3014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2.5" customHeight="1" x14ac:dyDescent="0.2">
      <c r="A94" s="248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3218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48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98401</v>
      </c>
      <c r="H95" s="183">
        <f t="shared" si="20"/>
        <v>0.29373432835820895</v>
      </c>
      <c r="I95" s="130">
        <f t="shared" si="17"/>
        <v>0</v>
      </c>
      <c r="J95" s="42"/>
      <c r="K95" s="7" t="str">
        <f t="shared" si="18"/>
        <v>01132201100000335000984010,293734328358209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98401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48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28401</v>
      </c>
      <c r="H96" s="183">
        <f t="shared" si="20"/>
        <v>0.13524285714285714</v>
      </c>
      <c r="I96" s="130">
        <f t="shared" si="17"/>
        <v>0</v>
      </c>
      <c r="J96" s="42"/>
      <c r="K96" s="7" t="str">
        <f t="shared" si="18"/>
        <v>01132201180000210000284010,135242857142857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28401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48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28401</v>
      </c>
      <c r="H97" s="183">
        <f t="shared" si="20"/>
        <v>0.13524285714285714</v>
      </c>
      <c r="I97" s="130">
        <f t="shared" si="17"/>
        <v>0</v>
      </c>
      <c r="J97" s="42"/>
      <c r="K97" s="7" t="str">
        <f t="shared" si="18"/>
        <v>01132201180070210000284010,135242857142857</v>
      </c>
      <c r="L97" s="7">
        <f t="shared" si="19"/>
        <v>1</v>
      </c>
      <c r="N97" s="25"/>
      <c r="O97" s="32"/>
      <c r="P97" s="32"/>
      <c r="Q97" s="32"/>
      <c r="R97" s="28" t="s">
        <v>3015</v>
      </c>
      <c r="S97" s="28"/>
      <c r="T97" s="28"/>
      <c r="U97" s="28"/>
      <c r="V97" s="28"/>
      <c r="W97" s="117">
        <v>210000</v>
      </c>
      <c r="X97" s="120">
        <v>28401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x14ac:dyDescent="0.2">
      <c r="A98" s="248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28401</v>
      </c>
      <c r="H98" s="183">
        <f t="shared" si="20"/>
        <v>0.13524285714285714</v>
      </c>
      <c r="I98" s="130">
        <f t="shared" si="17"/>
        <v>0</v>
      </c>
      <c r="J98" s="42"/>
      <c r="K98" s="7" t="str">
        <f t="shared" si="18"/>
        <v>01132201180070200200210000284010,135242857142857</v>
      </c>
      <c r="L98" s="7">
        <f t="shared" si="19"/>
        <v>1</v>
      </c>
      <c r="N98" s="25"/>
      <c r="O98" s="32"/>
      <c r="P98" s="32"/>
      <c r="Q98" s="32"/>
      <c r="R98" s="32"/>
      <c r="S98" s="27" t="s">
        <v>3016</v>
      </c>
      <c r="T98" s="27"/>
      <c r="U98" s="27"/>
      <c r="V98" s="27"/>
      <c r="W98" s="117">
        <v>210000</v>
      </c>
      <c r="X98" s="120">
        <v>28401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0.25" customHeight="1" x14ac:dyDescent="0.2">
      <c r="A99" s="248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28401</v>
      </c>
      <c r="H99" s="183">
        <f t="shared" si="20"/>
        <v>0.13524285714285714</v>
      </c>
      <c r="I99" s="130">
        <f t="shared" si="17"/>
        <v>0</v>
      </c>
      <c r="J99" s="42"/>
      <c r="K99" s="7" t="str">
        <f t="shared" si="18"/>
        <v>01132201180070240240210000284010,135242857142857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3219</v>
      </c>
      <c r="U99" s="167"/>
      <c r="V99" s="167"/>
      <c r="W99" s="168">
        <v>210000</v>
      </c>
      <c r="X99" s="169">
        <v>28401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48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2887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48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3017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48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3018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48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3220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48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2888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48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2889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11.25" customHeight="1" x14ac:dyDescent="0.2">
      <c r="A106" s="248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3221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48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218686.66999999998</v>
      </c>
      <c r="H107" s="183">
        <f t="shared" si="20"/>
        <v>0.50336209753896854</v>
      </c>
      <c r="I107" s="130">
        <f t="shared" si="17"/>
        <v>0</v>
      </c>
      <c r="J107" s="42"/>
      <c r="K107" s="7" t="str">
        <f t="shared" si="18"/>
        <v>01132201300000434452218686,670,503362097538969</v>
      </c>
      <c r="L107" s="7">
        <f t="shared" si="19"/>
        <v>1</v>
      </c>
      <c r="N107" s="25"/>
      <c r="O107" s="32"/>
      <c r="P107" s="28" t="s">
        <v>2698</v>
      </c>
      <c r="Q107" s="28"/>
      <c r="R107" s="28"/>
      <c r="S107" s="28"/>
      <c r="T107" s="165"/>
      <c r="U107" s="165"/>
      <c r="V107" s="165"/>
      <c r="W107" s="116">
        <v>434452</v>
      </c>
      <c r="X107" s="119">
        <v>218686.66999999998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48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218686.66999999998</v>
      </c>
      <c r="H108" s="183">
        <f t="shared" si="20"/>
        <v>0.50336209753896854</v>
      </c>
      <c r="I108" s="130">
        <f t="shared" si="17"/>
        <v>0</v>
      </c>
      <c r="J108" s="42"/>
      <c r="K108" s="7" t="str">
        <f t="shared" si="18"/>
        <v>01132201312000434452218686,670,503362097538969</v>
      </c>
      <c r="L108" s="7">
        <f t="shared" si="19"/>
        <v>1</v>
      </c>
      <c r="N108" s="25"/>
      <c r="O108" s="32"/>
      <c r="P108" s="32"/>
      <c r="Q108" s="27" t="s">
        <v>2699</v>
      </c>
      <c r="R108" s="27"/>
      <c r="S108" s="27"/>
      <c r="T108" s="27"/>
      <c r="U108" s="27"/>
      <c r="V108" s="27"/>
      <c r="W108" s="117">
        <v>434452</v>
      </c>
      <c r="X108" s="120">
        <v>218686.66999999998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0" x14ac:dyDescent="0.2">
      <c r="A109" s="248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218686.66999999998</v>
      </c>
      <c r="H109" s="183">
        <f t="shared" si="20"/>
        <v>0.50336209753896854</v>
      </c>
      <c r="I109" s="130">
        <f t="shared" si="17"/>
        <v>0</v>
      </c>
      <c r="J109" s="42"/>
      <c r="K109" s="7" t="str">
        <f t="shared" si="18"/>
        <v>01132201312020434452218686,670,503362097538969</v>
      </c>
      <c r="L109" s="7">
        <f t="shared" si="19"/>
        <v>1</v>
      </c>
      <c r="N109" s="25"/>
      <c r="O109" s="32"/>
      <c r="P109" s="32"/>
      <c r="Q109" s="32"/>
      <c r="R109" s="28" t="s">
        <v>2700</v>
      </c>
      <c r="S109" s="28"/>
      <c r="T109" s="28"/>
      <c r="U109" s="28"/>
      <c r="V109" s="28"/>
      <c r="W109" s="117">
        <v>434452</v>
      </c>
      <c r="X109" s="120">
        <v>218686.66999999998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4" x14ac:dyDescent="0.2">
      <c r="A110" s="248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341852</v>
      </c>
      <c r="G110" s="182">
        <f t="shared" si="15"/>
        <v>182886.66999999998</v>
      </c>
      <c r="H110" s="183">
        <f t="shared" si="20"/>
        <v>0.53498786024361411</v>
      </c>
      <c r="I110" s="130">
        <f t="shared" si="17"/>
        <v>0</v>
      </c>
      <c r="J110" s="42"/>
      <c r="K110" s="7" t="str">
        <f t="shared" si="18"/>
        <v>01132201312020100100341852182886,670,534987860243614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2701</v>
      </c>
      <c r="T110" s="27"/>
      <c r="U110" s="27"/>
      <c r="V110" s="27"/>
      <c r="W110" s="117">
        <v>341852</v>
      </c>
      <c r="X110" s="120">
        <v>182886.66999999998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48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341852</v>
      </c>
      <c r="G111" s="182">
        <f t="shared" si="15"/>
        <v>182886.66999999998</v>
      </c>
      <c r="H111" s="183">
        <f t="shared" si="20"/>
        <v>0.53498786024361411</v>
      </c>
      <c r="I111" s="130">
        <f t="shared" si="17"/>
        <v>0</v>
      </c>
      <c r="J111" s="42"/>
      <c r="K111" s="7" t="str">
        <f t="shared" si="18"/>
        <v>01132201312020120120341852182886,670,534987860243614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3222</v>
      </c>
      <c r="U111" s="167"/>
      <c r="V111" s="167"/>
      <c r="W111" s="168">
        <v>341852</v>
      </c>
      <c r="X111" s="169">
        <v>182886.66999999998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48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92200</v>
      </c>
      <c r="G112" s="182">
        <f t="shared" si="15"/>
        <v>35400</v>
      </c>
      <c r="H112" s="183">
        <f t="shared" si="20"/>
        <v>0.38394793926247289</v>
      </c>
      <c r="I112" s="130">
        <f t="shared" si="17"/>
        <v>0</v>
      </c>
      <c r="J112" s="42"/>
      <c r="K112" s="7" t="str">
        <f t="shared" si="18"/>
        <v>0113220131202020020092200354000,383947939262473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2702</v>
      </c>
      <c r="T112" s="166"/>
      <c r="U112" s="166"/>
      <c r="V112" s="166"/>
      <c r="W112" s="116">
        <v>92200</v>
      </c>
      <c r="X112" s="119">
        <v>35400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48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92200</v>
      </c>
      <c r="G113" s="182">
        <f t="shared" si="15"/>
        <v>35400</v>
      </c>
      <c r="H113" s="183">
        <f t="shared" si="20"/>
        <v>0.38394793926247289</v>
      </c>
      <c r="I113" s="130">
        <f t="shared" si="17"/>
        <v>0</v>
      </c>
      <c r="J113" s="42"/>
      <c r="K113" s="7" t="str">
        <f t="shared" si="18"/>
        <v>0113220131202024024092200354000,383947939262473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3223</v>
      </c>
      <c r="U113" s="167"/>
      <c r="V113" s="167"/>
      <c r="W113" s="168">
        <v>92200</v>
      </c>
      <c r="X113" s="169">
        <v>35400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48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400</v>
      </c>
      <c r="H114" s="183">
        <f t="shared" si="20"/>
        <v>1</v>
      </c>
      <c r="I114" s="130">
        <f t="shared" si="17"/>
        <v>0</v>
      </c>
      <c r="J114" s="42"/>
      <c r="K114" s="7" t="str">
        <f t="shared" si="18"/>
        <v>011322013120205005004004001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2703</v>
      </c>
      <c r="T114" s="166"/>
      <c r="U114" s="166"/>
      <c r="V114" s="166"/>
      <c r="W114" s="116">
        <v>400</v>
      </c>
      <c r="X114" s="119">
        <v>400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1.25" customHeight="1" x14ac:dyDescent="0.2">
      <c r="A115" s="248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400</v>
      </c>
      <c r="H115" s="183">
        <f t="shared" si="20"/>
        <v>1</v>
      </c>
      <c r="I115" s="130">
        <f t="shared" si="17"/>
        <v>0</v>
      </c>
      <c r="J115" s="42"/>
      <c r="K115" s="7" t="str">
        <f t="shared" si="18"/>
        <v>011322013120205305304004001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2704</v>
      </c>
      <c r="U115" s="167"/>
      <c r="V115" s="167"/>
      <c r="W115" s="168">
        <v>400</v>
      </c>
      <c r="X115" s="169">
        <v>400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48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3276000</v>
      </c>
      <c r="H116" s="183">
        <f t="shared" si="20"/>
        <v>0.74965675057208236</v>
      </c>
      <c r="I116" s="130">
        <f t="shared" si="17"/>
        <v>0</v>
      </c>
      <c r="J116" s="42"/>
      <c r="K116" s="7" t="str">
        <f t="shared" si="18"/>
        <v>01132202200000437000032760000,749656750572082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3276000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48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3276000</v>
      </c>
      <c r="H117" s="183">
        <f t="shared" si="20"/>
        <v>0.74965675057208236</v>
      </c>
      <c r="I117" s="130">
        <f t="shared" si="17"/>
        <v>0</v>
      </c>
      <c r="J117" s="42"/>
      <c r="K117" s="7" t="str">
        <f t="shared" si="18"/>
        <v>01132202280000437000032760000,749656750572082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3276000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36" x14ac:dyDescent="0.2">
      <c r="A118" s="248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3276000</v>
      </c>
      <c r="H118" s="183">
        <f t="shared" si="20"/>
        <v>0.74965675057208236</v>
      </c>
      <c r="I118" s="130">
        <f t="shared" si="17"/>
        <v>0</v>
      </c>
      <c r="J118" s="42"/>
      <c r="K118" s="7" t="str">
        <f t="shared" si="18"/>
        <v>01132202280720437000032760000,749656750572082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3276000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48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3276000</v>
      </c>
      <c r="H119" s="183">
        <f t="shared" si="20"/>
        <v>0.74965675057208236</v>
      </c>
      <c r="I119" s="130">
        <f t="shared" si="17"/>
        <v>0</v>
      </c>
      <c r="J119" s="42"/>
      <c r="K119" s="7" t="str">
        <f t="shared" si="18"/>
        <v>01132202280720600600437000032760000,749656750572082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3276000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2" customHeight="1" x14ac:dyDescent="0.2">
      <c r="A120" s="248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3276000</v>
      </c>
      <c r="H120" s="183">
        <f t="shared" si="20"/>
        <v>0.74965675057208236</v>
      </c>
      <c r="I120" s="130">
        <f t="shared" si="17"/>
        <v>0</v>
      </c>
      <c r="J120" s="42"/>
      <c r="K120" s="7" t="str">
        <f t="shared" si="18"/>
        <v>01132202280720610610437000032760000,749656750572082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3224</v>
      </c>
      <c r="U120" s="167"/>
      <c r="V120" s="167"/>
      <c r="W120" s="168">
        <v>4370000</v>
      </c>
      <c r="X120" s="169">
        <v>3276000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48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16266470.210000001</v>
      </c>
      <c r="H121" s="183">
        <f t="shared" si="20"/>
        <v>0.79121691003365957</v>
      </c>
      <c r="I121" s="130">
        <f t="shared" si="17"/>
        <v>0</v>
      </c>
      <c r="J121" s="42"/>
      <c r="K121" s="7" t="str">
        <f t="shared" si="18"/>
        <v>011322023000002055880016266470,210,79121691003366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16266470.210000001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48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16266470.210000001</v>
      </c>
      <c r="H122" s="183">
        <f t="shared" si="20"/>
        <v>0.79121691003365957</v>
      </c>
      <c r="I122" s="130">
        <f t="shared" si="17"/>
        <v>0</v>
      </c>
      <c r="J122" s="42"/>
      <c r="K122" s="7" t="str">
        <f t="shared" si="18"/>
        <v>011322023800002055880016266470,210,79121691003366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16266470.210000001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48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16266470.210000001</v>
      </c>
      <c r="H123" s="183">
        <f t="shared" si="20"/>
        <v>0.79121691003365957</v>
      </c>
      <c r="I123" s="130">
        <f t="shared" si="17"/>
        <v>0</v>
      </c>
      <c r="J123" s="42"/>
      <c r="K123" s="7" t="str">
        <f t="shared" si="18"/>
        <v>011322023807202055880016266470,210,79121691003366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16266470.210000001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48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16266470.210000001</v>
      </c>
      <c r="H124" s="183">
        <f t="shared" si="20"/>
        <v>0.79121691003365957</v>
      </c>
      <c r="I124" s="130">
        <f t="shared" si="17"/>
        <v>0</v>
      </c>
      <c r="J124" s="42"/>
      <c r="K124" s="7" t="str">
        <f t="shared" si="18"/>
        <v>011322023807206006002055880016266470,210,79121691003366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16266470.210000001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3.5" customHeight="1" x14ac:dyDescent="0.2">
      <c r="A125" s="248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16266470.210000001</v>
      </c>
      <c r="H125" s="183">
        <f t="shared" si="20"/>
        <v>0.79121691003365957</v>
      </c>
      <c r="I125" s="130">
        <f t="shared" si="17"/>
        <v>0</v>
      </c>
      <c r="J125" s="42"/>
      <c r="K125" s="7" t="str">
        <f t="shared" si="18"/>
        <v>011322023807206106102055880016266470,210,79121691003366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3225</v>
      </c>
      <c r="U125" s="167"/>
      <c r="V125" s="167"/>
      <c r="W125" s="168">
        <v>20558800</v>
      </c>
      <c r="X125" s="169">
        <v>16266470.210000001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48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3900194.46</v>
      </c>
      <c r="H126" s="183">
        <f t="shared" si="20"/>
        <v>0.88640783181818184</v>
      </c>
      <c r="I126" s="130">
        <f t="shared" si="17"/>
        <v>0</v>
      </c>
      <c r="J126" s="42"/>
      <c r="K126" s="7" t="str">
        <f t="shared" si="18"/>
        <v>0113220320000044000003900194,460,886407831818182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3900194.46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48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3900194.46</v>
      </c>
      <c r="H127" s="183">
        <f t="shared" si="20"/>
        <v>0.88640783181818184</v>
      </c>
      <c r="I127" s="130">
        <f t="shared" si="17"/>
        <v>0</v>
      </c>
      <c r="J127" s="42"/>
      <c r="K127" s="7" t="str">
        <f t="shared" si="18"/>
        <v>0113220328000044000003900194,460,886407831818182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3900194.46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48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3900194.46</v>
      </c>
      <c r="H128" s="183">
        <f t="shared" si="20"/>
        <v>0.88640783181818184</v>
      </c>
      <c r="I128" s="130">
        <f t="shared" si="17"/>
        <v>0</v>
      </c>
      <c r="J128" s="42"/>
      <c r="K128" s="7" t="str">
        <f t="shared" si="18"/>
        <v>0113220328071044000003900194,460,886407831818182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3900194.46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48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3900194.46</v>
      </c>
      <c r="H129" s="183">
        <f t="shared" si="20"/>
        <v>0.88640783181818184</v>
      </c>
      <c r="I129" s="130">
        <f t="shared" si="17"/>
        <v>0</v>
      </c>
      <c r="J129" s="42"/>
      <c r="K129" s="7" t="str">
        <f t="shared" si="18"/>
        <v>0113220328071060060044000003900194,460,886407831818182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3900194.46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48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3900194.46</v>
      </c>
      <c r="H130" s="183">
        <f t="shared" si="20"/>
        <v>0.88640783181818184</v>
      </c>
      <c r="I130" s="130">
        <f t="shared" si="17"/>
        <v>0</v>
      </c>
      <c r="J130" s="42"/>
      <c r="K130" s="7" t="str">
        <f t="shared" si="18"/>
        <v>0113220328071061061044000003900194,460,886407831818182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3226</v>
      </c>
      <c r="U130" s="167"/>
      <c r="V130" s="167"/>
      <c r="W130" s="168">
        <v>4400000</v>
      </c>
      <c r="X130" s="169">
        <v>3900194.46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48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420218.72</v>
      </c>
      <c r="H131" s="183">
        <f t="shared" si="20"/>
        <v>0.72985211583074239</v>
      </c>
      <c r="I131" s="130">
        <f t="shared" si="17"/>
        <v>0</v>
      </c>
      <c r="J131" s="42"/>
      <c r="K131" s="7" t="str">
        <f t="shared" si="18"/>
        <v>01132207300000575758,72420218,720,729852115830742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420218.72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48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420218.72</v>
      </c>
      <c r="H132" s="183">
        <f t="shared" si="20"/>
        <v>0.72985211583074239</v>
      </c>
      <c r="I132" s="130">
        <f t="shared" si="17"/>
        <v>0</v>
      </c>
      <c r="J132" s="42"/>
      <c r="K132" s="7" t="str">
        <f t="shared" si="18"/>
        <v>01132207380000575758,72420218,720,729852115830742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420218.72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48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420218.72</v>
      </c>
      <c r="H133" s="183">
        <f t="shared" si="20"/>
        <v>0.72985211583074239</v>
      </c>
      <c r="I133" s="130">
        <f t="shared" si="17"/>
        <v>0</v>
      </c>
      <c r="J133" s="42"/>
      <c r="K133" s="7" t="str">
        <f t="shared" si="18"/>
        <v>01132207380900575758,72420218,720,729852115830742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420218.72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48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300218.71999999997</v>
      </c>
      <c r="H134" s="183">
        <f t="shared" si="20"/>
        <v>0.65872293129136394</v>
      </c>
      <c r="I134" s="130">
        <f t="shared" si="17"/>
        <v>0</v>
      </c>
      <c r="J134" s="42"/>
      <c r="K134" s="7" t="str">
        <f t="shared" si="18"/>
        <v>01132207380900200200455758,72300218,720,658722931291364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300218.71999999997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48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300218.71999999997</v>
      </c>
      <c r="H135" s="183">
        <f t="shared" si="20"/>
        <v>0.65872293129136394</v>
      </c>
      <c r="I135" s="130">
        <f t="shared" si="17"/>
        <v>0</v>
      </c>
      <c r="J135" s="42"/>
      <c r="K135" s="7" t="str">
        <f t="shared" si="18"/>
        <v>01132207380900240240455758,72300218,720,658722931291364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3227</v>
      </c>
      <c r="U135" s="167"/>
      <c r="V135" s="167"/>
      <c r="W135" s="168">
        <v>455758.72</v>
      </c>
      <c r="X135" s="169">
        <v>300218.71999999997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48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3019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3.5" customHeight="1" x14ac:dyDescent="0.2">
      <c r="A137" s="248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3228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48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424455</v>
      </c>
      <c r="G138" s="182">
        <f t="shared" si="26"/>
        <v>424455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011370000000004244554244551</v>
      </c>
      <c r="L138" s="7">
        <f t="shared" si="30"/>
        <v>1</v>
      </c>
      <c r="N138" s="25"/>
      <c r="O138" s="32"/>
      <c r="P138" s="28" t="s">
        <v>3323</v>
      </c>
      <c r="Q138" s="28"/>
      <c r="R138" s="28"/>
      <c r="S138" s="28"/>
      <c r="T138" s="165"/>
      <c r="U138" s="165"/>
      <c r="V138" s="165"/>
      <c r="W138" s="116">
        <v>424455</v>
      </c>
      <c r="X138" s="119">
        <v>424455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48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424455</v>
      </c>
      <c r="G139" s="182">
        <f t="shared" si="26"/>
        <v>424455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011370000830004244554244551</v>
      </c>
      <c r="L139" s="7">
        <f t="shared" si="30"/>
        <v>1</v>
      </c>
      <c r="N139" s="25"/>
      <c r="O139" s="32"/>
      <c r="P139" s="32"/>
      <c r="Q139" s="27" t="s">
        <v>3324</v>
      </c>
      <c r="R139" s="27"/>
      <c r="S139" s="27"/>
      <c r="T139" s="27"/>
      <c r="U139" s="27"/>
      <c r="V139" s="27"/>
      <c r="W139" s="117">
        <v>424455</v>
      </c>
      <c r="X139" s="120">
        <v>424455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4" x14ac:dyDescent="0.2">
      <c r="A140" s="248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424455</v>
      </c>
      <c r="G140" s="182">
        <f t="shared" si="26"/>
        <v>424455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011370000832704244554244551</v>
      </c>
      <c r="L140" s="7">
        <f t="shared" si="30"/>
        <v>1</v>
      </c>
      <c r="N140" s="25"/>
      <c r="O140" s="32"/>
      <c r="P140" s="32"/>
      <c r="Q140" s="32"/>
      <c r="R140" s="28" t="s">
        <v>3325</v>
      </c>
      <c r="S140" s="28"/>
      <c r="T140" s="28"/>
      <c r="U140" s="28"/>
      <c r="V140" s="28"/>
      <c r="W140" s="117">
        <v>424455</v>
      </c>
      <c r="X140" s="120">
        <v>424455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48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424455</v>
      </c>
      <c r="G141" s="182">
        <f t="shared" si="26"/>
        <v>424455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011370000832708008004244554244551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3326</v>
      </c>
      <c r="T141" s="27"/>
      <c r="U141" s="27"/>
      <c r="V141" s="27"/>
      <c r="W141" s="117">
        <v>424455</v>
      </c>
      <c r="X141" s="120">
        <v>424455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48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345705</v>
      </c>
      <c r="G142" s="182">
        <f t="shared" si="26"/>
        <v>345705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011370000832708508503457053457051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3327</v>
      </c>
      <c r="U142" s="167"/>
      <c r="V142" s="167"/>
      <c r="W142" s="168">
        <v>345705</v>
      </c>
      <c r="X142" s="169">
        <v>345705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11.25" customHeight="1" x14ac:dyDescent="0.2">
      <c r="A143" s="250" t="s">
        <v>1539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7000083270</v>
      </c>
      <c r="D143" s="208" t="str">
        <f t="shared" ref="D143:D206" si="33">RIGHT(T143,3)&amp;RIGHT(S143,3)</f>
        <v>830</v>
      </c>
      <c r="E143" s="181" t="str">
        <f t="shared" ref="E143:E206" si="34">U143&amp;V143</f>
        <v>0</v>
      </c>
      <c r="F143" s="182">
        <f t="shared" si="25"/>
        <v>78750</v>
      </c>
      <c r="G143" s="182">
        <f t="shared" si="26"/>
        <v>78750</v>
      </c>
      <c r="H143" s="183">
        <f t="shared" si="27"/>
        <v>1</v>
      </c>
      <c r="I143" s="130">
        <f t="shared" si="28"/>
        <v>0</v>
      </c>
      <c r="J143" s="42"/>
      <c r="K143" s="7" t="str">
        <f t="shared" si="29"/>
        <v>01137000083270830830078750787501</v>
      </c>
      <c r="L143" s="7">
        <f t="shared" si="30"/>
        <v>1</v>
      </c>
      <c r="N143" s="25"/>
      <c r="O143" s="32"/>
      <c r="P143" s="32"/>
      <c r="Q143" s="32"/>
      <c r="R143" s="32"/>
      <c r="S143" s="32"/>
      <c r="T143" s="165" t="s">
        <v>3393</v>
      </c>
      <c r="U143" s="174" t="s">
        <v>1246</v>
      </c>
      <c r="V143" s="174"/>
      <c r="W143" s="251">
        <v>78750</v>
      </c>
      <c r="X143" s="252">
        <v>78750</v>
      </c>
      <c r="Y143" s="252"/>
      <c r="Z143" s="17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131"/>
      <c r="B144" s="208" t="str">
        <f t="shared" si="31"/>
        <v>0113</v>
      </c>
      <c r="C144" s="181" t="str">
        <f t="shared" si="32"/>
        <v>700W000000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236440</v>
      </c>
      <c r="H144" s="183">
        <f t="shared" si="27"/>
        <v>1</v>
      </c>
      <c r="I144" s="130">
        <f t="shared" si="28"/>
        <v>0</v>
      </c>
      <c r="J144" s="42"/>
      <c r="K144" s="7" t="str">
        <f t="shared" si="29"/>
        <v>0113700W0000002364402364401</v>
      </c>
      <c r="L144" s="7">
        <f t="shared" si="30"/>
        <v>1</v>
      </c>
      <c r="N144" s="25"/>
      <c r="O144" s="32"/>
      <c r="P144" s="28" t="s">
        <v>3328</v>
      </c>
      <c r="Q144" s="28"/>
      <c r="R144" s="28"/>
      <c r="S144" s="28"/>
      <c r="T144" s="165"/>
      <c r="U144" s="165"/>
      <c r="V144" s="165"/>
      <c r="W144" s="116">
        <v>236440</v>
      </c>
      <c r="X144" s="119">
        <v>236440</v>
      </c>
      <c r="Y144" s="119"/>
      <c r="Z144" s="57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idden="1" x14ac:dyDescent="0.2">
      <c r="A145" s="131"/>
      <c r="B145" s="208" t="str">
        <f t="shared" si="31"/>
        <v>0113</v>
      </c>
      <c r="C145" s="181" t="str">
        <f t="shared" si="32"/>
        <v>700W058000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236440</v>
      </c>
      <c r="H145" s="183">
        <f t="shared" si="27"/>
        <v>1</v>
      </c>
      <c r="I145" s="130">
        <f t="shared" si="28"/>
        <v>0</v>
      </c>
      <c r="J145" s="42"/>
      <c r="K145" s="7" t="str">
        <f t="shared" si="29"/>
        <v>0113700W0580002364402364401</v>
      </c>
      <c r="L145" s="7">
        <f t="shared" si="30"/>
        <v>1</v>
      </c>
      <c r="N145" s="25"/>
      <c r="O145" s="32"/>
      <c r="P145" s="32"/>
      <c r="Q145" s="27" t="s">
        <v>3329</v>
      </c>
      <c r="R145" s="27"/>
      <c r="S145" s="27"/>
      <c r="T145" s="27"/>
      <c r="U145" s="27"/>
      <c r="V145" s="27"/>
      <c r="W145" s="117">
        <v>236440</v>
      </c>
      <c r="X145" s="120">
        <v>236440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60" x14ac:dyDescent="0.2">
      <c r="A146" s="198" t="s">
        <v>3452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/>
      </c>
      <c r="E146" s="181" t="str">
        <f t="shared" si="34"/>
        <v/>
      </c>
      <c r="F146" s="182">
        <f t="shared" si="25"/>
        <v>236440</v>
      </c>
      <c r="G146" s="182">
        <f t="shared" si="26"/>
        <v>236440</v>
      </c>
      <c r="H146" s="183">
        <f t="shared" si="27"/>
        <v>1</v>
      </c>
      <c r="I146" s="130">
        <f t="shared" si="28"/>
        <v>0</v>
      </c>
      <c r="J146" s="42"/>
      <c r="K146" s="7" t="str">
        <f t="shared" si="29"/>
        <v>0113700W0585302364402364401</v>
      </c>
      <c r="L146" s="7">
        <f t="shared" si="30"/>
        <v>1</v>
      </c>
      <c r="N146" s="25"/>
      <c r="O146" s="32"/>
      <c r="P146" s="32"/>
      <c r="Q146" s="32"/>
      <c r="R146" s="28" t="s">
        <v>3330</v>
      </c>
      <c r="S146" s="28"/>
      <c r="T146" s="28"/>
      <c r="U146" s="28"/>
      <c r="V146" s="28"/>
      <c r="W146" s="117">
        <v>236440</v>
      </c>
      <c r="X146" s="120">
        <v>236440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16.5" customHeight="1" x14ac:dyDescent="0.2">
      <c r="A147" s="248" t="str">
        <f>IF(E147&lt;&gt;"",VLOOKUP(E147,КОСГУ!$A:$B,2,FALSE), IF(D147&lt;&gt;"",VLOOKUP(D147,ВидРасх!$A:$B,2,FALSE),IF(C147&lt;&gt;"",VLOOKUP(C147,ЦелСТ!$A:$B,2,FALSE),VLOOKUP(B147,Р_ПР!$A:$B,2,FALSE))))&amp;""</f>
        <v>Закупка товаров, работ и услуг для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200</v>
      </c>
      <c r="E147" s="181" t="str">
        <f t="shared" si="34"/>
        <v/>
      </c>
      <c r="F147" s="182">
        <f t="shared" si="25"/>
        <v>236440</v>
      </c>
      <c r="G147" s="182">
        <f t="shared" si="26"/>
        <v>236440</v>
      </c>
      <c r="H147" s="183">
        <f t="shared" si="27"/>
        <v>1</v>
      </c>
      <c r="I147" s="130">
        <f t="shared" si="28"/>
        <v>0</v>
      </c>
      <c r="J147" s="42"/>
      <c r="K147" s="7" t="str">
        <f t="shared" si="29"/>
        <v>0113700W0585302002002364402364401</v>
      </c>
      <c r="L147" s="7">
        <f t="shared" si="30"/>
        <v>1</v>
      </c>
      <c r="N147" s="25"/>
      <c r="O147" s="32"/>
      <c r="P147" s="32"/>
      <c r="Q147" s="32"/>
      <c r="R147" s="32"/>
      <c r="S147" s="27" t="s">
        <v>3331</v>
      </c>
      <c r="T147" s="27"/>
      <c r="U147" s="27"/>
      <c r="V147" s="27"/>
      <c r="W147" s="117">
        <v>236440</v>
      </c>
      <c r="X147" s="120">
        <v>236440</v>
      </c>
      <c r="Y147" s="120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24" x14ac:dyDescent="0.2">
      <c r="A148" s="248" t="str">
        <f>IF(E148&lt;&gt;"",VLOOKUP(E148,КОСГУ!$A:$B,2,FALSE), IF(D148&lt;&gt;"",VLOOKUP(D148,ВидРасх!$A:$B,2,FALSE),IF(C148&lt;&gt;"",VLOOKUP(C148,ЦелСТ!$A:$B,2,FALSE),VLOOKUP(B148,Р_ПР!$A:$B,2,FALSE))))&amp;""</f>
        <v>Иные закупки товаров, работ и услуг для обеспечения муниципальных нужд</v>
      </c>
      <c r="B148" s="208" t="str">
        <f t="shared" si="31"/>
        <v>0113</v>
      </c>
      <c r="C148" s="181" t="str">
        <f t="shared" si="32"/>
        <v>700W058530</v>
      </c>
      <c r="D148" s="208" t="str">
        <f t="shared" si="33"/>
        <v>240</v>
      </c>
      <c r="E148" s="181" t="str">
        <f t="shared" si="34"/>
        <v/>
      </c>
      <c r="F148" s="182">
        <f t="shared" si="25"/>
        <v>236440</v>
      </c>
      <c r="G148" s="182">
        <f t="shared" si="26"/>
        <v>236440</v>
      </c>
      <c r="H148" s="183">
        <f t="shared" si="27"/>
        <v>1</v>
      </c>
      <c r="I148" s="130">
        <f t="shared" si="28"/>
        <v>0</v>
      </c>
      <c r="J148" s="42"/>
      <c r="K148" s="7" t="str">
        <f t="shared" si="29"/>
        <v>0113700W0585302402402364402364401</v>
      </c>
      <c r="L148" s="7">
        <f t="shared" si="30"/>
        <v>1</v>
      </c>
      <c r="N148" s="25"/>
      <c r="O148" s="32"/>
      <c r="P148" s="32"/>
      <c r="Q148" s="32"/>
      <c r="R148" s="32"/>
      <c r="S148" s="32"/>
      <c r="T148" s="167" t="s">
        <v>3332</v>
      </c>
      <c r="U148" s="167"/>
      <c r="V148" s="167"/>
      <c r="W148" s="168">
        <v>236440</v>
      </c>
      <c r="X148" s="169">
        <v>236440</v>
      </c>
      <c r="Y148" s="169"/>
      <c r="Z148" s="170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idden="1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/>
      </c>
      <c r="B149" s="208" t="str">
        <f t="shared" si="31"/>
        <v/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0</v>
      </c>
      <c r="G149" s="182">
        <f t="shared" si="26"/>
        <v>0</v>
      </c>
      <c r="H149" s="183" t="e">
        <f t="shared" si="27"/>
        <v>#DIV/0!</v>
      </c>
      <c r="I149" s="130">
        <f t="shared" si="28"/>
        <v>0</v>
      </c>
      <c r="J149" s="42"/>
      <c r="K149" s="7" t="e">
        <f t="shared" si="29"/>
        <v>#DIV/0!</v>
      </c>
      <c r="L149" s="7" t="e">
        <f t="shared" si="30"/>
        <v>#DIV/0!</v>
      </c>
      <c r="N149" s="242"/>
      <c r="O149" s="243"/>
      <c r="P149" s="243"/>
      <c r="Q149" s="243"/>
      <c r="R149" s="243"/>
      <c r="S149" s="243"/>
      <c r="T149" s="244"/>
      <c r="U149" s="244"/>
      <c r="V149" s="244"/>
      <c r="W149" s="245"/>
      <c r="X149" s="246"/>
      <c r="Y149" s="246"/>
      <c r="Z149" s="247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14.25" customHeight="1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НАЦИОНАЛЬНАЯ ОБОРОНА</v>
      </c>
      <c r="B150" s="208" t="str">
        <f t="shared" si="31"/>
        <v>0200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1288830</v>
      </c>
      <c r="G150" s="182">
        <f t="shared" si="26"/>
        <v>879558.75</v>
      </c>
      <c r="H150" s="183">
        <f t="shared" si="27"/>
        <v>0.68244745234049486</v>
      </c>
      <c r="I150" s="130">
        <f t="shared" si="28"/>
        <v>0</v>
      </c>
      <c r="J150" s="42"/>
      <c r="K150" s="7" t="str">
        <f t="shared" si="29"/>
        <v>02001288830879558,750,682447452340495</v>
      </c>
      <c r="L150" s="7" t="e">
        <f t="shared" si="30"/>
        <v>#DIV/0!</v>
      </c>
      <c r="N150" s="26" t="s">
        <v>936</v>
      </c>
      <c r="O150" s="26"/>
      <c r="P150" s="26"/>
      <c r="Q150" s="26"/>
      <c r="R150" s="26"/>
      <c r="S150" s="26"/>
      <c r="T150" s="26"/>
      <c r="U150" s="26"/>
      <c r="V150" s="26"/>
      <c r="W150" s="117">
        <v>1288830</v>
      </c>
      <c r="X150" s="120">
        <v>879558.75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14.25" customHeight="1" x14ac:dyDescent="0.2">
      <c r="A151" s="248" t="str">
        <f>IF(E151&lt;&gt;"",VLOOKUP(E151,КОСГУ!$A:$B,2,FALSE), IF(D151&lt;&gt;"",VLOOKUP(D151,ВидРасх!$A:$B,2,FALSE),IF(C151&lt;&gt;"",VLOOKUP(C151,ЦелСТ!$A:$B,2,FALSE),VLOOKUP(B151,Р_ПР!$A:$B,2,FALSE))))&amp;""</f>
        <v>Мобилизационная и вневойсковая подготовка</v>
      </c>
      <c r="B151" s="208" t="str">
        <f t="shared" si="31"/>
        <v>0203</v>
      </c>
      <c r="C151" s="181" t="str">
        <f t="shared" si="32"/>
        <v/>
      </c>
      <c r="D151" s="208" t="str">
        <f t="shared" si="33"/>
        <v/>
      </c>
      <c r="E151" s="181" t="str">
        <f t="shared" si="34"/>
        <v/>
      </c>
      <c r="F151" s="182">
        <f t="shared" si="25"/>
        <v>1288830</v>
      </c>
      <c r="G151" s="182">
        <f t="shared" si="26"/>
        <v>879558.75</v>
      </c>
      <c r="H151" s="183">
        <f t="shared" si="27"/>
        <v>0.68244745234049486</v>
      </c>
      <c r="I151" s="130">
        <f t="shared" si="28"/>
        <v>0</v>
      </c>
      <c r="J151" s="42"/>
      <c r="K151" s="7" t="str">
        <f t="shared" si="29"/>
        <v>02031288830879558,750,682447452340495</v>
      </c>
      <c r="L151" s="7">
        <f t="shared" si="30"/>
        <v>1</v>
      </c>
      <c r="N151" s="25"/>
      <c r="O151" s="27" t="s">
        <v>1042</v>
      </c>
      <c r="P151" s="27"/>
      <c r="Q151" s="27"/>
      <c r="R151" s="27"/>
      <c r="S151" s="27"/>
      <c r="T151" s="27"/>
      <c r="U151" s="27"/>
      <c r="V151" s="27"/>
      <c r="W151" s="117">
        <v>1288830</v>
      </c>
      <c r="X151" s="120">
        <v>879558.75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t="16.5" hidden="1" customHeight="1" x14ac:dyDescent="0.2">
      <c r="A152" s="255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2201200000</v>
      </c>
      <c r="D152" s="208" t="str">
        <f t="shared" si="33"/>
        <v/>
      </c>
      <c r="E152" s="181" t="str">
        <f t="shared" si="34"/>
        <v/>
      </c>
      <c r="F152" s="182">
        <f t="shared" si="25"/>
        <v>1288830</v>
      </c>
      <c r="G152" s="185">
        <f t="shared" si="26"/>
        <v>879558.75</v>
      </c>
      <c r="H152" s="199">
        <f t="shared" si="27"/>
        <v>0.68244745234049486</v>
      </c>
      <c r="I152" s="130">
        <f t="shared" si="28"/>
        <v>0</v>
      </c>
      <c r="J152" s="42"/>
      <c r="K152" s="7" t="str">
        <f t="shared" si="29"/>
        <v>020322012000001288830879558,750,682447452340495</v>
      </c>
      <c r="L152" s="7">
        <f t="shared" si="30"/>
        <v>1</v>
      </c>
      <c r="N152" s="25"/>
      <c r="O152" s="32"/>
      <c r="P152" s="28" t="s">
        <v>1629</v>
      </c>
      <c r="Q152" s="28"/>
      <c r="R152" s="28"/>
      <c r="S152" s="28"/>
      <c r="T152" s="28"/>
      <c r="U152" s="28"/>
      <c r="V152" s="28"/>
      <c r="W152" s="117">
        <v>1288830</v>
      </c>
      <c r="X152" s="120">
        <v>879558.75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14.25" hidden="1" customHeight="1" x14ac:dyDescent="0.2">
      <c r="A153" s="248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08" t="str">
        <f t="shared" si="31"/>
        <v>0203</v>
      </c>
      <c r="C153" s="181" t="str">
        <f t="shared" si="32"/>
        <v>2201251000</v>
      </c>
      <c r="D153" s="208" t="str">
        <f t="shared" si="33"/>
        <v/>
      </c>
      <c r="E153" s="181" t="str">
        <f t="shared" si="34"/>
        <v/>
      </c>
      <c r="F153" s="182">
        <f t="shared" si="25"/>
        <v>1288830</v>
      </c>
      <c r="G153" s="182">
        <f t="shared" si="26"/>
        <v>879558.75</v>
      </c>
      <c r="H153" s="183">
        <f t="shared" si="27"/>
        <v>0.68244745234049486</v>
      </c>
      <c r="I153" s="130">
        <f t="shared" si="28"/>
        <v>0</v>
      </c>
      <c r="J153" s="42"/>
      <c r="K153" s="7" t="str">
        <f t="shared" si="29"/>
        <v>020322012510001288830879558,750,682447452340495</v>
      </c>
      <c r="L153" s="7">
        <f t="shared" si="30"/>
        <v>1</v>
      </c>
      <c r="N153" s="25"/>
      <c r="O153" s="32"/>
      <c r="P153" s="32"/>
      <c r="Q153" s="27" t="s">
        <v>1630</v>
      </c>
      <c r="R153" s="27"/>
      <c r="S153" s="27"/>
      <c r="T153" s="27"/>
      <c r="U153" s="27"/>
      <c r="V153" s="27"/>
      <c r="W153" s="117">
        <v>1288830</v>
      </c>
      <c r="X153" s="120">
        <v>879558.75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48" t="str">
        <f>IF(E154&lt;&gt;"",VLOOKUP(E154,КОСГУ!$A:$B,2,FALSE), IF(D154&lt;&gt;"",VLOOKUP(D154,ВидРасх!$A:$B,2,FALSE),IF(C154&lt;&gt;"",VLOOKUP(C154,ЦелСТ!$A:$B,2,FALSE),VLOOKUP(B154,Р_ПР!$A:$B,2,FALSE))))&amp;""</f>
        <v>Осуществление первичного воинского учета на территориях, где отсутствуют военные комиссариаты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/>
      </c>
      <c r="E154" s="181" t="str">
        <f t="shared" si="34"/>
        <v/>
      </c>
      <c r="F154" s="182">
        <f t="shared" si="25"/>
        <v>1288830</v>
      </c>
      <c r="G154" s="182">
        <f t="shared" si="26"/>
        <v>879558.75</v>
      </c>
      <c r="H154" s="183">
        <f t="shared" si="27"/>
        <v>0.68244745234049486</v>
      </c>
      <c r="I154" s="130">
        <f t="shared" si="28"/>
        <v>0</v>
      </c>
      <c r="J154" s="42"/>
      <c r="K154" s="7" t="str">
        <f t="shared" si="29"/>
        <v>020322012511801288830879558,750,682447452340495</v>
      </c>
      <c r="L154" s="7">
        <f t="shared" si="30"/>
        <v>1</v>
      </c>
      <c r="N154" s="25"/>
      <c r="O154" s="32"/>
      <c r="P154" s="32"/>
      <c r="Q154" s="32"/>
      <c r="R154" s="28" t="s">
        <v>1631</v>
      </c>
      <c r="S154" s="28"/>
      <c r="T154" s="28"/>
      <c r="U154" s="28"/>
      <c r="V154" s="28"/>
      <c r="W154" s="117">
        <v>1288830</v>
      </c>
      <c r="X154" s="120">
        <v>879558.75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48" t="str">
        <f>IF(E155&lt;&gt;"",VLOOKUP(E155,КОСГУ!$A:$B,2,FALSE), IF(D155&lt;&gt;"",VLOOKUP(D155,ВидРасх!$A:$B,2,FALSE),IF(C155&lt;&gt;"",VLOOKUP(C155,ЦелСТ!$A:$B,2,FALSE),VLOOKUP(B155,Р_ПР!$A:$B,2,FALSE))))&amp;""</f>
        <v>Межбюджетные трансферты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500</v>
      </c>
      <c r="E155" s="181" t="str">
        <f t="shared" si="34"/>
        <v/>
      </c>
      <c r="F155" s="182">
        <f t="shared" si="25"/>
        <v>1288830</v>
      </c>
      <c r="G155" s="182">
        <f t="shared" si="26"/>
        <v>879558.75</v>
      </c>
      <c r="H155" s="183">
        <f t="shared" si="27"/>
        <v>0.68244745234049486</v>
      </c>
      <c r="I155" s="130">
        <f t="shared" si="28"/>
        <v>0</v>
      </c>
      <c r="J155" s="42"/>
      <c r="K155" s="7" t="str">
        <f t="shared" si="29"/>
        <v>020322012511805005001288830879558,750,682447452340495</v>
      </c>
      <c r="L155" s="7">
        <f t="shared" si="30"/>
        <v>1</v>
      </c>
      <c r="N155" s="25"/>
      <c r="O155" s="32"/>
      <c r="P155" s="32"/>
      <c r="Q155" s="32"/>
      <c r="R155" s="32"/>
      <c r="S155" s="27" t="s">
        <v>1632</v>
      </c>
      <c r="T155" s="27"/>
      <c r="U155" s="27"/>
      <c r="V155" s="27"/>
      <c r="W155" s="117">
        <v>1288830</v>
      </c>
      <c r="X155" s="120">
        <v>879558.75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t="14.25" customHeight="1" x14ac:dyDescent="0.2">
      <c r="A156" s="248" t="str">
        <f>IF(E156&lt;&gt;"",VLOOKUP(E156,КОСГУ!$A:$B,2,FALSE), IF(D156&lt;&gt;"",VLOOKUP(D156,ВидРасх!$A:$B,2,FALSE),IF(C156&lt;&gt;"",VLOOKUP(C156,ЦелСТ!$A:$B,2,FALSE),VLOOKUP(B156,Р_ПР!$A:$B,2,FALSE))))&amp;""</f>
        <v>Субвенции</v>
      </c>
      <c r="B156" s="208" t="str">
        <f t="shared" si="31"/>
        <v>0203</v>
      </c>
      <c r="C156" s="181" t="str">
        <f t="shared" si="32"/>
        <v>2201251180</v>
      </c>
      <c r="D156" s="208" t="str">
        <f t="shared" si="33"/>
        <v>530</v>
      </c>
      <c r="E156" s="181" t="str">
        <f t="shared" si="34"/>
        <v/>
      </c>
      <c r="F156" s="182">
        <f t="shared" si="25"/>
        <v>1288830</v>
      </c>
      <c r="G156" s="182">
        <f t="shared" si="26"/>
        <v>879558.75</v>
      </c>
      <c r="H156" s="183">
        <f t="shared" si="27"/>
        <v>0.68244745234049486</v>
      </c>
      <c r="I156" s="130">
        <f t="shared" si="28"/>
        <v>0</v>
      </c>
      <c r="J156" s="42"/>
      <c r="K156" s="7" t="str">
        <f t="shared" si="29"/>
        <v>020322012511805305301288830879558,750,682447452340495</v>
      </c>
      <c r="L156" s="7">
        <f t="shared" si="30"/>
        <v>1</v>
      </c>
      <c r="N156" s="25"/>
      <c r="O156" s="32"/>
      <c r="P156" s="32"/>
      <c r="Q156" s="32"/>
      <c r="R156" s="32"/>
      <c r="S156" s="32"/>
      <c r="T156" s="167" t="s">
        <v>1633</v>
      </c>
      <c r="U156" s="167"/>
      <c r="V156" s="167"/>
      <c r="W156" s="168">
        <v>1288830</v>
      </c>
      <c r="X156" s="169">
        <v>879558.75</v>
      </c>
      <c r="Y156" s="169"/>
      <c r="Z156" s="17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/>
      </c>
      <c r="B157" s="208" t="str">
        <f t="shared" si="31"/>
        <v/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0</v>
      </c>
      <c r="G157" s="182">
        <f t="shared" si="26"/>
        <v>0</v>
      </c>
      <c r="H157" s="183" t="e">
        <f t="shared" si="27"/>
        <v>#DIV/0!</v>
      </c>
      <c r="I157" s="130">
        <f t="shared" si="28"/>
        <v>0</v>
      </c>
      <c r="J157" s="42"/>
      <c r="K157" s="7" t="e">
        <f t="shared" si="29"/>
        <v>#DIV/0!</v>
      </c>
      <c r="L157" s="7" t="e">
        <f t="shared" si="30"/>
        <v>#DIV/0!</v>
      </c>
      <c r="N157" s="242"/>
      <c r="O157" s="243"/>
      <c r="P157" s="243"/>
      <c r="Q157" s="243"/>
      <c r="R157" s="243"/>
      <c r="S157" s="243"/>
      <c r="T157" s="244"/>
      <c r="U157" s="244"/>
      <c r="V157" s="244"/>
      <c r="W157" s="245"/>
      <c r="X157" s="246"/>
      <c r="Y157" s="246"/>
      <c r="Z157" s="24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.7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НАЦИОНАЛЬНАЯ БЕЗОПАСНОСТЬ И ПРАВООХРАНИТЕЛЬНАЯ ДЕЯТЕЛЬНОСТЬ</v>
      </c>
      <c r="B158" s="208" t="str">
        <f t="shared" si="31"/>
        <v>0300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10079680</v>
      </c>
      <c r="G158" s="182">
        <f t="shared" si="26"/>
        <v>6939547.7400000012</v>
      </c>
      <c r="H158" s="183">
        <f t="shared" si="27"/>
        <v>0.68846905258897118</v>
      </c>
      <c r="I158" s="130">
        <f t="shared" si="28"/>
        <v>0</v>
      </c>
      <c r="J158" s="42"/>
      <c r="K158" s="7" t="str">
        <f t="shared" si="29"/>
        <v>0300100796806939547,740,688469052588971</v>
      </c>
      <c r="L158" s="7" t="e">
        <f t="shared" si="30"/>
        <v>#DIV/0!</v>
      </c>
      <c r="N158" s="26" t="s">
        <v>814</v>
      </c>
      <c r="O158" s="26"/>
      <c r="P158" s="26"/>
      <c r="Q158" s="26"/>
      <c r="R158" s="26"/>
      <c r="S158" s="26"/>
      <c r="T158" s="26"/>
      <c r="U158" s="26"/>
      <c r="V158" s="26"/>
      <c r="W158" s="117">
        <v>10079680</v>
      </c>
      <c r="X158" s="120">
        <v>6939547.7400000012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4.5" customHeight="1" x14ac:dyDescent="0.2">
      <c r="A159" s="248" t="str">
        <f>IF(E159&lt;&gt;"",VLOOKUP(E159,КОСГУ!$A:$B,2,FALSE), IF(D159&lt;&gt;"",VLOOKUP(D159,ВидРасх!$A:$B,2,FALSE),IF(C159&lt;&gt;"",VLOOKUP(C159,ЦелСТ!$A:$B,2,FALSE),VLOOKUP(B159,Р_ПР!$A:$B,2,FALSE))))&amp;""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9" s="208" t="str">
        <f t="shared" si="31"/>
        <v>0309</v>
      </c>
      <c r="C159" s="181" t="str">
        <f t="shared" si="32"/>
        <v/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2176528.7399999998</v>
      </c>
      <c r="H159" s="183">
        <f t="shared" si="27"/>
        <v>0.68451188169878718</v>
      </c>
      <c r="I159" s="130">
        <f t="shared" si="28"/>
        <v>0</v>
      </c>
      <c r="J159" s="42"/>
      <c r="K159" s="7" t="str">
        <f t="shared" si="29"/>
        <v>030931796802176528,740,684511881698787</v>
      </c>
      <c r="L159" s="7">
        <f t="shared" si="30"/>
        <v>1</v>
      </c>
      <c r="N159" s="25"/>
      <c r="O159" s="27" t="s">
        <v>1052</v>
      </c>
      <c r="P159" s="27"/>
      <c r="Q159" s="27"/>
      <c r="R159" s="27"/>
      <c r="S159" s="27"/>
      <c r="T159" s="27"/>
      <c r="U159" s="27"/>
      <c r="V159" s="27"/>
      <c r="W159" s="117">
        <v>3179680</v>
      </c>
      <c r="X159" s="120">
        <v>2176528.7399999998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48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1401400000</v>
      </c>
      <c r="D160" s="208" t="str">
        <f t="shared" si="33"/>
        <v/>
      </c>
      <c r="E160" s="181" t="str">
        <f t="shared" si="34"/>
        <v/>
      </c>
      <c r="F160" s="182">
        <f t="shared" si="25"/>
        <v>3179680</v>
      </c>
      <c r="G160" s="182">
        <f t="shared" si="26"/>
        <v>2176528.7399999998</v>
      </c>
      <c r="H160" s="183">
        <f t="shared" si="27"/>
        <v>0.68451188169878718</v>
      </c>
      <c r="I160" s="130">
        <f t="shared" si="28"/>
        <v>0</v>
      </c>
      <c r="J160" s="42"/>
      <c r="K160" s="7" t="str">
        <f t="shared" si="29"/>
        <v>0309140140000031796802176528,740,684511881698787</v>
      </c>
      <c r="L160" s="7">
        <f t="shared" si="30"/>
        <v>1</v>
      </c>
      <c r="N160" s="25"/>
      <c r="O160" s="32"/>
      <c r="P160" s="28" t="s">
        <v>1415</v>
      </c>
      <c r="Q160" s="28"/>
      <c r="R160" s="28"/>
      <c r="S160" s="28"/>
      <c r="T160" s="28"/>
      <c r="U160" s="28"/>
      <c r="V160" s="28"/>
      <c r="W160" s="117">
        <v>3179680</v>
      </c>
      <c r="X160" s="120">
        <v>2176528.7399999998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48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8" t="str">
        <f t="shared" si="31"/>
        <v>0309</v>
      </c>
      <c r="C161" s="181" t="str">
        <f t="shared" si="32"/>
        <v>1401480000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2113578.7399999998</v>
      </c>
      <c r="H161" s="183">
        <f t="shared" si="27"/>
        <v>0.68240935933075675</v>
      </c>
      <c r="I161" s="130">
        <f t="shared" si="28"/>
        <v>0</v>
      </c>
      <c r="J161" s="42"/>
      <c r="K161" s="7" t="str">
        <f t="shared" si="29"/>
        <v>0309140148000030972302113578,740,682409359330757</v>
      </c>
      <c r="L161" s="7">
        <f t="shared" si="30"/>
        <v>1</v>
      </c>
      <c r="N161" s="25"/>
      <c r="O161" s="32"/>
      <c r="P161" s="32"/>
      <c r="Q161" s="27" t="s">
        <v>1634</v>
      </c>
      <c r="R161" s="27"/>
      <c r="S161" s="27"/>
      <c r="T161" s="27"/>
      <c r="U161" s="27"/>
      <c r="V161" s="27"/>
      <c r="W161" s="117">
        <v>3097230</v>
      </c>
      <c r="X161" s="120">
        <v>2113578.7399999998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48" t="str">
        <f>IF(E162&lt;&gt;"",VLOOKUP(E162,КОСГУ!$A:$B,2,FALSE), IF(D162&lt;&gt;"",VLOOKUP(D162,ВидРасх!$A:$B,2,FALSE),IF(C162&lt;&gt;"",VLOOKUP(C162,ЦелСТ!$A:$B,2,FALSE),VLOOKUP(B162,Р_ПР!$A:$B,2,FALSE))))&amp;""</f>
        <v>Единые дежурно-диспетчерские службы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/>
      </c>
      <c r="E162" s="181" t="str">
        <f t="shared" si="34"/>
        <v/>
      </c>
      <c r="F162" s="182">
        <f t="shared" si="25"/>
        <v>3097230</v>
      </c>
      <c r="G162" s="182">
        <f t="shared" si="26"/>
        <v>2113578.7399999998</v>
      </c>
      <c r="H162" s="183">
        <f t="shared" si="27"/>
        <v>0.68240935933075675</v>
      </c>
      <c r="I162" s="130">
        <f t="shared" si="28"/>
        <v>0</v>
      </c>
      <c r="J162" s="42"/>
      <c r="K162" s="7" t="str">
        <f t="shared" si="29"/>
        <v>0309140148070030972302113578,740,682409359330757</v>
      </c>
      <c r="L162" s="7">
        <f t="shared" si="30"/>
        <v>1</v>
      </c>
      <c r="N162" s="25"/>
      <c r="O162" s="32"/>
      <c r="P162" s="32"/>
      <c r="Q162" s="32"/>
      <c r="R162" s="28" t="s">
        <v>1635</v>
      </c>
      <c r="S162" s="28"/>
      <c r="T162" s="28"/>
      <c r="U162" s="28"/>
      <c r="V162" s="28"/>
      <c r="W162" s="117">
        <v>3097230</v>
      </c>
      <c r="X162" s="120">
        <v>2113578.7399999998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48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100</v>
      </c>
      <c r="E163" s="181" t="str">
        <f t="shared" si="34"/>
        <v/>
      </c>
      <c r="F163" s="182">
        <f t="shared" si="25"/>
        <v>2205687.54</v>
      </c>
      <c r="G163" s="182">
        <f t="shared" si="26"/>
        <v>1553864.27</v>
      </c>
      <c r="H163" s="183">
        <f t="shared" si="27"/>
        <v>0.70448068541929565</v>
      </c>
      <c r="I163" s="130">
        <f t="shared" si="28"/>
        <v>0</v>
      </c>
      <c r="J163" s="42"/>
      <c r="K163" s="7" t="str">
        <f t="shared" si="29"/>
        <v>030914014807001001002205687,541553864,270,704480685419296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1636</v>
      </c>
      <c r="T163" s="27"/>
      <c r="U163" s="27"/>
      <c r="V163" s="27"/>
      <c r="W163" s="117">
        <v>2205687.54</v>
      </c>
      <c r="X163" s="120">
        <v>1553864.27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48" t="str">
        <f>IF(E164&lt;&gt;"",VLOOKUP(E164,КОСГУ!$A:$B,2,FALSE), IF(D164&lt;&gt;"",VLOOKUP(D164,ВидРасх!$A:$B,2,FALSE),IF(C164&lt;&gt;"",VLOOKUP(C164,ЦелСТ!$A:$B,2,FALSE),VLOOKUP(B164,Р_ПР!$A:$B,2,FALSE))))&amp;""</f>
        <v>Расходы на выплаты персоналу казенных учреждений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110</v>
      </c>
      <c r="E164" s="181" t="str">
        <f t="shared" si="34"/>
        <v/>
      </c>
      <c r="F164" s="182">
        <f t="shared" si="25"/>
        <v>2205687.54</v>
      </c>
      <c r="G164" s="182">
        <f t="shared" si="26"/>
        <v>1553864.27</v>
      </c>
      <c r="H164" s="183">
        <f t="shared" si="27"/>
        <v>0.70448068541929565</v>
      </c>
      <c r="I164" s="130">
        <f t="shared" si="28"/>
        <v>0</v>
      </c>
      <c r="J164" s="42"/>
      <c r="K164" s="7" t="str">
        <f t="shared" si="29"/>
        <v>030914014807001101102205687,541553864,270,704480685419296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7" t="s">
        <v>3229</v>
      </c>
      <c r="U164" s="167"/>
      <c r="V164" s="167"/>
      <c r="W164" s="168">
        <v>2205687.54</v>
      </c>
      <c r="X164" s="169">
        <v>1553864.27</v>
      </c>
      <c r="Y164" s="169"/>
      <c r="Z164" s="17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48" t="str">
        <f>IF(E165&lt;&gt;"",VLOOKUP(E165,КОСГУ!$A:$B,2,FALSE), IF(D165&lt;&gt;"",VLOOKUP(D165,ВидРасх!$A:$B,2,FALSE),IF(C165&lt;&gt;"",VLOOKUP(C165,ЦелСТ!$A:$B,2,FALSE),VLOOKUP(B165,Р_ПР!$A:$B,2,FALSE))))&amp;""</f>
        <v>Закупка товаров, работ и услуг для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200</v>
      </c>
      <c r="E165" s="181" t="str">
        <f t="shared" si="34"/>
        <v/>
      </c>
      <c r="F165" s="182">
        <f t="shared" si="25"/>
        <v>890292.46</v>
      </c>
      <c r="G165" s="182">
        <f t="shared" si="26"/>
        <v>558661.74</v>
      </c>
      <c r="H165" s="183">
        <f t="shared" si="27"/>
        <v>0.62750361830538248</v>
      </c>
      <c r="I165" s="130">
        <f t="shared" si="28"/>
        <v>0</v>
      </c>
      <c r="J165" s="42"/>
      <c r="K165" s="7" t="str">
        <f t="shared" si="29"/>
        <v>03091401480700200200890292,46558661,740,627503618305382</v>
      </c>
      <c r="L165" s="7">
        <f t="shared" si="30"/>
        <v>1</v>
      </c>
      <c r="N165" s="25"/>
      <c r="O165" s="32"/>
      <c r="P165" s="32"/>
      <c r="Q165" s="32"/>
      <c r="R165" s="32"/>
      <c r="S165" s="27" t="s">
        <v>1637</v>
      </c>
      <c r="T165" s="166"/>
      <c r="U165" s="166"/>
      <c r="V165" s="166"/>
      <c r="W165" s="116">
        <v>890292.46</v>
      </c>
      <c r="X165" s="119">
        <v>558661.74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ht="24" x14ac:dyDescent="0.2">
      <c r="A166" s="248" t="str">
        <f>IF(E166&lt;&gt;"",VLOOKUP(E166,КОСГУ!$A:$B,2,FALSE), IF(D166&lt;&gt;"",VLOOKUP(D166,ВидРасх!$A:$B,2,FALSE),IF(C166&lt;&gt;"",VLOOKUP(C166,ЦелСТ!$A:$B,2,FALSE),VLOOKUP(B166,Р_ПР!$A:$B,2,FALSE))))&amp;""</f>
        <v>Иные закупки товаров, работ и услуг для обеспечения муниципальных нужд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240</v>
      </c>
      <c r="E166" s="181" t="str">
        <f t="shared" si="34"/>
        <v/>
      </c>
      <c r="F166" s="182">
        <f t="shared" si="25"/>
        <v>890292.46</v>
      </c>
      <c r="G166" s="182">
        <f t="shared" si="26"/>
        <v>558661.74</v>
      </c>
      <c r="H166" s="183">
        <f t="shared" si="27"/>
        <v>0.62750361830538248</v>
      </c>
      <c r="I166" s="130">
        <f t="shared" si="28"/>
        <v>0</v>
      </c>
      <c r="J166" s="42"/>
      <c r="K166" s="7" t="str">
        <f t="shared" si="29"/>
        <v>03091401480700240240890292,46558661,740,627503618305382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167" t="s">
        <v>3230</v>
      </c>
      <c r="U166" s="167"/>
      <c r="V166" s="167"/>
      <c r="W166" s="168">
        <v>890292.46</v>
      </c>
      <c r="X166" s="169">
        <v>558661.74</v>
      </c>
      <c r="Y166" s="169"/>
      <c r="Z166" s="17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48" t="str">
        <f>IF(E167&lt;&gt;"",VLOOKUP(E167,КОСГУ!$A:$B,2,FALSE), IF(D167&lt;&gt;"",VLOOKUP(D167,ВидРасх!$A:$B,2,FALSE),IF(C167&lt;&gt;"",VLOOKUP(C167,ЦелСТ!$A:$B,2,FALSE),VLOOKUP(B167,Р_ПР!$A:$B,2,FALSE))))&amp;""</f>
        <v>Иные бюджетные ассигнования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800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0309140148070080080012501052,730,842184</v>
      </c>
      <c r="L167" s="7">
        <f t="shared" si="30"/>
        <v>1</v>
      </c>
      <c r="N167" s="25"/>
      <c r="O167" s="32"/>
      <c r="P167" s="32"/>
      <c r="Q167" s="32"/>
      <c r="R167" s="32"/>
      <c r="S167" s="27" t="s">
        <v>1638</v>
      </c>
      <c r="T167" s="166"/>
      <c r="U167" s="166"/>
      <c r="V167" s="166"/>
      <c r="W167" s="116">
        <v>1250</v>
      </c>
      <c r="X167" s="119">
        <v>1052.73</v>
      </c>
      <c r="Y167" s="119"/>
      <c r="Z167" s="5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48" t="str">
        <f>IF(E168&lt;&gt;"",VLOOKUP(E168,КОСГУ!$A:$B,2,FALSE), IF(D168&lt;&gt;"",VLOOKUP(D168,ВидРасх!$A:$B,2,FALSE),IF(C168&lt;&gt;"",VLOOKUP(C168,ЦелСТ!$A:$B,2,FALSE),VLOOKUP(B168,Р_ПР!$A:$B,2,FALSE))))&amp;""</f>
        <v>Уплата налогов, сборов и иных платежей</v>
      </c>
      <c r="B168" s="208" t="str">
        <f t="shared" si="31"/>
        <v>0309</v>
      </c>
      <c r="C168" s="181" t="str">
        <f t="shared" si="32"/>
        <v>1401480700</v>
      </c>
      <c r="D168" s="208" t="str">
        <f t="shared" si="33"/>
        <v>850</v>
      </c>
      <c r="E168" s="181" t="str">
        <f t="shared" si="34"/>
        <v/>
      </c>
      <c r="F168" s="182">
        <f t="shared" si="25"/>
        <v>1250</v>
      </c>
      <c r="G168" s="182">
        <f t="shared" si="26"/>
        <v>1052.73</v>
      </c>
      <c r="H168" s="183">
        <f t="shared" si="27"/>
        <v>0.84218400000000004</v>
      </c>
      <c r="I168" s="130">
        <f t="shared" si="28"/>
        <v>0</v>
      </c>
      <c r="J168" s="42"/>
      <c r="K168" s="7" t="str">
        <f t="shared" si="29"/>
        <v>0309140148070085085012501052,730,842184</v>
      </c>
      <c r="L168" s="7">
        <f t="shared" si="30"/>
        <v>1</v>
      </c>
      <c r="N168" s="25"/>
      <c r="O168" s="32"/>
      <c r="P168" s="32"/>
      <c r="Q168" s="32"/>
      <c r="R168" s="32"/>
      <c r="S168" s="32"/>
      <c r="T168" s="167" t="s">
        <v>3231</v>
      </c>
      <c r="U168" s="167"/>
      <c r="V168" s="167"/>
      <c r="W168" s="168">
        <v>1250</v>
      </c>
      <c r="X168" s="169">
        <v>1052.73</v>
      </c>
      <c r="Y168" s="169"/>
      <c r="Z168" s="17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48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1401481000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62950</v>
      </c>
      <c r="H169" s="183">
        <f t="shared" si="27"/>
        <v>0.7634930260764099</v>
      </c>
      <c r="I169" s="130">
        <f t="shared" si="28"/>
        <v>0</v>
      </c>
      <c r="J169" s="42"/>
      <c r="K169" s="7" t="str">
        <f t="shared" si="29"/>
        <v>0309140148100082450629500,76349302607641</v>
      </c>
      <c r="L169" s="7">
        <f t="shared" si="30"/>
        <v>1</v>
      </c>
      <c r="N169" s="25"/>
      <c r="O169" s="32"/>
      <c r="P169" s="32"/>
      <c r="Q169" s="27" t="s">
        <v>2705</v>
      </c>
      <c r="R169" s="27"/>
      <c r="S169" s="27"/>
      <c r="T169" s="166"/>
      <c r="U169" s="166"/>
      <c r="V169" s="166"/>
      <c r="W169" s="116">
        <v>82450</v>
      </c>
      <c r="X169" s="119">
        <v>62950</v>
      </c>
      <c r="Y169" s="119"/>
      <c r="Z169" s="57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idden="1" x14ac:dyDescent="0.2">
      <c r="A170" s="248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/>
      </c>
      <c r="E170" s="181" t="str">
        <f t="shared" si="34"/>
        <v/>
      </c>
      <c r="F170" s="182">
        <f t="shared" si="25"/>
        <v>82450</v>
      </c>
      <c r="G170" s="182">
        <f t="shared" si="26"/>
        <v>62950</v>
      </c>
      <c r="H170" s="183">
        <f t="shared" si="27"/>
        <v>0.7634930260764099</v>
      </c>
      <c r="I170" s="130">
        <f t="shared" si="28"/>
        <v>0</v>
      </c>
      <c r="J170" s="42"/>
      <c r="K170" s="7" t="str">
        <f t="shared" si="29"/>
        <v>0309140148120082450629500,76349302607641</v>
      </c>
      <c r="L170" s="7">
        <f t="shared" si="30"/>
        <v>1</v>
      </c>
      <c r="N170" s="25"/>
      <c r="O170" s="32"/>
      <c r="P170" s="32"/>
      <c r="Q170" s="32"/>
      <c r="R170" s="28" t="s">
        <v>2706</v>
      </c>
      <c r="S170" s="28"/>
      <c r="T170" s="28"/>
      <c r="U170" s="28"/>
      <c r="V170" s="28"/>
      <c r="W170" s="117">
        <v>82450</v>
      </c>
      <c r="X170" s="120">
        <v>62950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48" t="str">
        <f>IF(E171&lt;&gt;"",VLOOKUP(E171,КОСГУ!$A:$B,2,FALSE), IF(D171&lt;&gt;"",VLOOKUP(D171,ВидРасх!$A:$B,2,FALSE),IF(C171&lt;&gt;"",VLOOKUP(C171,ЦелСТ!$A:$B,2,FALSE),VLOOKUP(B171,Р_ПР!$A:$B,2,FALSE))))&amp;""</f>
        <v>Закупка товаров, работ и услуг для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200</v>
      </c>
      <c r="E171" s="181" t="str">
        <f t="shared" si="34"/>
        <v/>
      </c>
      <c r="F171" s="182">
        <f t="shared" si="25"/>
        <v>82450</v>
      </c>
      <c r="G171" s="182">
        <f t="shared" si="26"/>
        <v>62950</v>
      </c>
      <c r="H171" s="183">
        <f t="shared" si="27"/>
        <v>0.7634930260764099</v>
      </c>
      <c r="I171" s="130">
        <f t="shared" si="28"/>
        <v>0</v>
      </c>
      <c r="J171" s="42"/>
      <c r="K171" s="7" t="str">
        <f t="shared" si="29"/>
        <v>0309140148120020020082450629500,76349302607641</v>
      </c>
      <c r="L171" s="7">
        <f t="shared" si="30"/>
        <v>1</v>
      </c>
      <c r="N171" s="25"/>
      <c r="O171" s="32"/>
      <c r="P171" s="32"/>
      <c r="Q171" s="32"/>
      <c r="R171" s="32"/>
      <c r="S171" s="27" t="s">
        <v>2707</v>
      </c>
      <c r="T171" s="27"/>
      <c r="U171" s="27"/>
      <c r="V171" s="27"/>
      <c r="W171" s="117">
        <v>82450</v>
      </c>
      <c r="X171" s="120">
        <v>62950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24" x14ac:dyDescent="0.2">
      <c r="A172" s="248" t="str">
        <f>IF(E172&lt;&gt;"",VLOOKUP(E172,КОСГУ!$A:$B,2,FALSE), IF(D172&lt;&gt;"",VLOOKUP(D172,ВидРасх!$A:$B,2,FALSE),IF(C172&lt;&gt;"",VLOOKUP(C172,ЦелСТ!$A:$B,2,FALSE),VLOOKUP(B172,Р_ПР!$A:$B,2,FALSE))))&amp;""</f>
        <v>Иные закупки товаров, работ и услуг для обеспечения муниципальных нужд</v>
      </c>
      <c r="B172" s="208" t="str">
        <f t="shared" si="31"/>
        <v>0309</v>
      </c>
      <c r="C172" s="181" t="str">
        <f t="shared" si="32"/>
        <v>1401481200</v>
      </c>
      <c r="D172" s="208" t="str">
        <f t="shared" si="33"/>
        <v>240</v>
      </c>
      <c r="E172" s="181" t="str">
        <f t="shared" si="34"/>
        <v/>
      </c>
      <c r="F172" s="182">
        <f t="shared" si="25"/>
        <v>82450</v>
      </c>
      <c r="G172" s="182">
        <f t="shared" si="26"/>
        <v>62950</v>
      </c>
      <c r="H172" s="183">
        <f t="shared" si="27"/>
        <v>0.7634930260764099</v>
      </c>
      <c r="I172" s="130">
        <f t="shared" si="28"/>
        <v>0</v>
      </c>
      <c r="J172" s="42"/>
      <c r="K172" s="7" t="str">
        <f t="shared" si="29"/>
        <v>0309140148120024024082450629500,76349302607641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7" t="s">
        <v>3232</v>
      </c>
      <c r="U172" s="167"/>
      <c r="V172" s="167"/>
      <c r="W172" s="168">
        <v>82450</v>
      </c>
      <c r="X172" s="169">
        <v>62950</v>
      </c>
      <c r="Y172" s="169"/>
      <c r="Z172" s="17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3.5" customHeight="1" x14ac:dyDescent="0.2">
      <c r="A173" s="248" t="str">
        <f>IF(E173&lt;&gt;"",VLOOKUP(E173,КОСГУ!$A:$B,2,FALSE), IF(D173&lt;&gt;"",VLOOKUP(D173,ВидРасх!$A:$B,2,FALSE),IF(C173&lt;&gt;"",VLOOKUP(C173,ЦелСТ!$A:$B,2,FALSE),VLOOKUP(B173,Р_ПР!$A:$B,2,FALSE))))&amp;""</f>
        <v>Обеспечение пожарной безопасности</v>
      </c>
      <c r="B173" s="208" t="str">
        <f t="shared" si="31"/>
        <v>0310</v>
      </c>
      <c r="C173" s="181" t="str">
        <f t="shared" si="32"/>
        <v/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4763019.0000000009</v>
      </c>
      <c r="H173" s="183">
        <f t="shared" si="27"/>
        <v>0.69029260869565234</v>
      </c>
      <c r="I173" s="130">
        <f t="shared" si="28"/>
        <v>0</v>
      </c>
      <c r="J173" s="42"/>
      <c r="K173" s="7" t="str">
        <f t="shared" si="29"/>
        <v>0310690000047630190,690292608695652</v>
      </c>
      <c r="L173" s="7">
        <f t="shared" si="30"/>
        <v>1</v>
      </c>
      <c r="N173" s="25"/>
      <c r="O173" s="27" t="s">
        <v>1053</v>
      </c>
      <c r="P173" s="27"/>
      <c r="Q173" s="27"/>
      <c r="R173" s="27"/>
      <c r="S173" s="27"/>
      <c r="T173" s="166"/>
      <c r="U173" s="166"/>
      <c r="V173" s="166"/>
      <c r="W173" s="116">
        <v>6900000</v>
      </c>
      <c r="X173" s="119">
        <v>4763019.0000000009</v>
      </c>
      <c r="Y173" s="119"/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48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1401100000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4763019.0000000009</v>
      </c>
      <c r="H174" s="183">
        <f t="shared" si="27"/>
        <v>0.69029260869565234</v>
      </c>
      <c r="I174" s="130">
        <f t="shared" si="28"/>
        <v>0</v>
      </c>
      <c r="J174" s="42"/>
      <c r="K174" s="7" t="str">
        <f t="shared" si="29"/>
        <v>03101401100000690000047630190,690292608695652</v>
      </c>
      <c r="L174" s="7">
        <f t="shared" si="30"/>
        <v>1</v>
      </c>
      <c r="N174" s="25"/>
      <c r="O174" s="32"/>
      <c r="P174" s="28" t="s">
        <v>2041</v>
      </c>
      <c r="Q174" s="28"/>
      <c r="R174" s="28"/>
      <c r="S174" s="28"/>
      <c r="T174" s="28"/>
      <c r="U174" s="28"/>
      <c r="V174" s="28"/>
      <c r="W174" s="117">
        <v>6900000</v>
      </c>
      <c r="X174" s="120">
        <v>4763019.0000000009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idden="1" x14ac:dyDescent="0.2">
      <c r="A175" s="248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8" t="str">
        <f t="shared" si="31"/>
        <v>0310</v>
      </c>
      <c r="C175" s="181" t="str">
        <f t="shared" si="32"/>
        <v>1401180000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4763019.0000000009</v>
      </c>
      <c r="H175" s="183">
        <f t="shared" si="27"/>
        <v>0.69029260869565234</v>
      </c>
      <c r="I175" s="130">
        <f t="shared" si="28"/>
        <v>0</v>
      </c>
      <c r="J175" s="42"/>
      <c r="K175" s="7" t="str">
        <f t="shared" si="29"/>
        <v>03101401180000690000047630190,690292608695652</v>
      </c>
      <c r="L175" s="7">
        <f t="shared" si="30"/>
        <v>1</v>
      </c>
      <c r="N175" s="25"/>
      <c r="O175" s="32"/>
      <c r="P175" s="32"/>
      <c r="Q175" s="27" t="s">
        <v>2042</v>
      </c>
      <c r="R175" s="27"/>
      <c r="S175" s="27"/>
      <c r="T175" s="27"/>
      <c r="U175" s="27"/>
      <c r="V175" s="27"/>
      <c r="W175" s="117">
        <v>6900000</v>
      </c>
      <c r="X175" s="120">
        <v>4763019.0000000009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48" x14ac:dyDescent="0.2">
      <c r="A176" s="248" t="str">
        <f>IF(E176&lt;&gt;"",VLOOKUP(E176,КОСГУ!$A:$B,2,FALSE), IF(D176&lt;&gt;"",VLOOKUP(D176,ВидРасх!$A:$B,2,FALSE),IF(C176&lt;&gt;"",VLOOKUP(C176,ЦелСТ!$A:$B,2,FALSE),VLOOKUP(B176,Р_ПР!$A:$B,2,FALSE))))&amp;""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/>
      </c>
      <c r="E176" s="181" t="str">
        <f t="shared" si="34"/>
        <v/>
      </c>
      <c r="F176" s="182">
        <f t="shared" si="25"/>
        <v>6900000</v>
      </c>
      <c r="G176" s="182">
        <f t="shared" si="26"/>
        <v>4763019.0000000009</v>
      </c>
      <c r="H176" s="183">
        <f t="shared" si="27"/>
        <v>0.69029260869565234</v>
      </c>
      <c r="I176" s="130">
        <f t="shared" si="28"/>
        <v>0</v>
      </c>
      <c r="J176" s="42"/>
      <c r="K176" s="7" t="str">
        <f t="shared" si="29"/>
        <v>03101401180730690000047630190,690292608695652</v>
      </c>
      <c r="L176" s="7">
        <f t="shared" si="30"/>
        <v>1</v>
      </c>
      <c r="N176" s="25"/>
      <c r="O176" s="32"/>
      <c r="P176" s="32"/>
      <c r="Q176" s="32"/>
      <c r="R176" s="28" t="s">
        <v>2043</v>
      </c>
      <c r="S176" s="28"/>
      <c r="T176" s="28"/>
      <c r="U176" s="28"/>
      <c r="V176" s="28"/>
      <c r="W176" s="117">
        <v>6900000</v>
      </c>
      <c r="X176" s="120">
        <v>4763019.0000000009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ht="24" x14ac:dyDescent="0.2">
      <c r="A177" s="248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100</v>
      </c>
      <c r="E177" s="181" t="str">
        <f t="shared" si="34"/>
        <v/>
      </c>
      <c r="F177" s="182">
        <f t="shared" si="25"/>
        <v>6419000</v>
      </c>
      <c r="G177" s="182">
        <f t="shared" si="26"/>
        <v>4406570.24</v>
      </c>
      <c r="H177" s="183">
        <f t="shared" si="27"/>
        <v>0.68648858700732207</v>
      </c>
      <c r="I177" s="130">
        <f t="shared" si="28"/>
        <v>0</v>
      </c>
      <c r="J177" s="42"/>
      <c r="K177" s="7" t="str">
        <f t="shared" si="29"/>
        <v>0310140118073010010064190004406570,240,686488587007322</v>
      </c>
      <c r="L177" s="7">
        <f t="shared" si="30"/>
        <v>1</v>
      </c>
      <c r="N177" s="25"/>
      <c r="O177" s="32"/>
      <c r="P177" s="32"/>
      <c r="Q177" s="32"/>
      <c r="R177" s="32"/>
      <c r="S177" s="27" t="s">
        <v>2044</v>
      </c>
      <c r="T177" s="27"/>
      <c r="U177" s="27"/>
      <c r="V177" s="27"/>
      <c r="W177" s="117">
        <v>6419000</v>
      </c>
      <c r="X177" s="120">
        <v>4406570.24</v>
      </c>
      <c r="Y177" s="120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48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казенных учреждений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110</v>
      </c>
      <c r="E178" s="181" t="str">
        <f t="shared" si="34"/>
        <v/>
      </c>
      <c r="F178" s="182">
        <f t="shared" si="25"/>
        <v>6419000</v>
      </c>
      <c r="G178" s="182">
        <f t="shared" si="26"/>
        <v>4406570.24</v>
      </c>
      <c r="H178" s="183">
        <f t="shared" si="27"/>
        <v>0.68648858700732207</v>
      </c>
      <c r="I178" s="130">
        <f t="shared" si="28"/>
        <v>0</v>
      </c>
      <c r="J178" s="42"/>
      <c r="K178" s="7" t="str">
        <f t="shared" si="29"/>
        <v>0310140118073011011064190004406570,240,686488587007322</v>
      </c>
      <c r="L178" s="7">
        <f t="shared" si="30"/>
        <v>1</v>
      </c>
      <c r="N178" s="25"/>
      <c r="O178" s="32"/>
      <c r="P178" s="32"/>
      <c r="Q178" s="32"/>
      <c r="R178" s="32"/>
      <c r="S178" s="32"/>
      <c r="T178" s="167" t="s">
        <v>3233</v>
      </c>
      <c r="U178" s="167"/>
      <c r="V178" s="167"/>
      <c r="W178" s="168">
        <v>6419000</v>
      </c>
      <c r="X178" s="169">
        <v>4406570.24</v>
      </c>
      <c r="Y178" s="169"/>
      <c r="Z178" s="17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48" t="str">
        <f>IF(E179&lt;&gt;"",VLOOKUP(E179,КОСГУ!$A:$B,2,FALSE), IF(D179&lt;&gt;"",VLOOKUP(D179,ВидРасх!$A:$B,2,FALSE),IF(C179&lt;&gt;"",VLOOKUP(C179,ЦелСТ!$A:$B,2,FALSE),VLOOKUP(B179,Р_ПР!$A:$B,2,FALSE))))&amp;""</f>
        <v>Закупка товаров, работ и услуг для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200</v>
      </c>
      <c r="E179" s="181" t="str">
        <f t="shared" si="34"/>
        <v/>
      </c>
      <c r="F179" s="182">
        <f t="shared" si="25"/>
        <v>451000</v>
      </c>
      <c r="G179" s="182">
        <f t="shared" si="26"/>
        <v>332052.57</v>
      </c>
      <c r="H179" s="183">
        <f t="shared" si="27"/>
        <v>0.7362584700665189</v>
      </c>
      <c r="I179" s="130">
        <f t="shared" si="28"/>
        <v>0</v>
      </c>
      <c r="J179" s="42"/>
      <c r="K179" s="7" t="str">
        <f t="shared" si="29"/>
        <v>03101401180730200200451000332052,570,736258470066519</v>
      </c>
      <c r="L179" s="7">
        <f t="shared" si="30"/>
        <v>1</v>
      </c>
      <c r="N179" s="25"/>
      <c r="O179" s="32"/>
      <c r="P179" s="32"/>
      <c r="Q179" s="32"/>
      <c r="R179" s="32"/>
      <c r="S179" s="27" t="s">
        <v>2045</v>
      </c>
      <c r="T179" s="166"/>
      <c r="U179" s="166"/>
      <c r="V179" s="166"/>
      <c r="W179" s="116">
        <v>451000</v>
      </c>
      <c r="X179" s="119">
        <v>332052.57</v>
      </c>
      <c r="Y179" s="119"/>
      <c r="Z179" s="57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48" t="str">
        <f>IF(E180&lt;&gt;"",VLOOKUP(E180,КОСГУ!$A:$B,2,FALSE), IF(D180&lt;&gt;"",VLOOKUP(D180,ВидРасх!$A:$B,2,FALSE),IF(C180&lt;&gt;"",VLOOKUP(C180,ЦелСТ!$A:$B,2,FALSE),VLOOKUP(B180,Р_ПР!$A:$B,2,FALSE))))&amp;""</f>
        <v>Иные закупки товаров, работ и услуг для обеспечения муниципальных нужд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240</v>
      </c>
      <c r="E180" s="181" t="str">
        <f t="shared" si="34"/>
        <v/>
      </c>
      <c r="F180" s="182">
        <f t="shared" si="25"/>
        <v>451000</v>
      </c>
      <c r="G180" s="182">
        <f t="shared" si="26"/>
        <v>332052.57</v>
      </c>
      <c r="H180" s="183">
        <f t="shared" si="27"/>
        <v>0.7362584700665189</v>
      </c>
      <c r="I180" s="130">
        <f t="shared" si="28"/>
        <v>0</v>
      </c>
      <c r="J180" s="42"/>
      <c r="K180" s="7" t="str">
        <f t="shared" si="29"/>
        <v>03101401180730240240451000332052,570,736258470066519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7" t="s">
        <v>3234</v>
      </c>
      <c r="U180" s="167"/>
      <c r="V180" s="167"/>
      <c r="W180" s="168">
        <v>451000</v>
      </c>
      <c r="X180" s="169">
        <v>332052.57</v>
      </c>
      <c r="Y180" s="169"/>
      <c r="Z180" s="17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48" t="str">
        <f>IF(E181&lt;&gt;"",VLOOKUP(E181,КОСГУ!$A:$B,2,FALSE), IF(D181&lt;&gt;"",VLOOKUP(D181,ВидРасх!$A:$B,2,FALSE),IF(C181&lt;&gt;"",VLOOKUP(C181,ЦелСТ!$A:$B,2,FALSE),VLOOKUP(B181,Р_ПР!$A:$B,2,FALSE))))&amp;""</f>
        <v>Иные бюджетные ассигнования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800</v>
      </c>
      <c r="E181" s="181" t="str">
        <f t="shared" si="34"/>
        <v/>
      </c>
      <c r="F181" s="182">
        <f t="shared" si="25"/>
        <v>30000</v>
      </c>
      <c r="G181" s="182">
        <f t="shared" si="26"/>
        <v>24396.19</v>
      </c>
      <c r="H181" s="183">
        <f t="shared" si="27"/>
        <v>0.81320633333333325</v>
      </c>
      <c r="I181" s="130">
        <f t="shared" si="28"/>
        <v>0</v>
      </c>
      <c r="J181" s="42"/>
      <c r="K181" s="7" t="str">
        <f t="shared" si="29"/>
        <v>031014011807308008003000024396,190,813206333333333</v>
      </c>
      <c r="L181" s="7">
        <f t="shared" si="30"/>
        <v>1</v>
      </c>
      <c r="N181" s="25"/>
      <c r="O181" s="32"/>
      <c r="P181" s="32"/>
      <c r="Q181" s="32"/>
      <c r="R181" s="32"/>
      <c r="S181" s="27" t="s">
        <v>2046</v>
      </c>
      <c r="T181" s="166"/>
      <c r="U181" s="166"/>
      <c r="V181" s="166"/>
      <c r="W181" s="116">
        <v>30000</v>
      </c>
      <c r="X181" s="119">
        <v>24396.19</v>
      </c>
      <c r="Y181" s="119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15.75" customHeight="1" x14ac:dyDescent="0.2">
      <c r="A182" s="248" t="str">
        <f>IF(E182&lt;&gt;"",VLOOKUP(E182,КОСГУ!$A:$B,2,FALSE), IF(D182&lt;&gt;"",VLOOKUP(D182,ВидРасх!$A:$B,2,FALSE),IF(C182&lt;&gt;"",VLOOKUP(C182,ЦелСТ!$A:$B,2,FALSE),VLOOKUP(B182,Р_ПР!$A:$B,2,FALSE))))&amp;""</f>
        <v>Уплата налогов, сборов и иных платежей</v>
      </c>
      <c r="B182" s="208" t="str">
        <f t="shared" si="31"/>
        <v>0310</v>
      </c>
      <c r="C182" s="181" t="str">
        <f t="shared" si="32"/>
        <v>1401180730</v>
      </c>
      <c r="D182" s="208" t="str">
        <f t="shared" si="33"/>
        <v>850</v>
      </c>
      <c r="E182" s="181" t="str">
        <f t="shared" si="34"/>
        <v/>
      </c>
      <c r="F182" s="182">
        <f t="shared" si="25"/>
        <v>30000</v>
      </c>
      <c r="G182" s="182">
        <f t="shared" si="26"/>
        <v>24396.19</v>
      </c>
      <c r="H182" s="183">
        <f t="shared" si="27"/>
        <v>0.81320633333333325</v>
      </c>
      <c r="I182" s="130">
        <f t="shared" si="28"/>
        <v>0</v>
      </c>
      <c r="J182" s="42"/>
      <c r="K182" s="7" t="str">
        <f t="shared" si="29"/>
        <v>031014011807308508503000024396,190,813206333333333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7" t="s">
        <v>3235</v>
      </c>
      <c r="U182" s="167"/>
      <c r="V182" s="167"/>
      <c r="W182" s="168">
        <v>30000</v>
      </c>
      <c r="X182" s="169">
        <v>24396.19</v>
      </c>
      <c r="Y182" s="169"/>
      <c r="Z182" s="17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idden="1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/>
      </c>
      <c r="B183" s="208" t="str">
        <f t="shared" si="31"/>
        <v/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0</v>
      </c>
      <c r="G183" s="182">
        <f t="shared" si="26"/>
        <v>0</v>
      </c>
      <c r="H183" s="183" t="e">
        <f t="shared" si="27"/>
        <v>#DIV/0!</v>
      </c>
      <c r="I183" s="130">
        <f t="shared" si="28"/>
        <v>0</v>
      </c>
      <c r="J183" s="42"/>
      <c r="K183" s="7" t="e">
        <f t="shared" si="29"/>
        <v>#DIV/0!</v>
      </c>
      <c r="L183" s="7" t="e">
        <f t="shared" si="30"/>
        <v>#DIV/0!</v>
      </c>
      <c r="N183" s="242"/>
      <c r="O183" s="243"/>
      <c r="P183" s="243"/>
      <c r="Q183" s="243"/>
      <c r="R183" s="243"/>
      <c r="S183" s="243"/>
      <c r="T183" s="244"/>
      <c r="U183" s="244"/>
      <c r="V183" s="244"/>
      <c r="W183" s="245"/>
      <c r="X183" s="246"/>
      <c r="Y183" s="246"/>
      <c r="Z183" s="247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17.25" customHeight="1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НАЦИОНАЛЬНАЯ ЭКОНОМИКА</v>
      </c>
      <c r="B184" s="208" t="str">
        <f t="shared" si="31"/>
        <v>0400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57102435.789999992</v>
      </c>
      <c r="G184" s="182">
        <f t="shared" si="26"/>
        <v>41092483.320000008</v>
      </c>
      <c r="H184" s="183">
        <f t="shared" si="27"/>
        <v>0.71962750365188954</v>
      </c>
      <c r="I184" s="130">
        <f t="shared" si="28"/>
        <v>0</v>
      </c>
      <c r="J184" s="42"/>
      <c r="K184" s="7" t="str">
        <f t="shared" si="29"/>
        <v>040057102435,7941092483,320,71962750365189</v>
      </c>
      <c r="L184" s="7" t="e">
        <f t="shared" si="30"/>
        <v>#DIV/0!</v>
      </c>
      <c r="N184" s="26" t="s">
        <v>57</v>
      </c>
      <c r="O184" s="26"/>
      <c r="P184" s="26"/>
      <c r="Q184" s="26"/>
      <c r="R184" s="26"/>
      <c r="S184" s="26"/>
      <c r="T184" s="26"/>
      <c r="U184" s="26"/>
      <c r="V184" s="26"/>
      <c r="W184" s="117">
        <v>57102435.789999992</v>
      </c>
      <c r="X184" s="120">
        <v>41092483.320000008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48" t="str">
        <f>IF(E185&lt;&gt;"",VLOOKUP(E185,КОСГУ!$A:$B,2,FALSE), IF(D185&lt;&gt;"",VLOOKUP(D185,ВидРасх!$A:$B,2,FALSE),IF(C185&lt;&gt;"",VLOOKUP(C185,ЦелСТ!$A:$B,2,FALSE),VLOOKUP(B185,Р_ПР!$A:$B,2,FALSE))))&amp;""</f>
        <v>Сельское хозяйство и рыболовство</v>
      </c>
      <c r="B185" s="208" t="str">
        <f t="shared" si="31"/>
        <v>0405</v>
      </c>
      <c r="C185" s="181" t="str">
        <f t="shared" si="32"/>
        <v/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78555.3</v>
      </c>
      <c r="H185" s="183">
        <f t="shared" si="27"/>
        <v>1</v>
      </c>
      <c r="I185" s="130">
        <f t="shared" si="28"/>
        <v>0</v>
      </c>
      <c r="J185" s="42"/>
      <c r="K185" s="7" t="str">
        <f t="shared" si="29"/>
        <v>040578555,378555,31</v>
      </c>
      <c r="L185" s="7">
        <f t="shared" si="30"/>
        <v>1</v>
      </c>
      <c r="N185" s="25"/>
      <c r="O185" s="27" t="s">
        <v>1057</v>
      </c>
      <c r="P185" s="27"/>
      <c r="Q185" s="27"/>
      <c r="R185" s="27"/>
      <c r="S185" s="27"/>
      <c r="T185" s="27"/>
      <c r="U185" s="27"/>
      <c r="V185" s="27"/>
      <c r="W185" s="117">
        <v>78555.3</v>
      </c>
      <c r="X185" s="120">
        <v>78555.3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48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2205300000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78555.3</v>
      </c>
      <c r="H186" s="183">
        <f t="shared" si="27"/>
        <v>1</v>
      </c>
      <c r="I186" s="130">
        <f t="shared" si="28"/>
        <v>0</v>
      </c>
      <c r="J186" s="42"/>
      <c r="K186" s="7" t="str">
        <f t="shared" si="29"/>
        <v>0405220530000078555,378555,31</v>
      </c>
      <c r="L186" s="7">
        <f t="shared" si="30"/>
        <v>1</v>
      </c>
      <c r="N186" s="25"/>
      <c r="O186" s="32"/>
      <c r="P186" s="28" t="s">
        <v>2148</v>
      </c>
      <c r="Q186" s="28"/>
      <c r="R186" s="28"/>
      <c r="S186" s="28"/>
      <c r="T186" s="28"/>
      <c r="U186" s="28"/>
      <c r="V186" s="28"/>
      <c r="W186" s="117">
        <v>78555.3</v>
      </c>
      <c r="X186" s="120">
        <v>78555.3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48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8" t="str">
        <f t="shared" si="31"/>
        <v>0405</v>
      </c>
      <c r="C187" s="181" t="str">
        <f t="shared" si="32"/>
        <v>2205312000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78555.3</v>
      </c>
      <c r="H187" s="183">
        <f t="shared" si="27"/>
        <v>1</v>
      </c>
      <c r="I187" s="130">
        <f t="shared" si="28"/>
        <v>0</v>
      </c>
      <c r="J187" s="42"/>
      <c r="K187" s="7" t="str">
        <f t="shared" si="29"/>
        <v>0405220531200078555,378555,31</v>
      </c>
      <c r="L187" s="7">
        <f t="shared" si="30"/>
        <v>1</v>
      </c>
      <c r="N187" s="25"/>
      <c r="O187" s="32"/>
      <c r="P187" s="32"/>
      <c r="Q187" s="27" t="s">
        <v>2149</v>
      </c>
      <c r="R187" s="27"/>
      <c r="S187" s="27"/>
      <c r="T187" s="27"/>
      <c r="U187" s="27"/>
      <c r="V187" s="27"/>
      <c r="W187" s="117">
        <v>78555.3</v>
      </c>
      <c r="X187" s="120">
        <v>78555.3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84" x14ac:dyDescent="0.2">
      <c r="A188" s="248" t="str">
        <f>IF(E188&lt;&gt;"",VLOOKUP(E188,КОСГУ!$A:$B,2,FALSE), IF(D188&lt;&gt;"",VLOOKUP(D188,ВидРасх!$A:$B,2,FALSE),IF(C188&lt;&gt;"",VLOOKUP(C188,ЦелСТ!$A:$B,2,FALSE),VLOOKUP(B188,Р_ПР!$A:$B,2,FALSE))))&amp;""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/>
      </c>
      <c r="E188" s="181" t="str">
        <f t="shared" si="34"/>
        <v/>
      </c>
      <c r="F188" s="182">
        <f t="shared" si="25"/>
        <v>78555.3</v>
      </c>
      <c r="G188" s="182">
        <f t="shared" si="26"/>
        <v>78555.3</v>
      </c>
      <c r="H188" s="183">
        <f t="shared" si="27"/>
        <v>1</v>
      </c>
      <c r="I188" s="130">
        <f t="shared" si="28"/>
        <v>0</v>
      </c>
      <c r="J188" s="42"/>
      <c r="K188" s="7" t="str">
        <f t="shared" si="29"/>
        <v>0405220531251078555,378555,31</v>
      </c>
      <c r="L188" s="7">
        <f t="shared" si="30"/>
        <v>1</v>
      </c>
      <c r="N188" s="25"/>
      <c r="O188" s="32"/>
      <c r="P188" s="32"/>
      <c r="Q188" s="32"/>
      <c r="R188" s="28" t="s">
        <v>2150</v>
      </c>
      <c r="S188" s="28"/>
      <c r="T188" s="28"/>
      <c r="U188" s="28"/>
      <c r="V188" s="28"/>
      <c r="W188" s="117">
        <v>78555.3</v>
      </c>
      <c r="X188" s="120">
        <v>78555.3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48" t="str">
        <f>IF(E189&lt;&gt;"",VLOOKUP(E189,КОСГУ!$A:$B,2,FALSE), IF(D189&lt;&gt;"",VLOOKUP(D189,ВидРасх!$A:$B,2,FALSE),IF(C189&lt;&gt;"",VLOOKUP(C189,ЦелСТ!$A:$B,2,FALSE),VLOOKUP(B189,Р_ПР!$A:$B,2,FALSE))))&amp;""</f>
        <v>Закупка товаров, работ и услуг для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200</v>
      </c>
      <c r="E189" s="181" t="str">
        <f t="shared" si="34"/>
        <v/>
      </c>
      <c r="F189" s="182">
        <f t="shared" si="25"/>
        <v>78555.3</v>
      </c>
      <c r="G189" s="182">
        <f t="shared" si="26"/>
        <v>78555.3</v>
      </c>
      <c r="H189" s="183">
        <f t="shared" si="27"/>
        <v>1</v>
      </c>
      <c r="I189" s="130">
        <f t="shared" si="28"/>
        <v>0</v>
      </c>
      <c r="J189" s="42"/>
      <c r="K189" s="7" t="str">
        <f t="shared" si="29"/>
        <v>0405220531251020020078555,378555,31</v>
      </c>
      <c r="L189" s="7">
        <f t="shared" si="30"/>
        <v>1</v>
      </c>
      <c r="N189" s="25"/>
      <c r="O189" s="32"/>
      <c r="P189" s="32"/>
      <c r="Q189" s="32"/>
      <c r="R189" s="32"/>
      <c r="S189" s="27" t="s">
        <v>2151</v>
      </c>
      <c r="T189" s="27"/>
      <c r="U189" s="27"/>
      <c r="V189" s="27"/>
      <c r="W189" s="117">
        <v>78555.3</v>
      </c>
      <c r="X189" s="120">
        <v>78555.3</v>
      </c>
      <c r="Y189" s="120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48" t="str">
        <f>IF(E190&lt;&gt;"",VLOOKUP(E190,КОСГУ!$A:$B,2,FALSE), IF(D190&lt;&gt;"",VLOOKUP(D190,ВидРасх!$A:$B,2,FALSE),IF(C190&lt;&gt;"",VLOOKUP(C190,ЦелСТ!$A:$B,2,FALSE),VLOOKUP(B190,Р_ПР!$A:$B,2,FALSE))))&amp;""</f>
        <v>Иные закупки товаров, работ и услуг для обеспечения муниципальных нужд</v>
      </c>
      <c r="B190" s="208" t="str">
        <f t="shared" si="31"/>
        <v>0405</v>
      </c>
      <c r="C190" s="181" t="str">
        <f t="shared" si="32"/>
        <v>2205312510</v>
      </c>
      <c r="D190" s="208" t="str">
        <f t="shared" si="33"/>
        <v>240</v>
      </c>
      <c r="E190" s="181" t="str">
        <f t="shared" si="34"/>
        <v/>
      </c>
      <c r="F190" s="182">
        <f t="shared" si="25"/>
        <v>78555.3</v>
      </c>
      <c r="G190" s="182">
        <f t="shared" si="26"/>
        <v>78555.3</v>
      </c>
      <c r="H190" s="183">
        <f t="shared" si="27"/>
        <v>1</v>
      </c>
      <c r="I190" s="130">
        <f t="shared" si="28"/>
        <v>0</v>
      </c>
      <c r="J190" s="42"/>
      <c r="K190" s="7" t="str">
        <f t="shared" si="29"/>
        <v>0405220531251024024078555,378555,31</v>
      </c>
      <c r="L190" s="7">
        <f t="shared" si="30"/>
        <v>1</v>
      </c>
      <c r="N190" s="25"/>
      <c r="O190" s="32"/>
      <c r="P190" s="32"/>
      <c r="Q190" s="32"/>
      <c r="R190" s="32"/>
      <c r="S190" s="32"/>
      <c r="T190" s="167" t="s">
        <v>3236</v>
      </c>
      <c r="U190" s="167"/>
      <c r="V190" s="167"/>
      <c r="W190" s="168">
        <v>78555.3</v>
      </c>
      <c r="X190" s="169">
        <v>78555.3</v>
      </c>
      <c r="Y190" s="169"/>
      <c r="Z190" s="17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t="10.5" customHeight="1" x14ac:dyDescent="0.2">
      <c r="A191" s="248" t="str">
        <f>IF(E191&lt;&gt;"",VLOOKUP(E191,КОСГУ!$A:$B,2,FALSE), IF(D191&lt;&gt;"",VLOOKUP(D191,ВидРасх!$A:$B,2,FALSE),IF(C191&lt;&gt;"",VLOOKUP(C191,ЦелСТ!$A:$B,2,FALSE),VLOOKUP(B191,Р_ПР!$A:$B,2,FALSE))))&amp;""</f>
        <v>Водное хозяйство</v>
      </c>
      <c r="B191" s="208" t="str">
        <f t="shared" si="31"/>
        <v>0406</v>
      </c>
      <c r="C191" s="181" t="str">
        <f t="shared" si="32"/>
        <v/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167040</v>
      </c>
      <c r="H191" s="183">
        <f t="shared" si="27"/>
        <v>0.99428571428571433</v>
      </c>
      <c r="I191" s="130">
        <f t="shared" si="28"/>
        <v>0</v>
      </c>
      <c r="J191" s="42"/>
      <c r="K191" s="7" t="str">
        <f t="shared" si="29"/>
        <v>04061680001670400,994285714285714</v>
      </c>
      <c r="L191" s="7">
        <f t="shared" si="30"/>
        <v>1</v>
      </c>
      <c r="N191" s="25"/>
      <c r="O191" s="27" t="s">
        <v>1058</v>
      </c>
      <c r="P191" s="27"/>
      <c r="Q191" s="27"/>
      <c r="R191" s="27"/>
      <c r="S191" s="27"/>
      <c r="T191" s="166"/>
      <c r="U191" s="166"/>
      <c r="V191" s="166"/>
      <c r="W191" s="116">
        <v>168000</v>
      </c>
      <c r="X191" s="119">
        <v>167040</v>
      </c>
      <c r="Y191" s="119"/>
      <c r="Z191" s="57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48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2201800000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167040</v>
      </c>
      <c r="H192" s="183">
        <f t="shared" si="27"/>
        <v>0.99428571428571433</v>
      </c>
      <c r="I192" s="130">
        <f t="shared" si="28"/>
        <v>0</v>
      </c>
      <c r="J192" s="42"/>
      <c r="K192" s="7" t="str">
        <f t="shared" si="29"/>
        <v>040622018000001680001670400,994285714285714</v>
      </c>
      <c r="L192" s="7">
        <f t="shared" si="30"/>
        <v>1</v>
      </c>
      <c r="N192" s="25"/>
      <c r="O192" s="32"/>
      <c r="P192" s="28" t="s">
        <v>1399</v>
      </c>
      <c r="Q192" s="28"/>
      <c r="R192" s="28"/>
      <c r="S192" s="28"/>
      <c r="T192" s="28"/>
      <c r="U192" s="28"/>
      <c r="V192" s="28"/>
      <c r="W192" s="117">
        <v>168000</v>
      </c>
      <c r="X192" s="120">
        <v>167040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idden="1" x14ac:dyDescent="0.2">
      <c r="A193" s="248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08" t="str">
        <f t="shared" si="31"/>
        <v>0406</v>
      </c>
      <c r="C193" s="181" t="str">
        <f t="shared" si="32"/>
        <v>2201883000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167040</v>
      </c>
      <c r="H193" s="183">
        <f t="shared" si="27"/>
        <v>0.99428571428571433</v>
      </c>
      <c r="I193" s="130">
        <f t="shared" si="28"/>
        <v>0</v>
      </c>
      <c r="J193" s="42"/>
      <c r="K193" s="7" t="str">
        <f t="shared" si="29"/>
        <v>040622018830001680001670400,994285714285714</v>
      </c>
      <c r="L193" s="7">
        <f t="shared" si="30"/>
        <v>1</v>
      </c>
      <c r="N193" s="25"/>
      <c r="O193" s="32"/>
      <c r="P193" s="32"/>
      <c r="Q193" s="27" t="s">
        <v>1639</v>
      </c>
      <c r="R193" s="27"/>
      <c r="S193" s="27"/>
      <c r="T193" s="27"/>
      <c r="U193" s="27"/>
      <c r="V193" s="27"/>
      <c r="W193" s="117">
        <v>168000</v>
      </c>
      <c r="X193" s="120">
        <v>167040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48" t="str">
        <f>IF(E194&lt;&gt;"",VLOOKUP(E194,КОСГУ!$A:$B,2,FALSE), IF(D194&lt;&gt;"",VLOOKUP(D194,ВидРасх!$A:$B,2,FALSE),IF(C194&lt;&gt;"",VLOOKUP(C194,ЦелСТ!$A:$B,2,FALSE),VLOOKUP(B194,Р_ПР!$A:$B,2,FALSE))))&amp;""</f>
        <v>Содержание, текущий и капитальный ремонт и обеспечение безопасности гидротехнических сооружений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/>
      </c>
      <c r="E194" s="181" t="str">
        <f t="shared" si="34"/>
        <v/>
      </c>
      <c r="F194" s="182">
        <f t="shared" si="25"/>
        <v>168000</v>
      </c>
      <c r="G194" s="182">
        <f t="shared" si="26"/>
        <v>167040</v>
      </c>
      <c r="H194" s="183">
        <f t="shared" si="27"/>
        <v>0.99428571428571433</v>
      </c>
      <c r="I194" s="130">
        <f t="shared" si="28"/>
        <v>0</v>
      </c>
      <c r="J194" s="42"/>
      <c r="K194" s="7" t="str">
        <f t="shared" si="29"/>
        <v>040622018833001680001670400,994285714285714</v>
      </c>
      <c r="L194" s="7">
        <f t="shared" si="30"/>
        <v>1</v>
      </c>
      <c r="N194" s="25"/>
      <c r="O194" s="32"/>
      <c r="P194" s="32"/>
      <c r="Q194" s="32"/>
      <c r="R194" s="28" t="s">
        <v>1640</v>
      </c>
      <c r="S194" s="28"/>
      <c r="T194" s="28"/>
      <c r="U194" s="28"/>
      <c r="V194" s="28"/>
      <c r="W194" s="117">
        <v>168000</v>
      </c>
      <c r="X194" s="120">
        <v>167040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48" t="str">
        <f>IF(E195&lt;&gt;"",VLOOKUP(E195,КОСГУ!$A:$B,2,FALSE), IF(D195&lt;&gt;"",VLOOKUP(D195,ВидРасх!$A:$B,2,FALSE),IF(C195&lt;&gt;"",VLOOKUP(C195,ЦелСТ!$A:$B,2,FALSE),VLOOKUP(B195,Р_ПР!$A:$B,2,FALSE))))&amp;""</f>
        <v>Закупка товаров, работ и услуг для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200</v>
      </c>
      <c r="E195" s="181" t="str">
        <f t="shared" si="34"/>
        <v/>
      </c>
      <c r="F195" s="182">
        <f t="shared" si="25"/>
        <v>168000</v>
      </c>
      <c r="G195" s="182">
        <f t="shared" si="26"/>
        <v>167040</v>
      </c>
      <c r="H195" s="183">
        <f t="shared" si="27"/>
        <v>0.99428571428571433</v>
      </c>
      <c r="I195" s="130">
        <f t="shared" si="28"/>
        <v>0</v>
      </c>
      <c r="J195" s="42"/>
      <c r="K195" s="7" t="str">
        <f t="shared" si="29"/>
        <v>040622018833002002001680001670400,994285714285714</v>
      </c>
      <c r="L195" s="7">
        <f t="shared" si="30"/>
        <v>1</v>
      </c>
      <c r="N195" s="25"/>
      <c r="O195" s="32"/>
      <c r="P195" s="32"/>
      <c r="Q195" s="32"/>
      <c r="R195" s="32"/>
      <c r="S195" s="27" t="s">
        <v>1641</v>
      </c>
      <c r="T195" s="27"/>
      <c r="U195" s="27"/>
      <c r="V195" s="27"/>
      <c r="W195" s="117">
        <v>168000</v>
      </c>
      <c r="X195" s="120">
        <v>167040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24" x14ac:dyDescent="0.2">
      <c r="A196" s="248" t="str">
        <f>IF(E196&lt;&gt;"",VLOOKUP(E196,КОСГУ!$A:$B,2,FALSE), IF(D196&lt;&gt;"",VLOOKUP(D196,ВидРасх!$A:$B,2,FALSE),IF(C196&lt;&gt;"",VLOOKUP(C196,ЦелСТ!$A:$B,2,FALSE),VLOOKUP(B196,Р_ПР!$A:$B,2,FALSE))))&amp;""</f>
        <v>Иные закупки товаров, работ и услуг для обеспечения муниципальных нужд</v>
      </c>
      <c r="B196" s="208" t="str">
        <f t="shared" si="31"/>
        <v>0406</v>
      </c>
      <c r="C196" s="181" t="str">
        <f t="shared" si="32"/>
        <v>2201883300</v>
      </c>
      <c r="D196" s="208" t="str">
        <f t="shared" si="33"/>
        <v>240</v>
      </c>
      <c r="E196" s="181" t="str">
        <f t="shared" si="34"/>
        <v/>
      </c>
      <c r="F196" s="182">
        <f t="shared" si="25"/>
        <v>168000</v>
      </c>
      <c r="G196" s="182">
        <f t="shared" si="26"/>
        <v>167040</v>
      </c>
      <c r="H196" s="183">
        <f t="shared" si="27"/>
        <v>0.99428571428571433</v>
      </c>
      <c r="I196" s="130">
        <f t="shared" si="28"/>
        <v>0</v>
      </c>
      <c r="J196" s="42"/>
      <c r="K196" s="7" t="str">
        <f t="shared" si="29"/>
        <v>040622018833002402401680001670400,994285714285714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7" t="s">
        <v>3237</v>
      </c>
      <c r="U196" s="167"/>
      <c r="V196" s="167"/>
      <c r="W196" s="168">
        <v>168000</v>
      </c>
      <c r="X196" s="169">
        <v>167040</v>
      </c>
      <c r="Y196" s="169"/>
      <c r="Z196" s="17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48" t="str">
        <f>IF(E197&lt;&gt;"",VLOOKUP(E197,КОСГУ!$A:$B,2,FALSE), IF(D197&lt;&gt;"",VLOOKUP(D197,ВидРасх!$A:$B,2,FALSE),IF(C197&lt;&gt;"",VLOOKUP(C197,ЦелСТ!$A:$B,2,FALSE),VLOOKUP(B197,Р_ПР!$A:$B,2,FALSE))))&amp;""</f>
        <v>Транспорт</v>
      </c>
      <c r="B197" s="208" t="str">
        <f t="shared" si="31"/>
        <v>0408</v>
      </c>
      <c r="C197" s="181" t="str">
        <f t="shared" si="32"/>
        <v/>
      </c>
      <c r="D197" s="208" t="str">
        <f t="shared" si="33"/>
        <v/>
      </c>
      <c r="E197" s="181" t="str">
        <f t="shared" si="34"/>
        <v/>
      </c>
      <c r="F197" s="182">
        <f t="shared" si="25"/>
        <v>4184800</v>
      </c>
      <c r="G197" s="182">
        <f t="shared" si="26"/>
        <v>2684800</v>
      </c>
      <c r="H197" s="183">
        <f t="shared" si="27"/>
        <v>0.64155993117950683</v>
      </c>
      <c r="I197" s="130">
        <f t="shared" si="28"/>
        <v>0</v>
      </c>
      <c r="J197" s="42"/>
      <c r="K197" s="7" t="str">
        <f t="shared" si="29"/>
        <v>0408418480026848000,641559931179507</v>
      </c>
      <c r="L197" s="7">
        <f t="shared" si="30"/>
        <v>1</v>
      </c>
      <c r="N197" s="25"/>
      <c r="O197" s="27" t="s">
        <v>1059</v>
      </c>
      <c r="P197" s="27"/>
      <c r="Q197" s="27"/>
      <c r="R197" s="27"/>
      <c r="S197" s="27"/>
      <c r="T197" s="166"/>
      <c r="U197" s="166"/>
      <c r="V197" s="166"/>
      <c r="W197" s="116">
        <v>4184800</v>
      </c>
      <c r="X197" s="119">
        <v>2684800</v>
      </c>
      <c r="Y197" s="119"/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48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2201400000</v>
      </c>
      <c r="D198" s="208" t="str">
        <f t="shared" si="33"/>
        <v/>
      </c>
      <c r="E198" s="181" t="str">
        <f t="shared" si="34"/>
        <v/>
      </c>
      <c r="F198" s="182">
        <f t="shared" si="25"/>
        <v>4184800</v>
      </c>
      <c r="G198" s="182">
        <f t="shared" si="26"/>
        <v>2684800</v>
      </c>
      <c r="H198" s="183">
        <f t="shared" si="27"/>
        <v>0.64155993117950683</v>
      </c>
      <c r="I198" s="130">
        <f t="shared" si="28"/>
        <v>0</v>
      </c>
      <c r="J198" s="42"/>
      <c r="K198" s="7" t="str">
        <f t="shared" si="29"/>
        <v>04082201400000418480026848000,641559931179507</v>
      </c>
      <c r="L198" s="7">
        <f t="shared" si="30"/>
        <v>1</v>
      </c>
      <c r="N198" s="25"/>
      <c r="O198" s="32"/>
      <c r="P198" s="28" t="s">
        <v>1425</v>
      </c>
      <c r="Q198" s="28"/>
      <c r="R198" s="28"/>
      <c r="S198" s="28"/>
      <c r="T198" s="28"/>
      <c r="U198" s="28"/>
      <c r="V198" s="28"/>
      <c r="W198" s="117">
        <v>4184800</v>
      </c>
      <c r="X198" s="120">
        <v>2684800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idden="1" x14ac:dyDescent="0.2">
      <c r="A199" s="248" t="e">
        <f>IF(E199&lt;&gt;"",VLOOKUP(E199,КОСГУ!$A:$B,2,FALSE), IF(D199&lt;&gt;"",VLOOKUP(D199,ВидРасх!$A:$B,2,FALSE),IF(C199&lt;&gt;"",VLOOKUP(C199,ЦелСТ!$A:$B,2,FALSE),VLOOKUP(B199,Р_ПР!$A:$B,2,FALSE))))&amp;""</f>
        <v>#N/A</v>
      </c>
      <c r="B199" s="208" t="str">
        <f t="shared" si="31"/>
        <v>0408</v>
      </c>
      <c r="C199" s="181" t="str">
        <f t="shared" si="32"/>
        <v>2201481000</v>
      </c>
      <c r="D199" s="208" t="str">
        <f t="shared" si="33"/>
        <v/>
      </c>
      <c r="E199" s="181" t="str">
        <f t="shared" si="34"/>
        <v/>
      </c>
      <c r="F199" s="182">
        <f t="shared" si="25"/>
        <v>4184800</v>
      </c>
      <c r="G199" s="182">
        <f t="shared" si="26"/>
        <v>2684800</v>
      </c>
      <c r="H199" s="183">
        <f t="shared" si="27"/>
        <v>0.64155993117950683</v>
      </c>
      <c r="I199" s="130">
        <f t="shared" si="28"/>
        <v>0</v>
      </c>
      <c r="J199" s="42"/>
      <c r="K199" s="7" t="str">
        <f t="shared" si="29"/>
        <v>04082201481000418480026848000,641559931179507</v>
      </c>
      <c r="L199" s="7">
        <f t="shared" si="30"/>
        <v>1</v>
      </c>
      <c r="N199" s="25"/>
      <c r="O199" s="32"/>
      <c r="P199" s="32"/>
      <c r="Q199" s="27" t="s">
        <v>1642</v>
      </c>
      <c r="R199" s="27"/>
      <c r="S199" s="27"/>
      <c r="T199" s="27"/>
      <c r="U199" s="27"/>
      <c r="V199" s="27"/>
      <c r="W199" s="117">
        <v>4184800</v>
      </c>
      <c r="X199" s="120">
        <v>2684800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60" x14ac:dyDescent="0.2">
      <c r="A200" s="248" t="str">
        <f>IF(E200&lt;&gt;"",VLOOKUP(E200,КОСГУ!$A:$B,2,FALSE), IF(D200&lt;&gt;"",VLOOKUP(D200,ВидРасх!$A:$B,2,FALSE),IF(C200&lt;&gt;"",VLOOKUP(C200,ЦелСТ!$A:$B,2,FALSE),VLOOKUP(B200,Р_ПР!$A:$B,2,FALSE))))&amp;""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/>
      </c>
      <c r="E200" s="181" t="str">
        <f t="shared" si="34"/>
        <v/>
      </c>
      <c r="F200" s="182">
        <f t="shared" si="25"/>
        <v>4184800</v>
      </c>
      <c r="G200" s="182">
        <f t="shared" si="26"/>
        <v>2684800</v>
      </c>
      <c r="H200" s="183">
        <f t="shared" si="27"/>
        <v>0.64155993117950683</v>
      </c>
      <c r="I200" s="130">
        <f t="shared" si="28"/>
        <v>0</v>
      </c>
      <c r="J200" s="42"/>
      <c r="K200" s="7" t="str">
        <f t="shared" si="29"/>
        <v>04082201481630418480026848000,641559931179507</v>
      </c>
      <c r="L200" s="7">
        <f t="shared" si="30"/>
        <v>1</v>
      </c>
      <c r="N200" s="25"/>
      <c r="O200" s="32"/>
      <c r="P200" s="32"/>
      <c r="Q200" s="32"/>
      <c r="R200" s="28" t="s">
        <v>1643</v>
      </c>
      <c r="S200" s="28"/>
      <c r="T200" s="28"/>
      <c r="U200" s="28"/>
      <c r="V200" s="28"/>
      <c r="W200" s="117">
        <v>4184800</v>
      </c>
      <c r="X200" s="120">
        <v>2684800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48" t="str">
        <f>IF(E201&lt;&gt;"",VLOOKUP(E201,КОСГУ!$A:$B,2,FALSE), IF(D201&lt;&gt;"",VLOOKUP(D201,ВидРасх!$A:$B,2,FALSE),IF(C201&lt;&gt;"",VLOOKUP(C201,ЦелСТ!$A:$B,2,FALSE),VLOOKUP(B201,Р_ПР!$A:$B,2,FALSE))))&amp;""</f>
        <v>Иные бюджетные ассигнования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800</v>
      </c>
      <c r="E201" s="181" t="str">
        <f t="shared" si="34"/>
        <v/>
      </c>
      <c r="F201" s="182">
        <f t="shared" ref="F201:F264" si="35">W201</f>
        <v>4184800</v>
      </c>
      <c r="G201" s="182">
        <f t="shared" ref="G201:G264" si="36">X201</f>
        <v>2684800</v>
      </c>
      <c r="H201" s="183">
        <f t="shared" ref="H201:H264" si="37">G201/F201</f>
        <v>0.64155993117950683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04082201481630800800418480026848000,641559931179507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27" t="s">
        <v>1644</v>
      </c>
      <c r="T201" s="27"/>
      <c r="U201" s="27"/>
      <c r="V201" s="27"/>
      <c r="W201" s="117">
        <v>4184800</v>
      </c>
      <c r="X201" s="120">
        <v>2684800</v>
      </c>
      <c r="Y201" s="120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36" x14ac:dyDescent="0.2">
      <c r="A202" s="248" t="str">
        <f>IF(E202&lt;&gt;"",VLOOKUP(E202,КОСГУ!$A:$B,2,FALSE), IF(D202&lt;&gt;"",VLOOKUP(D202,ВидРасх!$A:$B,2,FALSE),IF(C202&lt;&gt;"",VLOOKUP(C202,ЦелСТ!$A:$B,2,FALSE),VLOOKUP(B202,Р_ПР!$A:$B,2,FALSE))))&amp;""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2" s="208" t="str">
        <f t="shared" si="31"/>
        <v>0408</v>
      </c>
      <c r="C202" s="181" t="str">
        <f t="shared" si="32"/>
        <v>2201481630</v>
      </c>
      <c r="D202" s="208" t="str">
        <f t="shared" si="33"/>
        <v>810</v>
      </c>
      <c r="E202" s="181" t="str">
        <f t="shared" si="34"/>
        <v/>
      </c>
      <c r="F202" s="182">
        <f t="shared" si="35"/>
        <v>4184800</v>
      </c>
      <c r="G202" s="182">
        <f t="shared" si="36"/>
        <v>2684800</v>
      </c>
      <c r="H202" s="183">
        <f t="shared" si="37"/>
        <v>0.64155993117950683</v>
      </c>
      <c r="I202" s="130">
        <f t="shared" si="38"/>
        <v>0</v>
      </c>
      <c r="J202" s="42"/>
      <c r="K202" s="7" t="str">
        <f t="shared" si="39"/>
        <v>04082201481630810810418480026848000,641559931179507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7" t="s">
        <v>3238</v>
      </c>
      <c r="U202" s="167"/>
      <c r="V202" s="167"/>
      <c r="W202" s="168">
        <v>4184800</v>
      </c>
      <c r="X202" s="169">
        <v>2684800</v>
      </c>
      <c r="Y202" s="169"/>
      <c r="Z202" s="17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48" t="str">
        <f>IF(E203&lt;&gt;"",VLOOKUP(E203,КОСГУ!$A:$B,2,FALSE), IF(D203&lt;&gt;"",VLOOKUP(D203,ВидРасх!$A:$B,2,FALSE),IF(C203&lt;&gt;"",VLOOKUP(C203,ЦелСТ!$A:$B,2,FALSE),VLOOKUP(B203,Р_ПР!$A:$B,2,FALSE))))&amp;""</f>
        <v>Дорожное хозяйство (дорожные фонды)</v>
      </c>
      <c r="B203" s="208" t="str">
        <f t="shared" si="31"/>
        <v>0409</v>
      </c>
      <c r="C203" s="181" t="str">
        <f t="shared" si="32"/>
        <v/>
      </c>
      <c r="D203" s="208" t="str">
        <f t="shared" si="33"/>
        <v/>
      </c>
      <c r="E203" s="181" t="str">
        <f t="shared" si="34"/>
        <v/>
      </c>
      <c r="F203" s="182">
        <f t="shared" si="35"/>
        <v>52345691.489999995</v>
      </c>
      <c r="G203" s="182">
        <f t="shared" si="36"/>
        <v>37956656.68</v>
      </c>
      <c r="H203" s="183">
        <f t="shared" si="37"/>
        <v>0.72511520240880101</v>
      </c>
      <c r="I203" s="130">
        <f t="shared" si="38"/>
        <v>0</v>
      </c>
      <c r="J203" s="42"/>
      <c r="K203" s="7" t="str">
        <f t="shared" si="39"/>
        <v>040952345691,4937956656,680,725115202408801</v>
      </c>
      <c r="L203" s="7">
        <f t="shared" si="40"/>
        <v>1</v>
      </c>
      <c r="N203" s="25"/>
      <c r="O203" s="27" t="s">
        <v>1060</v>
      </c>
      <c r="P203" s="27"/>
      <c r="Q203" s="27"/>
      <c r="R203" s="27"/>
      <c r="S203" s="27"/>
      <c r="T203" s="166"/>
      <c r="U203" s="166"/>
      <c r="V203" s="166"/>
      <c r="W203" s="116">
        <v>52345691.489999995</v>
      </c>
      <c r="X203" s="119">
        <v>37956656.68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48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2201500000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14013580.380000001</v>
      </c>
      <c r="G204" s="182">
        <f t="shared" si="36"/>
        <v>7226088.3599999994</v>
      </c>
      <c r="H204" s="183">
        <f t="shared" si="37"/>
        <v>0.51564897506942464</v>
      </c>
      <c r="I204" s="130">
        <f t="shared" si="38"/>
        <v>0</v>
      </c>
      <c r="J204" s="42"/>
      <c r="K204" s="7" t="str">
        <f t="shared" si="39"/>
        <v>0409220150000014013580,387226088,360,515648975069425</v>
      </c>
      <c r="L204" s="7">
        <f t="shared" si="40"/>
        <v>1</v>
      </c>
      <c r="N204" s="25"/>
      <c r="O204" s="32"/>
      <c r="P204" s="28" t="s">
        <v>2195</v>
      </c>
      <c r="Q204" s="28"/>
      <c r="R204" s="28"/>
      <c r="S204" s="28"/>
      <c r="T204" s="28"/>
      <c r="U204" s="28"/>
      <c r="V204" s="28"/>
      <c r="W204" s="117">
        <v>14013580.380000001</v>
      </c>
      <c r="X204" s="120">
        <v>7226088.3599999994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48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8" t="str">
        <f t="shared" si="31"/>
        <v>0409</v>
      </c>
      <c r="C205" s="181" t="str">
        <f t="shared" si="32"/>
        <v>2201584000</v>
      </c>
      <c r="D205" s="208" t="str">
        <f t="shared" si="33"/>
        <v/>
      </c>
      <c r="E205" s="181" t="str">
        <f t="shared" si="34"/>
        <v/>
      </c>
      <c r="F205" s="182">
        <f t="shared" si="35"/>
        <v>14013580.380000001</v>
      </c>
      <c r="G205" s="182">
        <f t="shared" si="36"/>
        <v>7226088.3599999994</v>
      </c>
      <c r="H205" s="183">
        <f t="shared" si="37"/>
        <v>0.51564897506942464</v>
      </c>
      <c r="I205" s="130">
        <f t="shared" si="38"/>
        <v>0</v>
      </c>
      <c r="J205" s="42"/>
      <c r="K205" s="7" t="str">
        <f t="shared" si="39"/>
        <v>0409220158400014013580,387226088,360,515648975069425</v>
      </c>
      <c r="L205" s="7">
        <f t="shared" si="40"/>
        <v>1</v>
      </c>
      <c r="N205" s="25"/>
      <c r="O205" s="32"/>
      <c r="P205" s="32"/>
      <c r="Q205" s="27" t="s">
        <v>2196</v>
      </c>
      <c r="R205" s="27"/>
      <c r="S205" s="27"/>
      <c r="T205" s="27"/>
      <c r="U205" s="27"/>
      <c r="V205" s="27"/>
      <c r="W205" s="117">
        <v>14013580.380000001</v>
      </c>
      <c r="X205" s="120">
        <v>7226088.3599999994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60" x14ac:dyDescent="0.2">
      <c r="A206" s="248" t="str">
        <f>IF(E206&lt;&gt;"",VLOOKUP(E206,КОСГУ!$A:$B,2,FALSE), IF(D206&lt;&gt;"",VLOOKUP(D206,ВидРасх!$A:$B,2,FALSE),IF(C206&lt;&gt;"",VLOOKUP(C206,ЦелСТ!$A:$B,2,FALSE),VLOOKUP(B206,Р_ПР!$A:$B,2,FALSE))))&amp;""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/>
      </c>
      <c r="E206" s="181" t="str">
        <f t="shared" si="34"/>
        <v/>
      </c>
      <c r="F206" s="182">
        <f t="shared" si="35"/>
        <v>14013580.380000001</v>
      </c>
      <c r="G206" s="182">
        <f t="shared" si="36"/>
        <v>7226088.3599999994</v>
      </c>
      <c r="H206" s="183">
        <f t="shared" si="37"/>
        <v>0.51564897506942464</v>
      </c>
      <c r="I206" s="130">
        <f t="shared" si="38"/>
        <v>0</v>
      </c>
      <c r="J206" s="42"/>
      <c r="K206" s="7" t="str">
        <f t="shared" si="39"/>
        <v>0409220158424014013580,387226088,360,515648975069425</v>
      </c>
      <c r="L206" s="7">
        <f t="shared" si="40"/>
        <v>1</v>
      </c>
      <c r="N206" s="25"/>
      <c r="O206" s="32"/>
      <c r="P206" s="32"/>
      <c r="Q206" s="32"/>
      <c r="R206" s="28" t="s">
        <v>2197</v>
      </c>
      <c r="S206" s="28"/>
      <c r="T206" s="28"/>
      <c r="U206" s="28"/>
      <c r="V206" s="28"/>
      <c r="W206" s="117">
        <v>14013580.380000001</v>
      </c>
      <c r="X206" s="120">
        <v>7226088.3599999994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48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200</v>
      </c>
      <c r="E207" s="181" t="str">
        <f t="shared" ref="E207:E270" si="44">U207&amp;V207</f>
        <v/>
      </c>
      <c r="F207" s="182">
        <f t="shared" si="35"/>
        <v>9913580.3800000008</v>
      </c>
      <c r="G207" s="182">
        <f t="shared" si="36"/>
        <v>4805604.0999999996</v>
      </c>
      <c r="H207" s="183">
        <f t="shared" si="37"/>
        <v>0.4847495976019916</v>
      </c>
      <c r="I207" s="130">
        <f t="shared" si="38"/>
        <v>0</v>
      </c>
      <c r="J207" s="42"/>
      <c r="K207" s="7" t="str">
        <f t="shared" si="39"/>
        <v>040922015842402002009913580,384805604,10,484749597601992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2198</v>
      </c>
      <c r="T207" s="27"/>
      <c r="U207" s="27"/>
      <c r="V207" s="27"/>
      <c r="W207" s="117">
        <v>9913580.3800000008</v>
      </c>
      <c r="X207" s="120">
        <v>4805604.0999999996</v>
      </c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48" t="str">
        <f>IF(E208&lt;&gt;"",VLOOKUP(E208,КОСГУ!$A:$B,2,FALSE), IF(D208&lt;&gt;"",VLOOKUP(D208,ВидРасх!$A:$B,2,FALSE),IF(C208&lt;&gt;"",VLOOKUP(C208,ЦелСТ!$A:$B,2,FALSE),VLOOKUP(B208,Р_ПР!$A:$B,2,FALSE))))&amp;""</f>
        <v>Иные закупки товаров, работ и услуг для обеспечения муниципальных нужд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240</v>
      </c>
      <c r="E208" s="181" t="str">
        <f t="shared" si="44"/>
        <v/>
      </c>
      <c r="F208" s="182">
        <f t="shared" si="35"/>
        <v>9913580.3800000008</v>
      </c>
      <c r="G208" s="182">
        <f t="shared" si="36"/>
        <v>4805604.0999999996</v>
      </c>
      <c r="H208" s="183">
        <f t="shared" si="37"/>
        <v>0.4847495976019916</v>
      </c>
      <c r="I208" s="130">
        <f t="shared" si="38"/>
        <v>0</v>
      </c>
      <c r="J208" s="42"/>
      <c r="K208" s="7" t="str">
        <f t="shared" si="39"/>
        <v>040922015842402402409913580,384805604,10,484749597601992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7" t="s">
        <v>3239</v>
      </c>
      <c r="U208" s="167"/>
      <c r="V208" s="167"/>
      <c r="W208" s="168">
        <v>9913580.3800000008</v>
      </c>
      <c r="X208" s="169">
        <v>4805604.0999999996</v>
      </c>
      <c r="Y208" s="169"/>
      <c r="Z208" s="17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48" t="str">
        <f>IF(E209&lt;&gt;"",VLOOKUP(E209,КОСГУ!$A:$B,2,FALSE), IF(D209&lt;&gt;"",VLOOKUP(D209,ВидРасх!$A:$B,2,FALSE),IF(C209&lt;&gt;"",VLOOKUP(C209,ЦелСТ!$A:$B,2,FALSE),VLOOKUP(B209,Р_ПР!$A:$B,2,FALSE))))&amp;""</f>
        <v>Иные бюджетные ассигнования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800</v>
      </c>
      <c r="E209" s="181" t="str">
        <f t="shared" si="44"/>
        <v/>
      </c>
      <c r="F209" s="182">
        <f t="shared" si="35"/>
        <v>4000000</v>
      </c>
      <c r="G209" s="182">
        <f t="shared" si="36"/>
        <v>2420484.2599999998</v>
      </c>
      <c r="H209" s="183">
        <f t="shared" si="37"/>
        <v>0.60512106499999996</v>
      </c>
      <c r="I209" s="130">
        <f t="shared" si="38"/>
        <v>0</v>
      </c>
      <c r="J209" s="42"/>
      <c r="K209" s="7" t="str">
        <f t="shared" si="39"/>
        <v>0409220158424080080040000002420484,260,605121065</v>
      </c>
      <c r="L209" s="7">
        <f t="shared" si="40"/>
        <v>1</v>
      </c>
      <c r="N209" s="25"/>
      <c r="O209" s="32"/>
      <c r="P209" s="32"/>
      <c r="Q209" s="32"/>
      <c r="R209" s="32"/>
      <c r="S209" s="27" t="s">
        <v>2199</v>
      </c>
      <c r="T209" s="166"/>
      <c r="U209" s="166"/>
      <c r="V209" s="166"/>
      <c r="W209" s="116">
        <v>4000000</v>
      </c>
      <c r="X209" s="119">
        <v>2420484.2599999998</v>
      </c>
      <c r="Y209" s="119"/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36" x14ac:dyDescent="0.2">
      <c r="A210" s="248" t="str">
        <f>IF(E210&lt;&gt;"",VLOOKUP(E210,КОСГУ!$A:$B,2,FALSE), IF(D210&lt;&gt;"",VLOOKUP(D210,ВидРасх!$A:$B,2,FALSE),IF(C210&lt;&gt;"",VLOOKUP(C210,ЦелСТ!$A:$B,2,FALSE),VLOOKUP(B210,Р_ПР!$A:$B,2,FALSE))))&amp;""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810</v>
      </c>
      <c r="E210" s="181" t="str">
        <f t="shared" si="44"/>
        <v/>
      </c>
      <c r="F210" s="182">
        <f t="shared" si="35"/>
        <v>4000000</v>
      </c>
      <c r="G210" s="182">
        <f t="shared" si="36"/>
        <v>2420484.2599999998</v>
      </c>
      <c r="H210" s="183">
        <f t="shared" si="37"/>
        <v>0.60512106499999996</v>
      </c>
      <c r="I210" s="130">
        <f t="shared" si="38"/>
        <v>0</v>
      </c>
      <c r="J210" s="42"/>
      <c r="K210" s="7" t="str">
        <f t="shared" si="39"/>
        <v>0409220158424081081040000002420484,260,605121065</v>
      </c>
      <c r="L210" s="7">
        <f t="shared" si="40"/>
        <v>1</v>
      </c>
      <c r="N210" s="25"/>
      <c r="O210" s="32"/>
      <c r="P210" s="32"/>
      <c r="Q210" s="32"/>
      <c r="R210" s="32"/>
      <c r="S210" s="32"/>
      <c r="T210" s="167" t="s">
        <v>3240</v>
      </c>
      <c r="U210" s="167"/>
      <c r="V210" s="167"/>
      <c r="W210" s="168">
        <v>4000000</v>
      </c>
      <c r="X210" s="169">
        <v>2420484.2599999998</v>
      </c>
      <c r="Y210" s="169"/>
      <c r="Z210" s="17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48" t="str">
        <f>IF(E211&lt;&gt;"",VLOOKUP(E211,КОСГУ!$A:$B,2,FALSE), IF(D211&lt;&gt;"",VLOOKUP(D211,ВидРасх!$A:$B,2,FALSE),IF(C211&lt;&gt;"",VLOOKUP(C211,ЦелСТ!$A:$B,2,FALSE),VLOOKUP(B211,Р_ПР!$A:$B,2,FALSE))))&amp;""</f>
        <v>Капитальные вложения в объекты муниципальной собственности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400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0409220158424040040010000000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3020</v>
      </c>
      <c r="T211" s="166"/>
      <c r="U211" s="166"/>
      <c r="V211" s="166"/>
      <c r="W211" s="116">
        <v>100000</v>
      </c>
      <c r="X211" s="119">
        <v>0</v>
      </c>
      <c r="Y211" s="119"/>
      <c r="Z211" s="57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15" customHeight="1" x14ac:dyDescent="0.2">
      <c r="A212" s="248" t="str">
        <f>IF(E212&lt;&gt;"",VLOOKUP(E212,КОСГУ!$A:$B,2,FALSE), IF(D212&lt;&gt;"",VLOOKUP(D212,ВидРасх!$A:$B,2,FALSE),IF(C212&lt;&gt;"",VLOOKUP(C212,ЦелСТ!$A:$B,2,FALSE),VLOOKUP(B212,Р_ПР!$A:$B,2,FALSE))))&amp;""</f>
        <v>Бюджетные инвестиции</v>
      </c>
      <c r="B212" s="208" t="str">
        <f t="shared" si="41"/>
        <v>0409</v>
      </c>
      <c r="C212" s="181" t="str">
        <f t="shared" si="42"/>
        <v>2201584240</v>
      </c>
      <c r="D212" s="208" t="str">
        <f t="shared" si="43"/>
        <v>410</v>
      </c>
      <c r="E212" s="181" t="str">
        <f t="shared" si="44"/>
        <v/>
      </c>
      <c r="F212" s="182">
        <f t="shared" si="35"/>
        <v>100000</v>
      </c>
      <c r="G212" s="182">
        <f t="shared" si="36"/>
        <v>0</v>
      </c>
      <c r="H212" s="183">
        <f t="shared" si="37"/>
        <v>0</v>
      </c>
      <c r="I212" s="130">
        <f t="shared" si="38"/>
        <v>0</v>
      </c>
      <c r="J212" s="42"/>
      <c r="K212" s="7" t="str">
        <f t="shared" si="39"/>
        <v>0409220158424041041010000000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7" t="s">
        <v>3241</v>
      </c>
      <c r="U212" s="167"/>
      <c r="V212" s="167"/>
      <c r="W212" s="168">
        <v>100000</v>
      </c>
      <c r="X212" s="169">
        <v>0</v>
      </c>
      <c r="Y212" s="169"/>
      <c r="Z212" s="17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11.25" hidden="1" customHeight="1" x14ac:dyDescent="0.2">
      <c r="A213" s="248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2201600000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500000</v>
      </c>
      <c r="H213" s="183">
        <f t="shared" si="37"/>
        <v>0.49282978010290052</v>
      </c>
      <c r="I213" s="130">
        <f t="shared" si="38"/>
        <v>0</v>
      </c>
      <c r="J213" s="42"/>
      <c r="K213" s="7" t="str">
        <f t="shared" si="39"/>
        <v>040922016000001014549,085000000,492829780102901</v>
      </c>
      <c r="L213" s="7">
        <f t="shared" si="40"/>
        <v>1</v>
      </c>
      <c r="N213" s="25"/>
      <c r="O213" s="32"/>
      <c r="P213" s="28" t="s">
        <v>2200</v>
      </c>
      <c r="Q213" s="28"/>
      <c r="R213" s="28"/>
      <c r="S213" s="28"/>
      <c r="T213" s="165"/>
      <c r="U213" s="165"/>
      <c r="V213" s="165"/>
      <c r="W213" s="116">
        <v>1014549.08</v>
      </c>
      <c r="X213" s="119">
        <v>500000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idden="1" x14ac:dyDescent="0.2">
      <c r="A214" s="248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8" t="str">
        <f t="shared" si="41"/>
        <v>0409</v>
      </c>
      <c r="C214" s="181" t="str">
        <f t="shared" si="42"/>
        <v>2201684000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500000</v>
      </c>
      <c r="H214" s="183">
        <f t="shared" si="37"/>
        <v>0.49282978010290052</v>
      </c>
      <c r="I214" s="130">
        <f t="shared" si="38"/>
        <v>0</v>
      </c>
      <c r="J214" s="42"/>
      <c r="K214" s="7" t="str">
        <f t="shared" si="39"/>
        <v>040922016840001014549,085000000,492829780102901</v>
      </c>
      <c r="L214" s="7">
        <f t="shared" si="40"/>
        <v>1</v>
      </c>
      <c r="N214" s="25"/>
      <c r="O214" s="32"/>
      <c r="P214" s="32"/>
      <c r="Q214" s="27" t="s">
        <v>2201</v>
      </c>
      <c r="R214" s="27"/>
      <c r="S214" s="27"/>
      <c r="T214" s="27"/>
      <c r="U214" s="27"/>
      <c r="V214" s="27"/>
      <c r="W214" s="117">
        <v>1014549.08</v>
      </c>
      <c r="X214" s="120">
        <v>500000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48" x14ac:dyDescent="0.2">
      <c r="A215" s="248" t="str">
        <f>IF(E215&lt;&gt;"",VLOOKUP(E215,КОСГУ!$A:$B,2,FALSE), IF(D215&lt;&gt;"",VLOOKUP(D215,ВидРасх!$A:$B,2,FALSE),IF(C215&lt;&gt;"",VLOOKUP(C215,ЦелСТ!$A:$B,2,FALSE),VLOOKUP(B215,Р_ПР!$A:$B,2,FALSE))))&amp;""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/>
      </c>
      <c r="E215" s="181" t="str">
        <f t="shared" si="44"/>
        <v/>
      </c>
      <c r="F215" s="182">
        <f t="shared" si="35"/>
        <v>1014549.08</v>
      </c>
      <c r="G215" s="182">
        <f t="shared" si="36"/>
        <v>500000</v>
      </c>
      <c r="H215" s="183">
        <f t="shared" si="37"/>
        <v>0.49282978010290052</v>
      </c>
      <c r="I215" s="130">
        <f t="shared" si="38"/>
        <v>0</v>
      </c>
      <c r="J215" s="42"/>
      <c r="K215" s="7" t="str">
        <f t="shared" si="39"/>
        <v>040922016842401014549,085000000,492829780102901</v>
      </c>
      <c r="L215" s="7">
        <f t="shared" si="40"/>
        <v>1</v>
      </c>
      <c r="N215" s="25"/>
      <c r="O215" s="32"/>
      <c r="P215" s="32"/>
      <c r="Q215" s="32"/>
      <c r="R215" s="28" t="s">
        <v>2202</v>
      </c>
      <c r="S215" s="28"/>
      <c r="T215" s="28"/>
      <c r="U215" s="28"/>
      <c r="V215" s="28"/>
      <c r="W215" s="117">
        <v>1014549.08</v>
      </c>
      <c r="X215" s="120">
        <v>500000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x14ac:dyDescent="0.2">
      <c r="A216" s="248" t="str">
        <f>IF(E216&lt;&gt;"",VLOOKUP(E216,КОСГУ!$A:$B,2,FALSE), IF(D216&lt;&gt;"",VLOOKUP(D216,ВидРасх!$A:$B,2,FALSE),IF(C216&lt;&gt;"",VLOOKUP(C216,ЦелСТ!$A:$B,2,FALSE),VLOOKUP(B216,Р_ПР!$A:$B,2,FALSE))))&amp;""</f>
        <v>Иные бюджетные ассигнования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800</v>
      </c>
      <c r="E216" s="181" t="str">
        <f t="shared" si="44"/>
        <v/>
      </c>
      <c r="F216" s="182">
        <f t="shared" si="35"/>
        <v>1014549.08</v>
      </c>
      <c r="G216" s="182">
        <f t="shared" si="36"/>
        <v>500000</v>
      </c>
      <c r="H216" s="183">
        <f t="shared" si="37"/>
        <v>0.49282978010290052</v>
      </c>
      <c r="I216" s="130">
        <f t="shared" si="38"/>
        <v>0</v>
      </c>
      <c r="J216" s="42"/>
      <c r="K216" s="7" t="str">
        <f t="shared" si="39"/>
        <v>040922016842408008001014549,085000000,492829780102901</v>
      </c>
      <c r="L216" s="7">
        <f t="shared" si="40"/>
        <v>1</v>
      </c>
      <c r="N216" s="25"/>
      <c r="O216" s="32"/>
      <c r="P216" s="32"/>
      <c r="Q216" s="32"/>
      <c r="R216" s="32"/>
      <c r="S216" s="27" t="s">
        <v>2203</v>
      </c>
      <c r="T216" s="27"/>
      <c r="U216" s="27"/>
      <c r="V216" s="27"/>
      <c r="W216" s="117">
        <v>1014549.08</v>
      </c>
      <c r="X216" s="120">
        <v>500000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36" x14ac:dyDescent="0.2">
      <c r="A217" s="248" t="str">
        <f>IF(E217&lt;&gt;"",VLOOKUP(E217,КОСГУ!$A:$B,2,FALSE), IF(D217&lt;&gt;"",VLOOKUP(D217,ВидРасх!$A:$B,2,FALSE),IF(C217&lt;&gt;"",VLOOKUP(C217,ЦелСТ!$A:$B,2,FALSE),VLOOKUP(B217,Р_ПР!$A:$B,2,FALSE))))&amp;""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7" s="208" t="str">
        <f t="shared" si="41"/>
        <v>0409</v>
      </c>
      <c r="C217" s="181" t="str">
        <f t="shared" si="42"/>
        <v>2201684240</v>
      </c>
      <c r="D217" s="208" t="str">
        <f t="shared" si="43"/>
        <v>810</v>
      </c>
      <c r="E217" s="181" t="str">
        <f t="shared" si="44"/>
        <v/>
      </c>
      <c r="F217" s="182">
        <f t="shared" si="35"/>
        <v>1014549.08</v>
      </c>
      <c r="G217" s="182">
        <f t="shared" si="36"/>
        <v>500000</v>
      </c>
      <c r="H217" s="183">
        <f t="shared" si="37"/>
        <v>0.49282978010290052</v>
      </c>
      <c r="I217" s="130">
        <f t="shared" si="38"/>
        <v>0</v>
      </c>
      <c r="J217" s="42"/>
      <c r="K217" s="7" t="str">
        <f t="shared" si="39"/>
        <v>040922016842408108101014549,085000000,492829780102901</v>
      </c>
      <c r="L217" s="7">
        <f t="shared" si="40"/>
        <v>1</v>
      </c>
      <c r="N217" s="25"/>
      <c r="O217" s="32"/>
      <c r="P217" s="32"/>
      <c r="Q217" s="32"/>
      <c r="R217" s="32"/>
      <c r="S217" s="32"/>
      <c r="T217" s="167" t="s">
        <v>3242</v>
      </c>
      <c r="U217" s="167"/>
      <c r="V217" s="167"/>
      <c r="W217" s="168">
        <v>1014549.08</v>
      </c>
      <c r="X217" s="169">
        <v>500000</v>
      </c>
      <c r="Y217" s="169"/>
      <c r="Z217" s="17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48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2202000000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809819.88</v>
      </c>
      <c r="H218" s="183">
        <f t="shared" si="37"/>
        <v>0.47636463529411766</v>
      </c>
      <c r="I218" s="130">
        <f t="shared" si="38"/>
        <v>0</v>
      </c>
      <c r="J218" s="42"/>
      <c r="K218" s="7" t="str">
        <f t="shared" si="39"/>
        <v>040922020000001700000809819,880,476364635294118</v>
      </c>
      <c r="L218" s="7">
        <f t="shared" si="40"/>
        <v>1</v>
      </c>
      <c r="N218" s="25"/>
      <c r="O218" s="32"/>
      <c r="P218" s="28" t="s">
        <v>1645</v>
      </c>
      <c r="Q218" s="28"/>
      <c r="R218" s="28"/>
      <c r="S218" s="28"/>
      <c r="T218" s="165"/>
      <c r="U218" s="165"/>
      <c r="V218" s="165"/>
      <c r="W218" s="116">
        <v>1700000</v>
      </c>
      <c r="X218" s="119">
        <v>809819.88</v>
      </c>
      <c r="Y218" s="119"/>
      <c r="Z218" s="57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idden="1" x14ac:dyDescent="0.2">
      <c r="A219" s="248" t="e">
        <f>IF(E219&lt;&gt;"",VLOOKUP(E219,КОСГУ!$A:$B,2,FALSE), IF(D219&lt;&gt;"",VLOOKUP(D219,ВидРасх!$A:$B,2,FALSE),IF(C219&lt;&gt;"",VLOOKUP(C219,ЦелСТ!$A:$B,2,FALSE),VLOOKUP(B219,Р_ПР!$A:$B,2,FALSE))))&amp;""</f>
        <v>#N/A</v>
      </c>
      <c r="B219" s="208" t="str">
        <f t="shared" si="41"/>
        <v>0409</v>
      </c>
      <c r="C219" s="181" t="str">
        <f t="shared" si="42"/>
        <v>2202081000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809819.88</v>
      </c>
      <c r="H219" s="183">
        <f t="shared" si="37"/>
        <v>0.47636463529411766</v>
      </c>
      <c r="I219" s="130">
        <f t="shared" si="38"/>
        <v>0</v>
      </c>
      <c r="J219" s="42"/>
      <c r="K219" s="7" t="str">
        <f t="shared" si="39"/>
        <v>040922020810001700000809819,880,476364635294118</v>
      </c>
      <c r="L219" s="7">
        <f t="shared" si="40"/>
        <v>1</v>
      </c>
      <c r="N219" s="25"/>
      <c r="O219" s="32"/>
      <c r="P219" s="32"/>
      <c r="Q219" s="27" t="s">
        <v>1646</v>
      </c>
      <c r="R219" s="27"/>
      <c r="S219" s="27"/>
      <c r="T219" s="27"/>
      <c r="U219" s="27"/>
      <c r="V219" s="27"/>
      <c r="W219" s="117">
        <v>1700000</v>
      </c>
      <c r="X219" s="120">
        <v>809819.88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48" t="str">
        <f>IF(E220&lt;&gt;"",VLOOKUP(E220,КОСГУ!$A:$B,2,FALSE), IF(D220&lt;&gt;"",VLOOKUP(D220,ВидРасх!$A:$B,2,FALSE),IF(C220&lt;&gt;"",VLOOKUP(C220,ЦелСТ!$A:$B,2,FALSE),VLOOKUP(B220,Р_ПР!$A:$B,2,FALSE))))&amp;""</f>
        <v>Содержание автомобильных дорог местного значения за счет средств дорожного фонда района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/>
      </c>
      <c r="E220" s="181" t="str">
        <f t="shared" si="44"/>
        <v/>
      </c>
      <c r="F220" s="182">
        <f t="shared" si="35"/>
        <v>1700000</v>
      </c>
      <c r="G220" s="182">
        <f t="shared" si="36"/>
        <v>809819.88</v>
      </c>
      <c r="H220" s="183">
        <f t="shared" si="37"/>
        <v>0.47636463529411766</v>
      </c>
      <c r="I220" s="130">
        <f t="shared" si="38"/>
        <v>0</v>
      </c>
      <c r="J220" s="42"/>
      <c r="K220" s="7" t="str">
        <f t="shared" si="39"/>
        <v>040922020816101700000809819,880,476364635294118</v>
      </c>
      <c r="L220" s="7">
        <f t="shared" si="40"/>
        <v>1</v>
      </c>
      <c r="N220" s="25"/>
      <c r="O220" s="32"/>
      <c r="P220" s="32"/>
      <c r="Q220" s="32"/>
      <c r="R220" s="28" t="s">
        <v>1647</v>
      </c>
      <c r="S220" s="28"/>
      <c r="T220" s="28"/>
      <c r="U220" s="28"/>
      <c r="V220" s="28"/>
      <c r="W220" s="117">
        <v>1700000</v>
      </c>
      <c r="X220" s="120">
        <v>809819.88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48" t="str">
        <f>IF(E221&lt;&gt;"",VLOOKUP(E221,КОСГУ!$A:$B,2,FALSE), IF(D221&lt;&gt;"",VLOOKUP(D221,ВидРасх!$A:$B,2,FALSE),IF(C221&lt;&gt;"",VLOOKUP(C221,ЦелСТ!$A:$B,2,FALSE),VLOOKUP(B221,Р_ПР!$A:$B,2,FALSE))))&amp;""</f>
        <v>Закупка товаров, работ и услуг для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200</v>
      </c>
      <c r="E221" s="181" t="str">
        <f t="shared" si="44"/>
        <v/>
      </c>
      <c r="F221" s="182">
        <f t="shared" si="35"/>
        <v>1700000</v>
      </c>
      <c r="G221" s="182">
        <f t="shared" si="36"/>
        <v>809819.88</v>
      </c>
      <c r="H221" s="183">
        <f t="shared" si="37"/>
        <v>0.47636463529411766</v>
      </c>
      <c r="I221" s="130">
        <f t="shared" si="38"/>
        <v>0</v>
      </c>
      <c r="J221" s="42"/>
      <c r="K221" s="7" t="str">
        <f t="shared" si="39"/>
        <v>040922020816102002001700000809819,880,476364635294118</v>
      </c>
      <c r="L221" s="7">
        <f t="shared" si="40"/>
        <v>1</v>
      </c>
      <c r="N221" s="25"/>
      <c r="O221" s="32"/>
      <c r="P221" s="32"/>
      <c r="Q221" s="32"/>
      <c r="R221" s="32"/>
      <c r="S221" s="27" t="s">
        <v>1648</v>
      </c>
      <c r="T221" s="27"/>
      <c r="U221" s="27"/>
      <c r="V221" s="27"/>
      <c r="W221" s="117">
        <v>1700000</v>
      </c>
      <c r="X221" s="120">
        <v>809819.88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24" customHeight="1" x14ac:dyDescent="0.2">
      <c r="A222" s="248" t="str">
        <f>IF(E222&lt;&gt;"",VLOOKUP(E222,КОСГУ!$A:$B,2,FALSE), IF(D222&lt;&gt;"",VLOOKUP(D222,ВидРасх!$A:$B,2,FALSE),IF(C222&lt;&gt;"",VLOOKUP(C222,ЦелСТ!$A:$B,2,FALSE),VLOOKUP(B222,Р_ПР!$A:$B,2,FALSE))))&amp;""</f>
        <v>Иные закупки товаров, работ и услуг для обеспечения муниципальных нужд</v>
      </c>
      <c r="B222" s="208" t="str">
        <f t="shared" si="41"/>
        <v>0409</v>
      </c>
      <c r="C222" s="181" t="str">
        <f t="shared" si="42"/>
        <v>2202081610</v>
      </c>
      <c r="D222" s="208" t="str">
        <f t="shared" si="43"/>
        <v>240</v>
      </c>
      <c r="E222" s="181" t="str">
        <f t="shared" si="44"/>
        <v/>
      </c>
      <c r="F222" s="182">
        <f t="shared" si="35"/>
        <v>1700000</v>
      </c>
      <c r="G222" s="182">
        <f t="shared" si="36"/>
        <v>809819.88</v>
      </c>
      <c r="H222" s="183">
        <f t="shared" si="37"/>
        <v>0.47636463529411766</v>
      </c>
      <c r="I222" s="130">
        <f t="shared" si="38"/>
        <v>0</v>
      </c>
      <c r="J222" s="42"/>
      <c r="K222" s="7" t="str">
        <f t="shared" si="39"/>
        <v>040922020816102402401700000809819,880,476364635294118</v>
      </c>
      <c r="L222" s="7">
        <f t="shared" si="40"/>
        <v>1</v>
      </c>
      <c r="N222" s="25"/>
      <c r="O222" s="32"/>
      <c r="P222" s="32"/>
      <c r="Q222" s="32"/>
      <c r="R222" s="32"/>
      <c r="S222" s="32"/>
      <c r="T222" s="167" t="s">
        <v>3243</v>
      </c>
      <c r="U222" s="167"/>
      <c r="V222" s="167"/>
      <c r="W222" s="168">
        <v>1700000</v>
      </c>
      <c r="X222" s="169">
        <v>809819.88</v>
      </c>
      <c r="Y222" s="169"/>
      <c r="Z222" s="170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48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2202100000</v>
      </c>
      <c r="D223" s="208" t="str">
        <f t="shared" si="43"/>
        <v/>
      </c>
      <c r="E223" s="181" t="str">
        <f t="shared" si="44"/>
        <v/>
      </c>
      <c r="F223" s="182">
        <f t="shared" si="35"/>
        <v>35617562.030000001</v>
      </c>
      <c r="G223" s="182">
        <f t="shared" si="36"/>
        <v>29420748.439999998</v>
      </c>
      <c r="H223" s="183">
        <f t="shared" si="37"/>
        <v>0.8260180305215572</v>
      </c>
      <c r="I223" s="130">
        <f t="shared" si="38"/>
        <v>0</v>
      </c>
      <c r="J223" s="42"/>
      <c r="K223" s="7" t="str">
        <f t="shared" si="39"/>
        <v>0409220210000035617562,0329420748,440,826018030521557</v>
      </c>
      <c r="L223" s="7">
        <f t="shared" si="40"/>
        <v>1</v>
      </c>
      <c r="N223" s="25"/>
      <c r="O223" s="32"/>
      <c r="P223" s="28" t="s">
        <v>1426</v>
      </c>
      <c r="Q223" s="28"/>
      <c r="R223" s="28"/>
      <c r="S223" s="28"/>
      <c r="T223" s="165"/>
      <c r="U223" s="165"/>
      <c r="V223" s="165"/>
      <c r="W223" s="116">
        <v>35617562.030000001</v>
      </c>
      <c r="X223" s="119">
        <v>29420748.439999998</v>
      </c>
      <c r="Y223" s="119"/>
      <c r="Z223" s="57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12.75" hidden="1" customHeight="1" x14ac:dyDescent="0.2">
      <c r="A224" s="248" t="e">
        <f>IF(E224&lt;&gt;"",VLOOKUP(E224,КОСГУ!$A:$B,2,FALSE), IF(D224&lt;&gt;"",VLOOKUP(D224,ВидРасх!$A:$B,2,FALSE),IF(C224&lt;&gt;"",VLOOKUP(C224,ЦелСТ!$A:$B,2,FALSE),VLOOKUP(B224,Р_ПР!$A:$B,2,FALSE))))&amp;""</f>
        <v>#N/A</v>
      </c>
      <c r="B224" s="208" t="str">
        <f t="shared" si="41"/>
        <v>0409</v>
      </c>
      <c r="C224" s="181" t="str">
        <f t="shared" si="42"/>
        <v>2202181000</v>
      </c>
      <c r="D224" s="208" t="str">
        <f t="shared" si="43"/>
        <v/>
      </c>
      <c r="E224" s="181" t="str">
        <f t="shared" si="44"/>
        <v/>
      </c>
      <c r="F224" s="182">
        <f t="shared" si="35"/>
        <v>7188887.7399999993</v>
      </c>
      <c r="G224" s="182">
        <f t="shared" si="36"/>
        <v>4235696.4000000004</v>
      </c>
      <c r="H224" s="183">
        <f t="shared" si="37"/>
        <v>0.58920052074703855</v>
      </c>
      <c r="I224" s="130">
        <f t="shared" si="38"/>
        <v>0</v>
      </c>
      <c r="J224" s="42"/>
      <c r="K224" s="7" t="str">
        <f t="shared" si="39"/>
        <v>040922021810007188887,744235696,40,589200520747039</v>
      </c>
      <c r="L224" s="7">
        <f t="shared" si="40"/>
        <v>1</v>
      </c>
      <c r="N224" s="25"/>
      <c r="O224" s="32"/>
      <c r="P224" s="32"/>
      <c r="Q224" s="27" t="s">
        <v>1649</v>
      </c>
      <c r="R224" s="27"/>
      <c r="S224" s="27"/>
      <c r="T224" s="27"/>
      <c r="U224" s="27"/>
      <c r="V224" s="27"/>
      <c r="W224" s="117">
        <v>7188887.7399999993</v>
      </c>
      <c r="X224" s="120">
        <v>4235696.4000000004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36" x14ac:dyDescent="0.2">
      <c r="A225" s="248" t="str">
        <f>IF(E225&lt;&gt;"",VLOOKUP(E225,КОСГУ!$A:$B,2,FALSE), IF(D225&lt;&gt;"",VLOOKUP(D225,ВидРасх!$A:$B,2,FALSE),IF(C225&lt;&gt;"",VLOOKUP(C225,ЦелСТ!$A:$B,2,FALSE),VLOOKUP(B225,Р_ПР!$A:$B,2,FALSE))))&amp;""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/>
      </c>
      <c r="E225" s="181" t="str">
        <f t="shared" si="44"/>
        <v/>
      </c>
      <c r="F225" s="182">
        <f t="shared" si="35"/>
        <v>7188887.7399999993</v>
      </c>
      <c r="G225" s="182">
        <f t="shared" si="36"/>
        <v>4235696.4000000004</v>
      </c>
      <c r="H225" s="183">
        <f t="shared" si="37"/>
        <v>0.58920052074703855</v>
      </c>
      <c r="I225" s="130">
        <f t="shared" si="38"/>
        <v>0</v>
      </c>
      <c r="J225" s="42"/>
      <c r="K225" s="7" t="str">
        <f t="shared" si="39"/>
        <v>040922021816107188887,744235696,40,589200520747039</v>
      </c>
      <c r="L225" s="7">
        <f t="shared" si="40"/>
        <v>1</v>
      </c>
      <c r="N225" s="25"/>
      <c r="O225" s="32"/>
      <c r="P225" s="32"/>
      <c r="Q225" s="32"/>
      <c r="R225" s="28" t="s">
        <v>1650</v>
      </c>
      <c r="S225" s="28"/>
      <c r="T225" s="28"/>
      <c r="U225" s="28"/>
      <c r="V225" s="28"/>
      <c r="W225" s="117">
        <v>7188887.7399999993</v>
      </c>
      <c r="X225" s="120">
        <v>4235696.4000000004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48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 и услуг для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200</v>
      </c>
      <c r="E226" s="181" t="str">
        <f t="shared" si="44"/>
        <v/>
      </c>
      <c r="F226" s="182">
        <f t="shared" si="35"/>
        <v>7188887.7399999993</v>
      </c>
      <c r="G226" s="182">
        <f t="shared" si="36"/>
        <v>4235696.4000000004</v>
      </c>
      <c r="H226" s="183">
        <f t="shared" si="37"/>
        <v>0.58920052074703855</v>
      </c>
      <c r="I226" s="130">
        <f t="shared" si="38"/>
        <v>0</v>
      </c>
      <c r="J226" s="42"/>
      <c r="K226" s="7" t="str">
        <f t="shared" si="39"/>
        <v>040922021816102002007188887,744235696,40,589200520747039</v>
      </c>
      <c r="L226" s="7">
        <f t="shared" si="40"/>
        <v>1</v>
      </c>
      <c r="N226" s="25"/>
      <c r="O226" s="32"/>
      <c r="P226" s="32"/>
      <c r="Q226" s="32"/>
      <c r="R226" s="32"/>
      <c r="S226" s="27" t="s">
        <v>1651</v>
      </c>
      <c r="T226" s="27"/>
      <c r="U226" s="27"/>
      <c r="V226" s="27"/>
      <c r="W226" s="117">
        <v>7188887.7399999993</v>
      </c>
      <c r="X226" s="120">
        <v>4235696.4000000004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3.25" customHeight="1" x14ac:dyDescent="0.2">
      <c r="A227" s="248" t="str">
        <f>IF(E227&lt;&gt;"",VLOOKUP(E227,КОСГУ!$A:$B,2,FALSE), IF(D227&lt;&gt;"",VLOOKUP(D227,ВидРасх!$A:$B,2,FALSE),IF(C227&lt;&gt;"",VLOOKUP(C227,ЦелСТ!$A:$B,2,FALSE),VLOOKUP(B227,Р_ПР!$A:$B,2,FALSE))))&amp;""</f>
        <v>Иные закупки товаров, работ и услуг для обеспечения муниципальных нужд</v>
      </c>
      <c r="B227" s="208" t="str">
        <f t="shared" si="41"/>
        <v>0409</v>
      </c>
      <c r="C227" s="181" t="str">
        <f t="shared" si="42"/>
        <v>2202181610</v>
      </c>
      <c r="D227" s="208" t="str">
        <f t="shared" si="43"/>
        <v>240</v>
      </c>
      <c r="E227" s="181" t="str">
        <f t="shared" si="44"/>
        <v/>
      </c>
      <c r="F227" s="182">
        <f t="shared" si="35"/>
        <v>7188887.7399999993</v>
      </c>
      <c r="G227" s="182">
        <f t="shared" si="36"/>
        <v>4235696.4000000004</v>
      </c>
      <c r="H227" s="183">
        <f t="shared" si="37"/>
        <v>0.58920052074703855</v>
      </c>
      <c r="I227" s="130">
        <f t="shared" si="38"/>
        <v>0</v>
      </c>
      <c r="J227" s="42"/>
      <c r="K227" s="7" t="str">
        <f t="shared" si="39"/>
        <v>040922021816102402407188887,744235696,40,589200520747039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7" t="s">
        <v>3244</v>
      </c>
      <c r="U227" s="167"/>
      <c r="V227" s="167"/>
      <c r="W227" s="168">
        <v>7188887.7399999993</v>
      </c>
      <c r="X227" s="169">
        <v>4235696.4000000004</v>
      </c>
      <c r="Y227" s="169"/>
      <c r="Z227" s="170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idden="1" x14ac:dyDescent="0.2">
      <c r="A228" s="248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08" t="str">
        <f t="shared" si="41"/>
        <v>0409</v>
      </c>
      <c r="C228" s="181" t="str">
        <f t="shared" si="42"/>
        <v>22021S6000</v>
      </c>
      <c r="D228" s="208" t="str">
        <f t="shared" si="43"/>
        <v/>
      </c>
      <c r="E228" s="181" t="str">
        <f t="shared" si="44"/>
        <v/>
      </c>
      <c r="F228" s="182">
        <f t="shared" si="35"/>
        <v>28428674.289999999</v>
      </c>
      <c r="G228" s="182">
        <f t="shared" si="36"/>
        <v>25185052.039999999</v>
      </c>
      <c r="H228" s="183">
        <f t="shared" si="37"/>
        <v>0.88590314775455536</v>
      </c>
      <c r="I228" s="130">
        <f t="shared" si="38"/>
        <v>0</v>
      </c>
      <c r="J228" s="42"/>
      <c r="K228" s="7" t="str">
        <f t="shared" si="39"/>
        <v>040922021S600028428674,2925185052,040,885903147754555</v>
      </c>
      <c r="L228" s="7">
        <f t="shared" si="40"/>
        <v>1</v>
      </c>
      <c r="N228" s="25"/>
      <c r="O228" s="32"/>
      <c r="P228" s="32"/>
      <c r="Q228" s="27" t="s">
        <v>1652</v>
      </c>
      <c r="R228" s="27"/>
      <c r="S228" s="27"/>
      <c r="T228" s="166"/>
      <c r="U228" s="166"/>
      <c r="V228" s="166"/>
      <c r="W228" s="116">
        <v>28428674.289999999</v>
      </c>
      <c r="X228" s="119">
        <v>25185052.039999999</v>
      </c>
      <c r="Y228" s="119"/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48" t="str">
        <f>IF(E229&lt;&gt;"",VLOOKUP(E229,КОСГУ!$A:$B,2,FALSE), IF(D229&lt;&gt;"",VLOOKUP(D229,ВидРасх!$A:$B,2,FALSE),IF(C229&lt;&gt;"",VLOOKUP(C229,ЦелСТ!$A:$B,2,FALSE),VLOOKUP(B229,Р_ПР!$A:$B,2,FALSE))))&amp;""</f>
        <v>Обеспечение сохранности автомобильных дорог местного значения и условий безопасности движения по ним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/>
      </c>
      <c r="E229" s="181" t="str">
        <f t="shared" si="44"/>
        <v/>
      </c>
      <c r="F229" s="182">
        <f t="shared" si="35"/>
        <v>28428674.289999999</v>
      </c>
      <c r="G229" s="182">
        <f t="shared" si="36"/>
        <v>25185052.039999999</v>
      </c>
      <c r="H229" s="183">
        <f t="shared" si="37"/>
        <v>0.88590314775455536</v>
      </c>
      <c r="I229" s="130">
        <f t="shared" si="38"/>
        <v>0</v>
      </c>
      <c r="J229" s="42"/>
      <c r="K229" s="7" t="str">
        <f t="shared" si="39"/>
        <v>040922021S617028428674,2925185052,040,885903147754555</v>
      </c>
      <c r="L229" s="7">
        <f t="shared" si="40"/>
        <v>1</v>
      </c>
      <c r="N229" s="25"/>
      <c r="O229" s="32"/>
      <c r="P229" s="32"/>
      <c r="Q229" s="32"/>
      <c r="R229" s="28" t="s">
        <v>1653</v>
      </c>
      <c r="S229" s="28"/>
      <c r="T229" s="28"/>
      <c r="U229" s="28"/>
      <c r="V229" s="28"/>
      <c r="W229" s="117">
        <v>28428674.289999999</v>
      </c>
      <c r="X229" s="120">
        <v>25185052.039999999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48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200</v>
      </c>
      <c r="E230" s="181" t="str">
        <f t="shared" si="44"/>
        <v/>
      </c>
      <c r="F230" s="182">
        <f t="shared" si="35"/>
        <v>28428674.289999999</v>
      </c>
      <c r="G230" s="182">
        <f t="shared" si="36"/>
        <v>25185052.039999999</v>
      </c>
      <c r="H230" s="183">
        <f t="shared" si="37"/>
        <v>0.88590314775455536</v>
      </c>
      <c r="I230" s="130">
        <f t="shared" si="38"/>
        <v>0</v>
      </c>
      <c r="J230" s="42"/>
      <c r="K230" s="7" t="str">
        <f t="shared" si="39"/>
        <v>040922021S617020020028428674,2925185052,040,885903147754555</v>
      </c>
      <c r="L230" s="7">
        <f t="shared" si="40"/>
        <v>1</v>
      </c>
      <c r="N230" s="25"/>
      <c r="O230" s="32"/>
      <c r="P230" s="32"/>
      <c r="Q230" s="32"/>
      <c r="R230" s="32"/>
      <c r="S230" s="27" t="s">
        <v>1654</v>
      </c>
      <c r="T230" s="27"/>
      <c r="U230" s="27"/>
      <c r="V230" s="27"/>
      <c r="W230" s="117">
        <v>28428674.289999999</v>
      </c>
      <c r="X230" s="120">
        <v>25185052.039999999</v>
      </c>
      <c r="Y230" s="120"/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48" t="str">
        <f>IF(E231&lt;&gt;"",VLOOKUP(E231,КОСГУ!$A:$B,2,FALSE), IF(D231&lt;&gt;"",VLOOKUP(D231,ВидРасх!$A:$B,2,FALSE),IF(C231&lt;&gt;"",VLOOKUP(C231,ЦелСТ!$A:$B,2,FALSE),VLOOKUP(B231,Р_ПР!$A:$B,2,FALSE))))&amp;""</f>
        <v>Иные закупки товаров, работ и услуг для обеспечения муниципальных нужд</v>
      </c>
      <c r="B231" s="208" t="str">
        <f t="shared" si="41"/>
        <v>0409</v>
      </c>
      <c r="C231" s="181" t="str">
        <f t="shared" si="42"/>
        <v>22021S6170</v>
      </c>
      <c r="D231" s="208" t="str">
        <f t="shared" si="43"/>
        <v>240</v>
      </c>
      <c r="E231" s="181" t="str">
        <f t="shared" si="44"/>
        <v/>
      </c>
      <c r="F231" s="182">
        <f t="shared" si="35"/>
        <v>28428674.289999999</v>
      </c>
      <c r="G231" s="182">
        <f t="shared" si="36"/>
        <v>25185052.039999999</v>
      </c>
      <c r="H231" s="183">
        <f t="shared" si="37"/>
        <v>0.88590314775455536</v>
      </c>
      <c r="I231" s="130">
        <f t="shared" si="38"/>
        <v>0</v>
      </c>
      <c r="J231" s="42"/>
      <c r="K231" s="7" t="str">
        <f t="shared" si="39"/>
        <v>040922021S617024024028428674,2925185052,040,885903147754555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7" t="s">
        <v>3245</v>
      </c>
      <c r="U231" s="167"/>
      <c r="V231" s="167"/>
      <c r="W231" s="168">
        <v>28428674.289999999</v>
      </c>
      <c r="X231" s="169">
        <v>25185052.039999999</v>
      </c>
      <c r="Y231" s="169"/>
      <c r="Z231" s="170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14.25" customHeight="1" x14ac:dyDescent="0.2">
      <c r="A232" s="248" t="str">
        <f>IF(E232&lt;&gt;"",VLOOKUP(E232,КОСГУ!$A:$B,2,FALSE), IF(D232&lt;&gt;"",VLOOKUP(D232,ВидРасх!$A:$B,2,FALSE),IF(C232&lt;&gt;"",VLOOKUP(C232,ЦелСТ!$A:$B,2,FALSE),VLOOKUP(B232,Р_ПР!$A:$B,2,FALSE))))&amp;""</f>
        <v>Другие вопросы в области национальной экономики</v>
      </c>
      <c r="B232" s="208" t="str">
        <f t="shared" si="41"/>
        <v>0412</v>
      </c>
      <c r="C232" s="181" t="str">
        <f t="shared" si="42"/>
        <v/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205431.34</v>
      </c>
      <c r="H232" s="183">
        <f t="shared" si="37"/>
        <v>0.63134076443887166</v>
      </c>
      <c r="I232" s="130">
        <f t="shared" si="38"/>
        <v>0</v>
      </c>
      <c r="J232" s="42"/>
      <c r="K232" s="7" t="str">
        <f t="shared" si="39"/>
        <v>0412325389205431,340,631340764438872</v>
      </c>
      <c r="L232" s="7">
        <f t="shared" si="40"/>
        <v>1</v>
      </c>
      <c r="N232" s="25"/>
      <c r="O232" s="27" t="s">
        <v>320</v>
      </c>
      <c r="P232" s="27"/>
      <c r="Q232" s="27"/>
      <c r="R232" s="27"/>
      <c r="S232" s="27"/>
      <c r="T232" s="166"/>
      <c r="U232" s="166"/>
      <c r="V232" s="166"/>
      <c r="W232" s="116">
        <v>325389</v>
      </c>
      <c r="X232" s="119">
        <v>205431.34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48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2201900000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205431.34</v>
      </c>
      <c r="H233" s="183">
        <f t="shared" si="37"/>
        <v>0.63134076443887166</v>
      </c>
      <c r="I233" s="130">
        <f t="shared" si="38"/>
        <v>0</v>
      </c>
      <c r="J233" s="42"/>
      <c r="K233" s="7" t="str">
        <f t="shared" si="39"/>
        <v>04122201900000325389205431,340,631340764438872</v>
      </c>
      <c r="L233" s="7">
        <f t="shared" si="40"/>
        <v>1</v>
      </c>
      <c r="N233" s="25"/>
      <c r="O233" s="32"/>
      <c r="P233" s="28" t="s">
        <v>2708</v>
      </c>
      <c r="Q233" s="28"/>
      <c r="R233" s="28"/>
      <c r="S233" s="28"/>
      <c r="T233" s="28"/>
      <c r="U233" s="28"/>
      <c r="V233" s="28"/>
      <c r="W233" s="117">
        <v>325389</v>
      </c>
      <c r="X233" s="120">
        <v>205431.34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idden="1" x14ac:dyDescent="0.2">
      <c r="A234" s="248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08" t="str">
        <f t="shared" si="41"/>
        <v>0412</v>
      </c>
      <c r="C234" s="181" t="str">
        <f t="shared" si="42"/>
        <v>2201917000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205431.34</v>
      </c>
      <c r="H234" s="183">
        <f t="shared" si="37"/>
        <v>0.63134076443887166</v>
      </c>
      <c r="I234" s="130">
        <f t="shared" si="38"/>
        <v>0</v>
      </c>
      <c r="J234" s="42"/>
      <c r="K234" s="7" t="str">
        <f t="shared" si="39"/>
        <v>04122201917000325389205431,340,631340764438872</v>
      </c>
      <c r="L234" s="7">
        <f t="shared" si="40"/>
        <v>1</v>
      </c>
      <c r="N234" s="25"/>
      <c r="O234" s="32"/>
      <c r="P234" s="32"/>
      <c r="Q234" s="27" t="s">
        <v>2709</v>
      </c>
      <c r="R234" s="27"/>
      <c r="S234" s="27"/>
      <c r="T234" s="27"/>
      <c r="U234" s="27"/>
      <c r="V234" s="27"/>
      <c r="W234" s="117">
        <v>325389</v>
      </c>
      <c r="X234" s="120">
        <v>205431.34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48" t="str">
        <f>IF(E235&lt;&gt;"",VLOOKUP(E235,КОСГУ!$A:$B,2,FALSE), IF(D235&lt;&gt;"",VLOOKUP(D235,ВидРасх!$A:$B,2,FALSE),IF(C235&lt;&gt;"",VLOOKUP(C235,ЦелСТ!$A:$B,2,FALSE),VLOOKUP(B235,Р_ПР!$A:$B,2,FALSE))))&amp;""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/>
      </c>
      <c r="E235" s="181" t="str">
        <f t="shared" si="44"/>
        <v/>
      </c>
      <c r="F235" s="182">
        <f t="shared" si="35"/>
        <v>325389</v>
      </c>
      <c r="G235" s="182">
        <f t="shared" si="36"/>
        <v>205431.34</v>
      </c>
      <c r="H235" s="183">
        <f t="shared" si="37"/>
        <v>0.63134076443887166</v>
      </c>
      <c r="I235" s="130">
        <f t="shared" si="38"/>
        <v>0</v>
      </c>
      <c r="J235" s="42"/>
      <c r="K235" s="7" t="str">
        <f t="shared" si="39"/>
        <v>04122201917900325389205431,340,631340764438872</v>
      </c>
      <c r="L235" s="7">
        <f t="shared" si="40"/>
        <v>1</v>
      </c>
      <c r="N235" s="25"/>
      <c r="O235" s="32"/>
      <c r="P235" s="32"/>
      <c r="Q235" s="32"/>
      <c r="R235" s="28" t="s">
        <v>2710</v>
      </c>
      <c r="S235" s="28"/>
      <c r="T235" s="28"/>
      <c r="U235" s="28"/>
      <c r="V235" s="28"/>
      <c r="W235" s="117">
        <v>325389</v>
      </c>
      <c r="X235" s="120">
        <v>205431.34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48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100</v>
      </c>
      <c r="E236" s="181" t="str">
        <f t="shared" si="44"/>
        <v/>
      </c>
      <c r="F236" s="182">
        <f t="shared" si="35"/>
        <v>325389</v>
      </c>
      <c r="G236" s="182">
        <f t="shared" si="36"/>
        <v>205431.34</v>
      </c>
      <c r="H236" s="183">
        <f t="shared" si="37"/>
        <v>0.63134076443887166</v>
      </c>
      <c r="I236" s="130">
        <f t="shared" si="38"/>
        <v>0</v>
      </c>
      <c r="J236" s="42"/>
      <c r="K236" s="7" t="str">
        <f t="shared" si="39"/>
        <v>04122201917900100100325389205431,340,631340764438872</v>
      </c>
      <c r="L236" s="7">
        <f t="shared" si="40"/>
        <v>1</v>
      </c>
      <c r="N236" s="25"/>
      <c r="O236" s="32"/>
      <c r="P236" s="32"/>
      <c r="Q236" s="32"/>
      <c r="R236" s="32"/>
      <c r="S236" s="27" t="s">
        <v>2711</v>
      </c>
      <c r="T236" s="27"/>
      <c r="U236" s="27"/>
      <c r="V236" s="27"/>
      <c r="W236" s="117">
        <v>325389</v>
      </c>
      <c r="X236" s="120">
        <v>205431.34</v>
      </c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7.25" customHeight="1" x14ac:dyDescent="0.2">
      <c r="A237" s="248" t="str">
        <f>IF(E237&lt;&gt;"",VLOOKUP(E237,КОСГУ!$A:$B,2,FALSE), IF(D237&lt;&gt;"",VLOOKUP(D237,ВидРасх!$A:$B,2,FALSE),IF(C237&lt;&gt;"",VLOOKUP(C237,ЦелСТ!$A:$B,2,FALSE),VLOOKUP(B237,Р_ПР!$A:$B,2,FALSE))))&amp;""</f>
        <v>Расходы на выплаты персоналу муниципальных органов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120</v>
      </c>
      <c r="E237" s="181" t="str">
        <f t="shared" si="44"/>
        <v/>
      </c>
      <c r="F237" s="182">
        <f t="shared" si="35"/>
        <v>325389</v>
      </c>
      <c r="G237" s="182">
        <f t="shared" si="36"/>
        <v>205431.34</v>
      </c>
      <c r="H237" s="183">
        <f t="shared" si="37"/>
        <v>0.63134076443887166</v>
      </c>
      <c r="I237" s="130">
        <f t="shared" si="38"/>
        <v>0</v>
      </c>
      <c r="J237" s="42"/>
      <c r="K237" s="7" t="str">
        <f t="shared" si="39"/>
        <v>04122201917900120120325389205431,340,631340764438872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167" t="s">
        <v>3246</v>
      </c>
      <c r="U237" s="167"/>
      <c r="V237" s="167"/>
      <c r="W237" s="168">
        <v>325389</v>
      </c>
      <c r="X237" s="169">
        <v>205431.34</v>
      </c>
      <c r="Y237" s="169"/>
      <c r="Z237" s="17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idden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/>
      </c>
      <c r="B238" s="208" t="str">
        <f t="shared" si="41"/>
        <v/>
      </c>
      <c r="C238" s="181" t="str">
        <f t="shared" si="42"/>
        <v/>
      </c>
      <c r="D238" s="208" t="str">
        <f t="shared" si="43"/>
        <v/>
      </c>
      <c r="E238" s="181" t="str">
        <f t="shared" si="44"/>
        <v/>
      </c>
      <c r="F238" s="182">
        <f t="shared" si="35"/>
        <v>0</v>
      </c>
      <c r="G238" s="182">
        <f t="shared" si="36"/>
        <v>0</v>
      </c>
      <c r="H238" s="183" t="e">
        <f t="shared" si="37"/>
        <v>#DIV/0!</v>
      </c>
      <c r="I238" s="130">
        <f t="shared" si="38"/>
        <v>0</v>
      </c>
      <c r="J238" s="42"/>
      <c r="K238" s="7" t="e">
        <f t="shared" si="39"/>
        <v>#DIV/0!</v>
      </c>
      <c r="L238" s="7" t="e">
        <f t="shared" si="40"/>
        <v>#DIV/0!</v>
      </c>
      <c r="N238" s="242"/>
      <c r="O238" s="243"/>
      <c r="P238" s="243"/>
      <c r="Q238" s="243"/>
      <c r="R238" s="243"/>
      <c r="S238" s="243"/>
      <c r="T238" s="244"/>
      <c r="U238" s="244"/>
      <c r="V238" s="244"/>
      <c r="W238" s="245"/>
      <c r="X238" s="246"/>
      <c r="Y238" s="246"/>
      <c r="Z238" s="247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13.5" customHeight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>ЖИЛИЩНО-КОММУНАЛЬНОЕ ХОЗЯЙСТВО</v>
      </c>
      <c r="B239" s="208" t="str">
        <f t="shared" si="41"/>
        <v>0500</v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14086280.4</v>
      </c>
      <c r="G239" s="182">
        <f t="shared" si="36"/>
        <v>7151546.2899999991</v>
      </c>
      <c r="H239" s="183">
        <f t="shared" si="37"/>
        <v>0.50769586341615058</v>
      </c>
      <c r="I239" s="130">
        <f t="shared" si="38"/>
        <v>0</v>
      </c>
      <c r="J239" s="42"/>
      <c r="K239" s="7" t="str">
        <f t="shared" si="39"/>
        <v>050014086280,47151546,290,507695863416151</v>
      </c>
      <c r="L239" s="7" t="e">
        <f t="shared" si="40"/>
        <v>#DIV/0!</v>
      </c>
      <c r="N239" s="26" t="s">
        <v>938</v>
      </c>
      <c r="O239" s="26"/>
      <c r="P239" s="26"/>
      <c r="Q239" s="26"/>
      <c r="R239" s="26"/>
      <c r="S239" s="26"/>
      <c r="T239" s="26"/>
      <c r="U239" s="26"/>
      <c r="V239" s="26"/>
      <c r="W239" s="117">
        <v>14086280.4</v>
      </c>
      <c r="X239" s="120">
        <v>7151546.2899999991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2" customHeight="1" x14ac:dyDescent="0.2">
      <c r="A240" s="248" t="str">
        <f>IF(E240&lt;&gt;"",VLOOKUP(E240,КОСГУ!$A:$B,2,FALSE), IF(D240&lt;&gt;"",VLOOKUP(D240,ВидРасх!$A:$B,2,FALSE),IF(C240&lt;&gt;"",VLOOKUP(C240,ЦелСТ!$A:$B,2,FALSE),VLOOKUP(B240,Р_ПР!$A:$B,2,FALSE))))&amp;""</f>
        <v>Жилищное хозяйство</v>
      </c>
      <c r="B240" s="208" t="str">
        <f t="shared" si="41"/>
        <v>0501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32500</v>
      </c>
      <c r="G240" s="182">
        <f t="shared" si="36"/>
        <v>21612.44</v>
      </c>
      <c r="H240" s="183">
        <f t="shared" si="37"/>
        <v>0.66499815384615379</v>
      </c>
      <c r="I240" s="130">
        <f t="shared" si="38"/>
        <v>0</v>
      </c>
      <c r="J240" s="42"/>
      <c r="K240" s="7" t="str">
        <f t="shared" si="39"/>
        <v>05013250021612,440,664998153846154</v>
      </c>
      <c r="L240" s="7">
        <f t="shared" si="40"/>
        <v>1</v>
      </c>
      <c r="N240" s="25"/>
      <c r="O240" s="27" t="s">
        <v>225</v>
      </c>
      <c r="P240" s="27"/>
      <c r="Q240" s="27"/>
      <c r="R240" s="27"/>
      <c r="S240" s="27"/>
      <c r="T240" s="27"/>
      <c r="U240" s="27"/>
      <c r="V240" s="27"/>
      <c r="W240" s="117">
        <v>32500</v>
      </c>
      <c r="X240" s="120">
        <v>21612.44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idden="1" x14ac:dyDescent="0.2">
      <c r="A241" s="248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8" t="str">
        <f t="shared" si="41"/>
        <v>0501</v>
      </c>
      <c r="C241" s="181" t="str">
        <f t="shared" si="42"/>
        <v>2201200000</v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21612.44</v>
      </c>
      <c r="H241" s="183">
        <f t="shared" si="37"/>
        <v>0.66499815384615379</v>
      </c>
      <c r="I241" s="130">
        <f t="shared" si="38"/>
        <v>0</v>
      </c>
      <c r="J241" s="42"/>
      <c r="K241" s="7" t="str">
        <f t="shared" si="39"/>
        <v>050122012000003250021612,440,664998153846154</v>
      </c>
      <c r="L241" s="7">
        <f t="shared" si="40"/>
        <v>1</v>
      </c>
      <c r="N241" s="25"/>
      <c r="O241" s="32"/>
      <c r="P241" s="28" t="s">
        <v>1354</v>
      </c>
      <c r="Q241" s="28"/>
      <c r="R241" s="28"/>
      <c r="S241" s="28"/>
      <c r="T241" s="28"/>
      <c r="U241" s="28"/>
      <c r="V241" s="28"/>
      <c r="W241" s="117">
        <v>32500</v>
      </c>
      <c r="X241" s="120">
        <v>21612.44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48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2201281000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21612.44</v>
      </c>
      <c r="H242" s="183">
        <f t="shared" si="37"/>
        <v>0.66499815384615379</v>
      </c>
      <c r="I242" s="130">
        <f t="shared" si="38"/>
        <v>0</v>
      </c>
      <c r="J242" s="42"/>
      <c r="K242" s="7" t="str">
        <f t="shared" si="39"/>
        <v>050122012810003250021612,440,664998153846154</v>
      </c>
      <c r="L242" s="7">
        <f t="shared" si="40"/>
        <v>1</v>
      </c>
      <c r="N242" s="25"/>
      <c r="O242" s="32"/>
      <c r="P242" s="32"/>
      <c r="Q242" s="27" t="s">
        <v>1655</v>
      </c>
      <c r="R242" s="27"/>
      <c r="S242" s="27"/>
      <c r="T242" s="27"/>
      <c r="U242" s="27"/>
      <c r="V242" s="27"/>
      <c r="W242" s="117">
        <v>32500</v>
      </c>
      <c r="X242" s="120">
        <v>21612.44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36" x14ac:dyDescent="0.2">
      <c r="A243" s="248" t="str">
        <f>IF(E243&lt;&gt;"",VLOOKUP(E243,КОСГУ!$A:$B,2,FALSE), IF(D243&lt;&gt;"",VLOOKUP(D243,ВидРасх!$A:$B,2,FALSE),IF(C243&lt;&gt;"",VLOOKUP(C243,ЦелСТ!$A:$B,2,FALSE),VLOOKUP(B243,Р_ПР!$A:$B,2,FALSE))))&amp;""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3" s="208" t="str">
        <f t="shared" si="41"/>
        <v>0501</v>
      </c>
      <c r="C243" s="181" t="str">
        <f t="shared" si="42"/>
        <v>2201281830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21612.44</v>
      </c>
      <c r="H243" s="183">
        <f t="shared" si="37"/>
        <v>0.66499815384615379</v>
      </c>
      <c r="I243" s="130">
        <f t="shared" si="38"/>
        <v>0</v>
      </c>
      <c r="J243" s="42"/>
      <c r="K243" s="7" t="str">
        <f t="shared" si="39"/>
        <v>050122012818303250021612,440,664998153846154</v>
      </c>
      <c r="L243" s="7">
        <f t="shared" si="40"/>
        <v>1</v>
      </c>
      <c r="N243" s="25"/>
      <c r="O243" s="32"/>
      <c r="P243" s="32"/>
      <c r="Q243" s="32"/>
      <c r="R243" s="28" t="s">
        <v>1656</v>
      </c>
      <c r="S243" s="28"/>
      <c r="T243" s="28"/>
      <c r="U243" s="28"/>
      <c r="V243" s="28"/>
      <c r="W243" s="117">
        <v>32500</v>
      </c>
      <c r="X243" s="120">
        <v>21612.44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48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 и услуг для муниципальных нужд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>200</v>
      </c>
      <c r="E244" s="181" t="str">
        <f t="shared" si="44"/>
        <v/>
      </c>
      <c r="F244" s="182">
        <f t="shared" si="35"/>
        <v>32500</v>
      </c>
      <c r="G244" s="182">
        <f t="shared" si="36"/>
        <v>21612.44</v>
      </c>
      <c r="H244" s="183">
        <f t="shared" si="37"/>
        <v>0.66499815384615379</v>
      </c>
      <c r="I244" s="130">
        <f t="shared" si="38"/>
        <v>0</v>
      </c>
      <c r="J244" s="42"/>
      <c r="K244" s="7" t="str">
        <f t="shared" si="39"/>
        <v>050122012818302002003250021612,440,664998153846154</v>
      </c>
      <c r="L244" s="7">
        <f t="shared" si="40"/>
        <v>1</v>
      </c>
      <c r="N244" s="25"/>
      <c r="O244" s="32"/>
      <c r="P244" s="32"/>
      <c r="Q244" s="32"/>
      <c r="R244" s="32"/>
      <c r="S244" s="27" t="s">
        <v>1657</v>
      </c>
      <c r="T244" s="27"/>
      <c r="U244" s="27"/>
      <c r="V244" s="27"/>
      <c r="W244" s="117">
        <v>32500</v>
      </c>
      <c r="X244" s="120">
        <v>21612.44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4" x14ac:dyDescent="0.2">
      <c r="A245" s="248" t="str">
        <f>IF(E245&lt;&gt;"",VLOOKUP(E245,КОСГУ!$A:$B,2,FALSE), IF(D245&lt;&gt;"",VLOOKUP(D245,ВидРасх!$A:$B,2,FALSE),IF(C245&lt;&gt;"",VLOOKUP(C245,ЦелСТ!$A:$B,2,FALSE),VLOOKUP(B245,Р_ПР!$A:$B,2,FALSE))))&amp;""</f>
        <v>Иные закупки товаров, работ и услуг для обеспечения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240</v>
      </c>
      <c r="E245" s="181" t="str">
        <f t="shared" si="44"/>
        <v/>
      </c>
      <c r="F245" s="182">
        <f t="shared" si="35"/>
        <v>32500</v>
      </c>
      <c r="G245" s="182">
        <f t="shared" si="36"/>
        <v>21612.44</v>
      </c>
      <c r="H245" s="183">
        <f t="shared" si="37"/>
        <v>0.66499815384615379</v>
      </c>
      <c r="I245" s="130">
        <f t="shared" si="38"/>
        <v>0</v>
      </c>
      <c r="J245" s="42"/>
      <c r="K245" s="7" t="str">
        <f t="shared" si="39"/>
        <v>050122012818302402403250021612,440,664998153846154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7" t="s">
        <v>3247</v>
      </c>
      <c r="U245" s="167"/>
      <c r="V245" s="167"/>
      <c r="W245" s="168">
        <v>32500</v>
      </c>
      <c r="X245" s="169">
        <v>21612.44</v>
      </c>
      <c r="Y245" s="169"/>
      <c r="Z245" s="17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12.75" customHeight="1" x14ac:dyDescent="0.2">
      <c r="A246" s="248" t="str">
        <f>IF(E246&lt;&gt;"",VLOOKUP(E246,КОСГУ!$A:$B,2,FALSE), IF(D246&lt;&gt;"",VLOOKUP(D246,ВидРасх!$A:$B,2,FALSE),IF(C246&lt;&gt;"",VLOOKUP(C246,ЦелСТ!$A:$B,2,FALSE),VLOOKUP(B246,Р_ПР!$A:$B,2,FALSE))))&amp;""</f>
        <v>Коммунальное хозяйство</v>
      </c>
      <c r="B246" s="208" t="str">
        <f t="shared" si="41"/>
        <v>0502</v>
      </c>
      <c r="C246" s="181" t="str">
        <f t="shared" si="42"/>
        <v/>
      </c>
      <c r="D246" s="208" t="str">
        <f t="shared" si="43"/>
        <v/>
      </c>
      <c r="E246" s="181" t="str">
        <f t="shared" si="44"/>
        <v/>
      </c>
      <c r="F246" s="182">
        <f t="shared" si="35"/>
        <v>5598680.4000000004</v>
      </c>
      <c r="G246" s="182">
        <f t="shared" si="36"/>
        <v>456256.8</v>
      </c>
      <c r="H246" s="183">
        <f t="shared" si="37"/>
        <v>8.1493631963703433E-2</v>
      </c>
      <c r="I246" s="130">
        <f t="shared" si="38"/>
        <v>0</v>
      </c>
      <c r="J246" s="42"/>
      <c r="K246" s="7" t="str">
        <f t="shared" si="39"/>
        <v>05025598680,4456256,80,0814936319637034</v>
      </c>
      <c r="L246" s="7">
        <f t="shared" si="40"/>
        <v>1</v>
      </c>
      <c r="N246" s="25"/>
      <c r="O246" s="27" t="s">
        <v>259</v>
      </c>
      <c r="P246" s="27"/>
      <c r="Q246" s="27"/>
      <c r="R246" s="27"/>
      <c r="S246" s="27"/>
      <c r="T246" s="166"/>
      <c r="U246" s="166"/>
      <c r="V246" s="166"/>
      <c r="W246" s="116">
        <v>5598680.4000000004</v>
      </c>
      <c r="X246" s="119">
        <v>456256.8</v>
      </c>
      <c r="Y246" s="119"/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idden="1" x14ac:dyDescent="0.2">
      <c r="A247" s="248" t="e">
        <f>IF(E247&lt;&gt;"",VLOOKUP(E247,КОСГУ!$A:$B,2,FALSE), IF(D247&lt;&gt;"",VLOOKUP(D247,ВидРасх!$A:$B,2,FALSE),IF(C247&lt;&gt;"",VLOOKUP(C247,ЦелСТ!$A:$B,2,FALSE),VLOOKUP(B247,Р_ПР!$A:$B,2,FALSE))))&amp;""</f>
        <v>#N/A</v>
      </c>
      <c r="B247" s="208" t="str">
        <f t="shared" si="41"/>
        <v>0502</v>
      </c>
      <c r="C247" s="181" t="str">
        <f t="shared" si="42"/>
        <v>2201500000</v>
      </c>
      <c r="D247" s="208" t="str">
        <f t="shared" si="43"/>
        <v/>
      </c>
      <c r="E247" s="181" t="str">
        <f t="shared" si="44"/>
        <v/>
      </c>
      <c r="F247" s="182">
        <f t="shared" si="35"/>
        <v>2856680.4</v>
      </c>
      <c r="G247" s="182">
        <f t="shared" si="36"/>
        <v>0</v>
      </c>
      <c r="H247" s="183">
        <f t="shared" si="37"/>
        <v>0</v>
      </c>
      <c r="I247" s="130">
        <f t="shared" si="38"/>
        <v>0</v>
      </c>
      <c r="J247" s="42"/>
      <c r="K247" s="7" t="str">
        <f t="shared" si="39"/>
        <v>050222015000002856680,400</v>
      </c>
      <c r="L247" s="7">
        <f t="shared" si="40"/>
        <v>1</v>
      </c>
      <c r="N247" s="25"/>
      <c r="O247" s="32"/>
      <c r="P247" s="28" t="s">
        <v>2204</v>
      </c>
      <c r="Q247" s="28"/>
      <c r="R247" s="28"/>
      <c r="S247" s="28"/>
      <c r="T247" s="28"/>
      <c r="U247" s="28"/>
      <c r="V247" s="28"/>
      <c r="W247" s="117">
        <v>2856680.4</v>
      </c>
      <c r="X247" s="120">
        <v>0</v>
      </c>
      <c r="Y247" s="120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48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2201584000</v>
      </c>
      <c r="D248" s="208" t="str">
        <f t="shared" si="43"/>
        <v/>
      </c>
      <c r="E248" s="181" t="str">
        <f t="shared" si="44"/>
        <v/>
      </c>
      <c r="F248" s="182">
        <f t="shared" si="35"/>
        <v>999600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0502220158400099960000</v>
      </c>
      <c r="L248" s="7">
        <f t="shared" si="40"/>
        <v>1</v>
      </c>
      <c r="N248" s="25"/>
      <c r="O248" s="32"/>
      <c r="P248" s="32"/>
      <c r="Q248" s="27" t="s">
        <v>2205</v>
      </c>
      <c r="R248" s="27"/>
      <c r="S248" s="27"/>
      <c r="T248" s="27"/>
      <c r="U248" s="27"/>
      <c r="V248" s="27"/>
      <c r="W248" s="117">
        <v>999600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48" x14ac:dyDescent="0.2">
      <c r="A249" s="248" t="str">
        <f>IF(E249&lt;&gt;"",VLOOKUP(E249,КОСГУ!$A:$B,2,FALSE), IF(D249&lt;&gt;"",VLOOKUP(D249,ВидРасх!$A:$B,2,FALSE),IF(C249&lt;&gt;"",VLOOKUP(C249,ЦелСТ!$A:$B,2,FALSE),VLOOKUP(B249,Р_ПР!$A:$B,2,FALSE))))&amp;""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49" s="208" t="str">
        <f t="shared" si="41"/>
        <v>0502</v>
      </c>
      <c r="C249" s="181" t="str">
        <f t="shared" si="42"/>
        <v>2201584360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0502220158436099960000</v>
      </c>
      <c r="L249" s="7">
        <f t="shared" si="40"/>
        <v>1</v>
      </c>
      <c r="N249" s="25"/>
      <c r="O249" s="32"/>
      <c r="P249" s="32"/>
      <c r="Q249" s="32"/>
      <c r="R249" s="28" t="s">
        <v>2206</v>
      </c>
      <c r="S249" s="28"/>
      <c r="T249" s="28"/>
      <c r="U249" s="28"/>
      <c r="V249" s="28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x14ac:dyDescent="0.2">
      <c r="A250" s="248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Капитальные вложения в объекты муниципальной собственности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>400</v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0502220158436040040099960000</v>
      </c>
      <c r="L250" s="7">
        <f t="shared" si="40"/>
        <v>1</v>
      </c>
      <c r="N250" s="25"/>
      <c r="O250" s="32"/>
      <c r="P250" s="32"/>
      <c r="Q250" s="32"/>
      <c r="R250" s="32"/>
      <c r="S250" s="27" t="s">
        <v>2712</v>
      </c>
      <c r="T250" s="27"/>
      <c r="U250" s="27"/>
      <c r="V250" s="27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3.5" customHeight="1" x14ac:dyDescent="0.2">
      <c r="A251" s="248" t="str">
        <f>IF(E251&lt;&gt;"",VLOOKUP(E251,КОСГУ!$A:$B,2,FALSE), IF(D251&lt;&gt;"",VLOOKUP(D251,ВидРасх!$A:$B,2,FALSE),IF(C251&lt;&gt;"",VLOOKUP(C251,ЦелСТ!$A:$B,2,FALSE),VLOOKUP(B251,Р_ПР!$A:$B,2,FALSE))))&amp;""</f>
        <v>Бюджетные инвестиции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410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0502220158436041041099960000</v>
      </c>
      <c r="L251" s="7">
        <f t="shared" si="40"/>
        <v>1</v>
      </c>
      <c r="N251" s="25"/>
      <c r="O251" s="32"/>
      <c r="P251" s="32"/>
      <c r="Q251" s="32"/>
      <c r="R251" s="32"/>
      <c r="S251" s="32"/>
      <c r="T251" s="167" t="s">
        <v>3248</v>
      </c>
      <c r="U251" s="167"/>
      <c r="V251" s="167"/>
      <c r="W251" s="168">
        <v>999600</v>
      </c>
      <c r="X251" s="169">
        <v>0</v>
      </c>
      <c r="Y251" s="169"/>
      <c r="Z251" s="17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idden="1" x14ac:dyDescent="0.2">
      <c r="A252" s="248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8" t="str">
        <f t="shared" si="41"/>
        <v>0502</v>
      </c>
      <c r="C252" s="181" t="str">
        <f t="shared" si="42"/>
        <v>22015S1000</v>
      </c>
      <c r="D252" s="208" t="str">
        <f t="shared" si="43"/>
        <v/>
      </c>
      <c r="E252" s="181" t="str">
        <f t="shared" si="44"/>
        <v/>
      </c>
      <c r="F252" s="182">
        <f t="shared" si="35"/>
        <v>1857080.4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050222015S10001857080,400</v>
      </c>
      <c r="L252" s="7">
        <f t="shared" si="40"/>
        <v>1</v>
      </c>
      <c r="N252" s="25"/>
      <c r="O252" s="32"/>
      <c r="P252" s="32"/>
      <c r="Q252" s="27" t="s">
        <v>3021</v>
      </c>
      <c r="R252" s="27"/>
      <c r="S252" s="27"/>
      <c r="T252" s="166"/>
      <c r="U252" s="166"/>
      <c r="V252" s="166"/>
      <c r="W252" s="116">
        <v>1857080.4</v>
      </c>
      <c r="X252" s="119">
        <v>0</v>
      </c>
      <c r="Y252" s="119"/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48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22015S1270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050222015S12701857080,400</v>
      </c>
      <c r="L253" s="7">
        <f t="shared" si="40"/>
        <v>1</v>
      </c>
      <c r="N253" s="25"/>
      <c r="O253" s="32"/>
      <c r="P253" s="32"/>
      <c r="Q253" s="32"/>
      <c r="R253" s="28" t="s">
        <v>3022</v>
      </c>
      <c r="S253" s="28"/>
      <c r="T253" s="28"/>
      <c r="U253" s="28"/>
      <c r="V253" s="28"/>
      <c r="W253" s="117">
        <v>1857080.4</v>
      </c>
      <c r="X253" s="120">
        <v>0</v>
      </c>
      <c r="Y253" s="120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48" t="str">
        <f>IF(E254&lt;&gt;"",VLOOKUP(E254,КОСГУ!$A:$B,2,FALSE), IF(D254&lt;&gt;"",VLOOKUP(D254,ВидРасх!$A:$B,2,FALSE),IF(C254&lt;&gt;"",VLOOKUP(C254,ЦелСТ!$A:$B,2,FALSE),VLOOKUP(B254,Р_ПР!$A:$B,2,FALSE))))&amp;""</f>
        <v>Капитальные вложения в объекты муниципальной собственности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>400</v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050222015S12704004001857080,400</v>
      </c>
      <c r="L254" s="7">
        <f t="shared" si="40"/>
        <v>1</v>
      </c>
      <c r="N254" s="25"/>
      <c r="O254" s="32"/>
      <c r="P254" s="32"/>
      <c r="Q254" s="32"/>
      <c r="R254" s="32"/>
      <c r="S254" s="27" t="s">
        <v>3023</v>
      </c>
      <c r="T254" s="27"/>
      <c r="U254" s="27"/>
      <c r="V254" s="27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48" t="str">
        <f>IF(E255&lt;&gt;"",VLOOKUP(E255,КОСГУ!$A:$B,2,FALSE), IF(D255&lt;&gt;"",VLOOKUP(D255,ВидРасх!$A:$B,2,FALSE),IF(C255&lt;&gt;"",VLOOKUP(C255,ЦелСТ!$A:$B,2,FALSE),VLOOKUP(B255,Р_ПР!$A:$B,2,FALSE))))&amp;""</f>
        <v>Бюджетные инвестиции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410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050222015S12704104101857080,400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7" t="s">
        <v>3249</v>
      </c>
      <c r="U255" s="167"/>
      <c r="V255" s="167"/>
      <c r="W255" s="168">
        <v>1857080.4</v>
      </c>
      <c r="X255" s="169">
        <v>0</v>
      </c>
      <c r="Y255" s="169"/>
      <c r="Z255" s="17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idden="1" x14ac:dyDescent="0.2">
      <c r="A256" s="248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08" t="str">
        <f t="shared" si="41"/>
        <v>0502</v>
      </c>
      <c r="C256" s="181" t="str">
        <f t="shared" si="42"/>
        <v>2204100000</v>
      </c>
      <c r="D256" s="208" t="str">
        <f t="shared" si="43"/>
        <v/>
      </c>
      <c r="E256" s="181" t="str">
        <f t="shared" si="44"/>
        <v/>
      </c>
      <c r="F256" s="182">
        <f t="shared" si="35"/>
        <v>627917.42999999993</v>
      </c>
      <c r="G256" s="182">
        <f t="shared" si="36"/>
        <v>67388.989999999991</v>
      </c>
      <c r="H256" s="183">
        <f t="shared" si="37"/>
        <v>0.10732141963315145</v>
      </c>
      <c r="I256" s="130">
        <f t="shared" si="38"/>
        <v>0</v>
      </c>
      <c r="J256" s="42"/>
      <c r="K256" s="7" t="str">
        <f t="shared" si="39"/>
        <v>05022204100000627917,4367388,990,107321419633151</v>
      </c>
      <c r="L256" s="7">
        <f t="shared" si="40"/>
        <v>1</v>
      </c>
      <c r="N256" s="25"/>
      <c r="O256" s="32"/>
      <c r="P256" s="28" t="s">
        <v>1416</v>
      </c>
      <c r="Q256" s="28"/>
      <c r="R256" s="28"/>
      <c r="S256" s="28"/>
      <c r="T256" s="165"/>
      <c r="U256" s="165"/>
      <c r="V256" s="165"/>
      <c r="W256" s="116">
        <v>627917.42999999993</v>
      </c>
      <c r="X256" s="119">
        <v>67388.989999999991</v>
      </c>
      <c r="Y256" s="119"/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48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2204181000</v>
      </c>
      <c r="D257" s="208" t="str">
        <f t="shared" si="43"/>
        <v/>
      </c>
      <c r="E257" s="181" t="str">
        <f t="shared" si="44"/>
        <v/>
      </c>
      <c r="F257" s="182">
        <f t="shared" si="35"/>
        <v>627917.42999999993</v>
      </c>
      <c r="G257" s="182">
        <f t="shared" si="36"/>
        <v>67388.989999999991</v>
      </c>
      <c r="H257" s="183">
        <f t="shared" si="37"/>
        <v>0.10732141963315145</v>
      </c>
      <c r="I257" s="130">
        <f t="shared" si="38"/>
        <v>0</v>
      </c>
      <c r="J257" s="42"/>
      <c r="K257" s="7" t="str">
        <f t="shared" si="39"/>
        <v>05022204181000627917,4367388,990,107321419633151</v>
      </c>
      <c r="L257" s="7">
        <f t="shared" si="40"/>
        <v>1</v>
      </c>
      <c r="N257" s="25"/>
      <c r="O257" s="32"/>
      <c r="P257" s="32"/>
      <c r="Q257" s="27" t="s">
        <v>1658</v>
      </c>
      <c r="R257" s="27"/>
      <c r="S257" s="27"/>
      <c r="T257" s="27"/>
      <c r="U257" s="27"/>
      <c r="V257" s="27"/>
      <c r="W257" s="117">
        <v>627917.42999999993</v>
      </c>
      <c r="X257" s="120">
        <v>67388.989999999991</v>
      </c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48" t="str">
        <f>IF(E258&lt;&gt;"",VLOOKUP(E258,КОСГУ!$A:$B,2,FALSE), IF(D258&lt;&gt;"",VLOOKUP(D258,ВидРасх!$A:$B,2,FALSE),IF(C258&lt;&gt;"",VLOOKUP(C258,ЦелСТ!$A:$B,2,FALSE),VLOOKUP(B258,Р_ПР!$A:$B,2,FALSE))))&amp;""</f>
        <v>Бюджетные инвестиции в объекты капитального строительства муниципальной собственности</v>
      </c>
      <c r="B258" s="208" t="str">
        <f t="shared" si="41"/>
        <v>0502</v>
      </c>
      <c r="C258" s="181" t="str">
        <f t="shared" si="42"/>
        <v>2204181680</v>
      </c>
      <c r="D258" s="208" t="str">
        <f t="shared" si="43"/>
        <v/>
      </c>
      <c r="E258" s="181" t="str">
        <f t="shared" si="44"/>
        <v/>
      </c>
      <c r="F258" s="182">
        <f t="shared" si="35"/>
        <v>360528.44</v>
      </c>
      <c r="G258" s="182">
        <f t="shared" si="36"/>
        <v>0</v>
      </c>
      <c r="H258" s="183">
        <f t="shared" si="37"/>
        <v>0</v>
      </c>
      <c r="I258" s="130">
        <f t="shared" si="38"/>
        <v>0</v>
      </c>
      <c r="J258" s="42"/>
      <c r="K258" s="7" t="str">
        <f t="shared" si="39"/>
        <v>05022204181680360528,4400</v>
      </c>
      <c r="L258" s="7">
        <f t="shared" si="40"/>
        <v>1</v>
      </c>
      <c r="N258" s="25"/>
      <c r="O258" s="32"/>
      <c r="P258" s="32"/>
      <c r="Q258" s="32"/>
      <c r="R258" s="28" t="s">
        <v>3024</v>
      </c>
      <c r="S258" s="28"/>
      <c r="T258" s="28"/>
      <c r="U258" s="28"/>
      <c r="V258" s="28"/>
      <c r="W258" s="117">
        <v>360528.44</v>
      </c>
      <c r="X258" s="120">
        <v>0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48" t="str">
        <f>IF(E259&lt;&gt;"",VLOOKUP(E259,КОСГУ!$A:$B,2,FALSE), IF(D259&lt;&gt;"",VLOOKUP(D259,ВидРасх!$A:$B,2,FALSE),IF(C259&lt;&gt;"",VLOOKUP(C259,ЦелСТ!$A:$B,2,FALSE),VLOOKUP(B259,Р_ПР!$A:$B,2,FALSE))))&amp;""</f>
        <v>Капитальные вложения в объекты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>400</v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05022204181680400400360528,4400</v>
      </c>
      <c r="L259" s="7">
        <f t="shared" si="40"/>
        <v>1</v>
      </c>
      <c r="N259" s="25"/>
      <c r="O259" s="32"/>
      <c r="P259" s="32"/>
      <c r="Q259" s="32"/>
      <c r="R259" s="32"/>
      <c r="S259" s="27" t="s">
        <v>3025</v>
      </c>
      <c r="T259" s="27"/>
      <c r="U259" s="27"/>
      <c r="V259" s="27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48" t="str">
        <f>IF(E260&lt;&gt;"",VLOOKUP(E260,КОСГУ!$A:$B,2,FALSE), IF(D260&lt;&gt;"",VLOOKUP(D260,ВидРасх!$A:$B,2,FALSE),IF(C260&lt;&gt;"",VLOOKUP(C260,ЦелСТ!$A:$B,2,FALSE),VLOOKUP(B260,Р_ПР!$A:$B,2,FALSE))))&amp;""</f>
        <v>Бюджетные инвестиции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410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05022204181680410410360528,4400</v>
      </c>
      <c r="L260" s="7">
        <f t="shared" si="40"/>
        <v>1</v>
      </c>
      <c r="N260" s="25"/>
      <c r="O260" s="32"/>
      <c r="P260" s="32"/>
      <c r="Q260" s="32"/>
      <c r="R260" s="32"/>
      <c r="S260" s="32"/>
      <c r="T260" s="167" t="s">
        <v>3250</v>
      </c>
      <c r="U260" s="167"/>
      <c r="V260" s="167"/>
      <c r="W260" s="168">
        <v>360528.44</v>
      </c>
      <c r="X260" s="169">
        <v>0</v>
      </c>
      <c r="Y260" s="169"/>
      <c r="Z260" s="17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48" t="str">
        <f>IF(E261&lt;&gt;"",VLOOKUP(E261,КОСГУ!$A:$B,2,FALSE), IF(D261&lt;&gt;"",VLOOKUP(D261,ВидРасх!$A:$B,2,FALSE),IF(C261&lt;&gt;"",VLOOKUP(C261,ЦелСТ!$A:$B,2,FALSE),VLOOKUP(B261,Р_ПР!$A:$B,2,FALSE))))&amp;""</f>
        <v>Мероприятия в сфере коммунального хозяйства</v>
      </c>
      <c r="B261" s="208" t="str">
        <f t="shared" si="41"/>
        <v>0502</v>
      </c>
      <c r="C261" s="181" t="str">
        <f t="shared" si="42"/>
        <v>2204181740</v>
      </c>
      <c r="D261" s="208" t="str">
        <f t="shared" si="43"/>
        <v/>
      </c>
      <c r="E261" s="181" t="str">
        <f t="shared" si="44"/>
        <v/>
      </c>
      <c r="F261" s="182">
        <f t="shared" si="35"/>
        <v>267388.99</v>
      </c>
      <c r="G261" s="182">
        <f t="shared" si="36"/>
        <v>67388.989999999991</v>
      </c>
      <c r="H261" s="183">
        <f t="shared" si="37"/>
        <v>0.25202604639779669</v>
      </c>
      <c r="I261" s="130">
        <f t="shared" si="38"/>
        <v>0</v>
      </c>
      <c r="J261" s="42"/>
      <c r="K261" s="7" t="str">
        <f t="shared" si="39"/>
        <v>05022204181740267388,9967388,990,252026046397797</v>
      </c>
      <c r="L261" s="7">
        <f t="shared" si="40"/>
        <v>1</v>
      </c>
      <c r="N261" s="25"/>
      <c r="O261" s="32"/>
      <c r="P261" s="32"/>
      <c r="Q261" s="32"/>
      <c r="R261" s="28" t="s">
        <v>1659</v>
      </c>
      <c r="S261" s="28"/>
      <c r="T261" s="165"/>
      <c r="U261" s="165"/>
      <c r="V261" s="165"/>
      <c r="W261" s="116">
        <v>267388.99</v>
      </c>
      <c r="X261" s="119">
        <v>67388.989999999991</v>
      </c>
      <c r="Y261" s="119"/>
      <c r="Z261" s="57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48" t="str">
        <f>IF(E262&lt;&gt;"",VLOOKUP(E262,КОСГУ!$A:$B,2,FALSE), IF(D262&lt;&gt;"",VLOOKUP(D262,ВидРасх!$A:$B,2,FALSE),IF(C262&lt;&gt;"",VLOOKUP(C262,ЦелСТ!$A:$B,2,FALSE),VLOOKUP(B262,Р_ПР!$A:$B,2,FALSE))))&amp;""</f>
        <v>Закупка товаров, работ и услуг для муниципальных нужд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>200</v>
      </c>
      <c r="E262" s="181" t="str">
        <f t="shared" si="44"/>
        <v/>
      </c>
      <c r="F262" s="182">
        <f t="shared" si="35"/>
        <v>267388.99</v>
      </c>
      <c r="G262" s="182">
        <f t="shared" si="36"/>
        <v>67388.989999999991</v>
      </c>
      <c r="H262" s="183">
        <f t="shared" si="37"/>
        <v>0.25202604639779669</v>
      </c>
      <c r="I262" s="130">
        <f t="shared" si="38"/>
        <v>0</v>
      </c>
      <c r="J262" s="42"/>
      <c r="K262" s="7" t="str">
        <f t="shared" si="39"/>
        <v>05022204181740200200267388,9967388,990,252026046397797</v>
      </c>
      <c r="L262" s="7">
        <f t="shared" si="40"/>
        <v>1</v>
      </c>
      <c r="N262" s="25"/>
      <c r="O262" s="32"/>
      <c r="P262" s="32"/>
      <c r="Q262" s="32"/>
      <c r="R262" s="32"/>
      <c r="S262" s="27" t="s">
        <v>1660</v>
      </c>
      <c r="T262" s="27"/>
      <c r="U262" s="27"/>
      <c r="V262" s="27"/>
      <c r="W262" s="117">
        <v>267388.99</v>
      </c>
      <c r="X262" s="120">
        <v>67388.989999999991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24" x14ac:dyDescent="0.2">
      <c r="A263" s="248" t="str">
        <f>IF(E263&lt;&gt;"",VLOOKUP(E263,КОСГУ!$A:$B,2,FALSE), IF(D263&lt;&gt;"",VLOOKUP(D263,ВидРасх!$A:$B,2,FALSE),IF(C263&lt;&gt;"",VLOOKUP(C263,ЦелСТ!$A:$B,2,FALSE),VLOOKUP(B263,Р_ПР!$A:$B,2,FALSE))))&amp;""</f>
        <v>Иные закупки товаров, работ и услуг для обеспечения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240</v>
      </c>
      <c r="E263" s="181" t="str">
        <f t="shared" si="44"/>
        <v/>
      </c>
      <c r="F263" s="182">
        <f t="shared" si="35"/>
        <v>267388.99</v>
      </c>
      <c r="G263" s="182">
        <f t="shared" si="36"/>
        <v>67388.989999999991</v>
      </c>
      <c r="H263" s="183">
        <f t="shared" si="37"/>
        <v>0.25202604639779669</v>
      </c>
      <c r="I263" s="130">
        <f t="shared" si="38"/>
        <v>0</v>
      </c>
      <c r="J263" s="42"/>
      <c r="K263" s="7" t="str">
        <f t="shared" si="39"/>
        <v>05022204181740240240267388,9967388,990,252026046397797</v>
      </c>
      <c r="L263" s="7">
        <f t="shared" si="40"/>
        <v>1</v>
      </c>
      <c r="N263" s="25"/>
      <c r="O263" s="32"/>
      <c r="P263" s="32"/>
      <c r="Q263" s="32"/>
      <c r="R263" s="32"/>
      <c r="S263" s="32"/>
      <c r="T263" s="167" t="s">
        <v>3251</v>
      </c>
      <c r="U263" s="167"/>
      <c r="V263" s="167"/>
      <c r="W263" s="168">
        <v>267388.99</v>
      </c>
      <c r="X263" s="169">
        <v>67388.989999999991</v>
      </c>
      <c r="Y263" s="169"/>
      <c r="Z263" s="17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idden="1" x14ac:dyDescent="0.2">
      <c r="A264" s="248" t="e">
        <f>IF(E264&lt;&gt;"",VLOOKUP(E264,КОСГУ!$A:$B,2,FALSE), IF(D264&lt;&gt;"",VLOOKUP(D264,ВидРасх!$A:$B,2,FALSE),IF(C264&lt;&gt;"",VLOOKUP(C264,ЦелСТ!$A:$B,2,FALSE),VLOOKUP(B264,Р_ПР!$A:$B,2,FALSE))))&amp;""</f>
        <v>#N/A</v>
      </c>
      <c r="B264" s="208" t="str">
        <f t="shared" si="41"/>
        <v>0502</v>
      </c>
      <c r="C264" s="181" t="str">
        <f t="shared" si="42"/>
        <v>2209100000</v>
      </c>
      <c r="D264" s="208" t="str">
        <f t="shared" si="43"/>
        <v/>
      </c>
      <c r="E264" s="181" t="str">
        <f t="shared" si="44"/>
        <v/>
      </c>
      <c r="F264" s="182">
        <f t="shared" si="35"/>
        <v>2112000</v>
      </c>
      <c r="G264" s="182">
        <f t="shared" si="36"/>
        <v>386785.24</v>
      </c>
      <c r="H264" s="183">
        <f t="shared" si="37"/>
        <v>0.18313695075757574</v>
      </c>
      <c r="I264" s="130">
        <f t="shared" si="38"/>
        <v>0</v>
      </c>
      <c r="J264" s="42"/>
      <c r="K264" s="7" t="str">
        <f t="shared" si="39"/>
        <v>050222091000002112000386785,240,183136950757576</v>
      </c>
      <c r="L264" s="7">
        <f t="shared" si="40"/>
        <v>1</v>
      </c>
      <c r="N264" s="25"/>
      <c r="O264" s="32"/>
      <c r="P264" s="28" t="s">
        <v>1417</v>
      </c>
      <c r="Q264" s="28"/>
      <c r="R264" s="28"/>
      <c r="S264" s="28"/>
      <c r="T264" s="165"/>
      <c r="U264" s="165"/>
      <c r="V264" s="165"/>
      <c r="W264" s="116">
        <v>2112000</v>
      </c>
      <c r="X264" s="119">
        <v>386785.24</v>
      </c>
      <c r="Y264" s="119"/>
      <c r="Z264" s="57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48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22091S1000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1580000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050222091S1000158000000</v>
      </c>
      <c r="L265" s="7">
        <f t="shared" ref="L265:L328" si="50">IF(K265=K264,"",1)</f>
        <v>1</v>
      </c>
      <c r="N265" s="25"/>
      <c r="O265" s="32"/>
      <c r="P265" s="32"/>
      <c r="Q265" s="27" t="s">
        <v>1418</v>
      </c>
      <c r="R265" s="27"/>
      <c r="S265" s="27"/>
      <c r="T265" s="27"/>
      <c r="U265" s="27"/>
      <c r="V265" s="27"/>
      <c r="W265" s="117">
        <v>1580000</v>
      </c>
      <c r="X265" s="120">
        <v>0</v>
      </c>
      <c r="Y265" s="120"/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48" t="str">
        <f>IF(E266&lt;&gt;"",VLOOKUP(E266,КОСГУ!$A:$B,2,FALSE), IF(D266&lt;&gt;"",VLOOKUP(D266,ВидРасх!$A:$B,2,FALSE),IF(C266&lt;&gt;"",VLOOKUP(C266,ЦелСТ!$A:$B,2,FALSE),VLOOKUP(B266,Р_ПР!$A:$B,2,FALSE))))&amp;""</f>
        <v>Софинансирование объектов капитальных вложений муниципальной собственности по объектам водоснабжения</v>
      </c>
      <c r="B266" s="208" t="str">
        <f t="shared" si="41"/>
        <v>0502</v>
      </c>
      <c r="C266" s="181" t="str">
        <f t="shared" si="42"/>
        <v>22091S1270</v>
      </c>
      <c r="D266" s="208" t="str">
        <f t="shared" si="43"/>
        <v/>
      </c>
      <c r="E266" s="181" t="str">
        <f t="shared" si="44"/>
        <v/>
      </c>
      <c r="F266" s="182">
        <f t="shared" si="45"/>
        <v>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050222091S1270158000000</v>
      </c>
      <c r="L266" s="7">
        <f t="shared" si="50"/>
        <v>1</v>
      </c>
      <c r="N266" s="25"/>
      <c r="O266" s="32"/>
      <c r="P266" s="32"/>
      <c r="Q266" s="32"/>
      <c r="R266" s="28" t="s">
        <v>1419</v>
      </c>
      <c r="S266" s="28"/>
      <c r="T266" s="28"/>
      <c r="U266" s="28"/>
      <c r="V266" s="28"/>
      <c r="W266" s="117">
        <v>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48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Капитальные вложения в объекты муниципальной собственности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>400</v>
      </c>
      <c r="E267" s="181" t="str">
        <f t="shared" si="44"/>
        <v/>
      </c>
      <c r="F267" s="182">
        <f t="shared" si="45"/>
        <v>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050222091S1270400400158000000</v>
      </c>
      <c r="L267" s="7">
        <f t="shared" si="50"/>
        <v>1</v>
      </c>
      <c r="N267" s="25"/>
      <c r="O267" s="32"/>
      <c r="P267" s="32"/>
      <c r="Q267" s="32"/>
      <c r="R267" s="32"/>
      <c r="S267" s="27" t="s">
        <v>1420</v>
      </c>
      <c r="T267" s="27"/>
      <c r="U267" s="27"/>
      <c r="V267" s="27"/>
      <c r="W267" s="117">
        <v>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1.25" customHeight="1" x14ac:dyDescent="0.2">
      <c r="A268" s="248" t="str">
        <f>IF(E268&lt;&gt;"",VLOOKUP(E268,КОСГУ!$A:$B,2,FALSE), IF(D268&lt;&gt;"",VLOOKUP(D268,ВидРасх!$A:$B,2,FALSE),IF(C268&lt;&gt;"",VLOOKUP(C268,ЦелСТ!$A:$B,2,FALSE),VLOOKUP(B268,Р_ПР!$A:$B,2,FALSE))))&amp;""</f>
        <v>Бюджетные инвестиции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410</v>
      </c>
      <c r="E268" s="181" t="str">
        <f t="shared" si="44"/>
        <v/>
      </c>
      <c r="F268" s="182">
        <f t="shared" si="45"/>
        <v>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050222091S1270410410158000000</v>
      </c>
      <c r="L268" s="7">
        <f t="shared" si="50"/>
        <v>1</v>
      </c>
      <c r="N268" s="25"/>
      <c r="O268" s="32"/>
      <c r="P268" s="32"/>
      <c r="Q268" s="32"/>
      <c r="R268" s="32"/>
      <c r="S268" s="32"/>
      <c r="T268" s="167" t="s">
        <v>3252</v>
      </c>
      <c r="U268" s="167"/>
      <c r="V268" s="167"/>
      <c r="W268" s="168">
        <v>1580000</v>
      </c>
      <c r="X268" s="169">
        <v>0</v>
      </c>
      <c r="Y268" s="169"/>
      <c r="Z268" s="17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idden="1" x14ac:dyDescent="0.2">
      <c r="A269" s="248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8" t="str">
        <f t="shared" si="41"/>
        <v>0502</v>
      </c>
      <c r="C269" s="181" t="str">
        <f t="shared" si="42"/>
        <v>22091S3000</v>
      </c>
      <c r="D269" s="208" t="str">
        <f t="shared" si="43"/>
        <v/>
      </c>
      <c r="E269" s="181" t="str">
        <f t="shared" si="44"/>
        <v/>
      </c>
      <c r="F269" s="182">
        <f t="shared" si="45"/>
        <v>532000</v>
      </c>
      <c r="G269" s="182">
        <f t="shared" si="46"/>
        <v>386785.24</v>
      </c>
      <c r="H269" s="183">
        <f t="shared" si="47"/>
        <v>0.72703992481203006</v>
      </c>
      <c r="I269" s="130">
        <f t="shared" si="48"/>
        <v>0</v>
      </c>
      <c r="J269" s="42"/>
      <c r="K269" s="7" t="str">
        <f t="shared" si="49"/>
        <v>050222091S3000532000386785,240,72703992481203</v>
      </c>
      <c r="L269" s="7">
        <f t="shared" si="50"/>
        <v>1</v>
      </c>
      <c r="N269" s="25"/>
      <c r="O269" s="32"/>
      <c r="P269" s="32"/>
      <c r="Q269" s="27" t="s">
        <v>2890</v>
      </c>
      <c r="R269" s="27"/>
      <c r="S269" s="27"/>
      <c r="T269" s="166"/>
      <c r="U269" s="166"/>
      <c r="V269" s="166"/>
      <c r="W269" s="116">
        <v>532000</v>
      </c>
      <c r="X269" s="119">
        <v>386785.24</v>
      </c>
      <c r="Y269" s="119"/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48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22091S3450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386785.24</v>
      </c>
      <c r="H270" s="183">
        <f t="shared" si="47"/>
        <v>0.72703992481203006</v>
      </c>
      <c r="I270" s="130">
        <f t="shared" si="48"/>
        <v>0</v>
      </c>
      <c r="J270" s="42"/>
      <c r="K270" s="7" t="str">
        <f t="shared" si="49"/>
        <v>050222091S3450532000386785,240,72703992481203</v>
      </c>
      <c r="L270" s="7">
        <f t="shared" si="50"/>
        <v>1</v>
      </c>
      <c r="N270" s="25"/>
      <c r="O270" s="32"/>
      <c r="P270" s="32"/>
      <c r="Q270" s="32"/>
      <c r="R270" s="28" t="s">
        <v>2891</v>
      </c>
      <c r="S270" s="28"/>
      <c r="T270" s="28"/>
      <c r="U270" s="28"/>
      <c r="V270" s="28"/>
      <c r="W270" s="117">
        <v>532000</v>
      </c>
      <c r="X270" s="120">
        <v>386785.24</v>
      </c>
      <c r="Y270" s="120"/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48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>200</v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386785.24</v>
      </c>
      <c r="H271" s="183">
        <f t="shared" si="47"/>
        <v>0.72703992481203006</v>
      </c>
      <c r="I271" s="130">
        <f t="shared" si="48"/>
        <v>0</v>
      </c>
      <c r="J271" s="42"/>
      <c r="K271" s="7" t="str">
        <f t="shared" si="49"/>
        <v>050222091S3450200200532000386785,240,72703992481203</v>
      </c>
      <c r="L271" s="7">
        <f t="shared" si="50"/>
        <v>1</v>
      </c>
      <c r="N271" s="25"/>
      <c r="O271" s="32"/>
      <c r="P271" s="32"/>
      <c r="Q271" s="32"/>
      <c r="R271" s="32"/>
      <c r="S271" s="27" t="s">
        <v>2892</v>
      </c>
      <c r="T271" s="27"/>
      <c r="U271" s="27"/>
      <c r="V271" s="27"/>
      <c r="W271" s="117">
        <v>532000</v>
      </c>
      <c r="X271" s="120">
        <v>386785.24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3.25" customHeight="1" x14ac:dyDescent="0.2">
      <c r="A272" s="248" t="str">
        <f>IF(E272&lt;&gt;"",VLOOKUP(E272,КОСГУ!$A:$B,2,FALSE), IF(D272&lt;&gt;"",VLOOKUP(D272,ВидРасх!$A:$B,2,FALSE),IF(C272&lt;&gt;"",VLOOKUP(C272,ЦелСТ!$A:$B,2,FALSE),VLOOKUP(B272,Р_ПР!$A:$B,2,FALSE))))&amp;""</f>
        <v>Иные закупки товаров, работ и услуг для обеспечения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240</v>
      </c>
      <c r="E272" s="181" t="str">
        <f t="shared" si="54"/>
        <v/>
      </c>
      <c r="F272" s="182">
        <f t="shared" si="45"/>
        <v>532000</v>
      </c>
      <c r="G272" s="182">
        <f t="shared" si="46"/>
        <v>386785.24</v>
      </c>
      <c r="H272" s="183">
        <f t="shared" si="47"/>
        <v>0.72703992481203006</v>
      </c>
      <c r="I272" s="130">
        <f t="shared" si="48"/>
        <v>0</v>
      </c>
      <c r="J272" s="42"/>
      <c r="K272" s="7" t="str">
        <f t="shared" si="49"/>
        <v>050222091S3450240240532000386785,240,72703992481203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167" t="s">
        <v>3253</v>
      </c>
      <c r="U272" s="167"/>
      <c r="V272" s="167"/>
      <c r="W272" s="168">
        <v>532000</v>
      </c>
      <c r="X272" s="169">
        <v>386785.24</v>
      </c>
      <c r="Y272" s="169"/>
      <c r="Z272" s="170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idden="1" x14ac:dyDescent="0.2">
      <c r="A273" s="248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8" t="str">
        <f t="shared" si="51"/>
        <v>0502</v>
      </c>
      <c r="C273" s="181" t="str">
        <f t="shared" si="52"/>
        <v>7000000000</v>
      </c>
      <c r="D273" s="208" t="str">
        <f t="shared" si="53"/>
        <v/>
      </c>
      <c r="E273" s="181" t="str">
        <f t="shared" si="54"/>
        <v/>
      </c>
      <c r="F273" s="182">
        <f t="shared" si="45"/>
        <v>2082.5700000000002</v>
      </c>
      <c r="G273" s="182">
        <f t="shared" si="46"/>
        <v>2082.5700000000002</v>
      </c>
      <c r="H273" s="183">
        <f t="shared" si="47"/>
        <v>1</v>
      </c>
      <c r="I273" s="130">
        <f t="shared" si="48"/>
        <v>0</v>
      </c>
      <c r="J273" s="42"/>
      <c r="K273" s="7" t="str">
        <f t="shared" si="49"/>
        <v>050270000000002082,572082,571</v>
      </c>
      <c r="L273" s="7">
        <f t="shared" si="50"/>
        <v>1</v>
      </c>
      <c r="N273" s="25"/>
      <c r="O273" s="32"/>
      <c r="P273" s="28" t="s">
        <v>3333</v>
      </c>
      <c r="Q273" s="28"/>
      <c r="R273" s="28"/>
      <c r="S273" s="28"/>
      <c r="T273" s="165"/>
      <c r="U273" s="165"/>
      <c r="V273" s="165"/>
      <c r="W273" s="116">
        <v>2082.5700000000002</v>
      </c>
      <c r="X273" s="119">
        <v>2082.5700000000002</v>
      </c>
      <c r="Y273" s="119"/>
      <c r="Z273" s="57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48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7000080000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050270000800002082,572082,571</v>
      </c>
      <c r="L274" s="7">
        <f t="shared" si="50"/>
        <v>1</v>
      </c>
      <c r="N274" s="25"/>
      <c r="O274" s="32"/>
      <c r="P274" s="32"/>
      <c r="Q274" s="27" t="s">
        <v>3334</v>
      </c>
      <c r="R274" s="27"/>
      <c r="S274" s="27"/>
      <c r="T274" s="27"/>
      <c r="U274" s="27"/>
      <c r="V274" s="27"/>
      <c r="W274" s="117">
        <v>2082.5700000000002</v>
      </c>
      <c r="X274" s="120">
        <v>2082.5700000000002</v>
      </c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t="24" x14ac:dyDescent="0.2">
      <c r="A275" s="248" t="str">
        <f>IF(E275&lt;&gt;"",VLOOKUP(E275,КОСГУ!$A:$B,2,FALSE), IF(D275&lt;&gt;"",VLOOKUP(D275,ВидРасх!$A:$B,2,FALSE),IF(C275&lt;&gt;"",VLOOKUP(C275,ЦелСТ!$A:$B,2,FALSE),VLOOKUP(B275,Р_ПР!$A:$B,2,FALSE))))&amp;""</f>
        <v>Руководство и управление в сфере установленных функций органов местного самоуправления</v>
      </c>
      <c r="B275" s="208" t="str">
        <f t="shared" si="51"/>
        <v>0502</v>
      </c>
      <c r="C275" s="181" t="str">
        <f t="shared" si="52"/>
        <v>7000080040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050270000800402082,572082,571</v>
      </c>
      <c r="L275" s="7">
        <f t="shared" si="50"/>
        <v>1</v>
      </c>
      <c r="N275" s="25"/>
      <c r="O275" s="32"/>
      <c r="P275" s="32"/>
      <c r="Q275" s="32"/>
      <c r="R275" s="28" t="s">
        <v>3335</v>
      </c>
      <c r="S275" s="28"/>
      <c r="T275" s="28"/>
      <c r="U275" s="28"/>
      <c r="V275" s="28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48" t="str">
        <f>IF(E276&lt;&gt;"",VLOOKUP(E276,КОСГУ!$A:$B,2,FALSE), IF(D276&lt;&gt;"",VLOOKUP(D276,ВидРасх!$A:$B,2,FALSE),IF(C276&lt;&gt;"",VLOOKUP(C276,ЦелСТ!$A:$B,2,FALSE),VLOOKUP(B276,Р_ПР!$A:$B,2,FALSE))))&amp;""</f>
        <v>Иные бюджетные ассигнования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>800</v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050270000800408008002082,572082,571</v>
      </c>
      <c r="L276" s="7">
        <f t="shared" si="50"/>
        <v>1</v>
      </c>
      <c r="N276" s="25"/>
      <c r="O276" s="32"/>
      <c r="P276" s="32"/>
      <c r="Q276" s="32"/>
      <c r="R276" s="32"/>
      <c r="S276" s="27" t="s">
        <v>3336</v>
      </c>
      <c r="T276" s="27"/>
      <c r="U276" s="27"/>
      <c r="V276" s="27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48" t="str">
        <f>IF(E277&lt;&gt;"",VLOOKUP(E277,КОСГУ!$A:$B,2,FALSE), IF(D277&lt;&gt;"",VLOOKUP(D277,ВидРасх!$A:$B,2,FALSE),IF(C277&lt;&gt;"",VLOOKUP(C277,ЦелСТ!$A:$B,2,FALSE),VLOOKUP(B277,Р_ПР!$A:$B,2,FALSE))))&amp;""</f>
        <v>Уплата налогов, сборов и иных платежей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850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050270000800408508502082,572082,571</v>
      </c>
      <c r="L277" s="7">
        <f t="shared" si="50"/>
        <v>1</v>
      </c>
      <c r="N277" s="25"/>
      <c r="O277" s="32"/>
      <c r="P277" s="32"/>
      <c r="Q277" s="32"/>
      <c r="R277" s="32"/>
      <c r="S277" s="32"/>
      <c r="T277" s="167" t="s">
        <v>3337</v>
      </c>
      <c r="U277" s="167"/>
      <c r="V277" s="167"/>
      <c r="W277" s="168">
        <v>2082.5700000000002</v>
      </c>
      <c r="X277" s="169">
        <v>2082.5700000000002</v>
      </c>
      <c r="Y277" s="169"/>
      <c r="Z277" s="170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48" t="str">
        <f>IF(E278&lt;&gt;"",VLOOKUP(E278,КОСГУ!$A:$B,2,FALSE), IF(D278&lt;&gt;"",VLOOKUP(D278,ВидРасх!$A:$B,2,FALSE),IF(C278&lt;&gt;"",VLOOKUP(C278,ЦелСТ!$A:$B,2,FALSE),VLOOKUP(B278,Р_ПР!$A:$B,2,FALSE))))&amp;""</f>
        <v>Благоустройство</v>
      </c>
      <c r="B278" s="208" t="str">
        <f t="shared" si="51"/>
        <v>0503</v>
      </c>
      <c r="C278" s="181" t="str">
        <f t="shared" si="52"/>
        <v/>
      </c>
      <c r="D278" s="208" t="str">
        <f t="shared" si="53"/>
        <v/>
      </c>
      <c r="E278" s="181" t="str">
        <f t="shared" si="54"/>
        <v/>
      </c>
      <c r="F278" s="182">
        <f t="shared" si="45"/>
        <v>8455100</v>
      </c>
      <c r="G278" s="182">
        <f t="shared" si="46"/>
        <v>6673677.0499999998</v>
      </c>
      <c r="H278" s="183">
        <f t="shared" si="47"/>
        <v>0.78930787926813395</v>
      </c>
      <c r="I278" s="130">
        <f t="shared" si="48"/>
        <v>0</v>
      </c>
      <c r="J278" s="42"/>
      <c r="K278" s="7" t="str">
        <f t="shared" si="49"/>
        <v>050384551006673677,050,789307879268134</v>
      </c>
      <c r="L278" s="7">
        <f t="shared" si="50"/>
        <v>1</v>
      </c>
      <c r="N278" s="25"/>
      <c r="O278" s="27" t="s">
        <v>261</v>
      </c>
      <c r="P278" s="27"/>
      <c r="Q278" s="27"/>
      <c r="R278" s="27"/>
      <c r="S278" s="27"/>
      <c r="T278" s="166"/>
      <c r="U278" s="166"/>
      <c r="V278" s="166"/>
      <c r="W278" s="116">
        <v>8455100</v>
      </c>
      <c r="X278" s="119">
        <v>6673677.0499999998</v>
      </c>
      <c r="Y278" s="119"/>
      <c r="Z278" s="57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idden="1" x14ac:dyDescent="0.2">
      <c r="A279" s="248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08" t="str">
        <f t="shared" si="51"/>
        <v>0503</v>
      </c>
      <c r="C279" s="181" t="str">
        <f t="shared" si="52"/>
        <v>2201500000</v>
      </c>
      <c r="D279" s="208" t="str">
        <f t="shared" si="53"/>
        <v/>
      </c>
      <c r="E279" s="181" t="str">
        <f t="shared" si="54"/>
        <v/>
      </c>
      <c r="F279" s="182">
        <f t="shared" si="45"/>
        <v>4020000</v>
      </c>
      <c r="G279" s="182">
        <f t="shared" si="46"/>
        <v>2957729.69</v>
      </c>
      <c r="H279" s="183">
        <f t="shared" si="47"/>
        <v>0.73575365422885575</v>
      </c>
      <c r="I279" s="130">
        <f t="shared" si="48"/>
        <v>0</v>
      </c>
      <c r="J279" s="42"/>
      <c r="K279" s="7" t="str">
        <f t="shared" si="49"/>
        <v>0503220150000040200002957729,690,735753654228856</v>
      </c>
      <c r="L279" s="7">
        <f t="shared" si="50"/>
        <v>1</v>
      </c>
      <c r="N279" s="25"/>
      <c r="O279" s="32"/>
      <c r="P279" s="28" t="s">
        <v>2207</v>
      </c>
      <c r="Q279" s="28"/>
      <c r="R279" s="28"/>
      <c r="S279" s="28"/>
      <c r="T279" s="28"/>
      <c r="U279" s="28"/>
      <c r="V279" s="28"/>
      <c r="W279" s="117">
        <v>4020000</v>
      </c>
      <c r="X279" s="120">
        <v>2957729.69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48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2201584000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2957729.69</v>
      </c>
      <c r="H280" s="183">
        <f t="shared" si="47"/>
        <v>0.73575365422885575</v>
      </c>
      <c r="I280" s="130">
        <f t="shared" si="48"/>
        <v>0</v>
      </c>
      <c r="J280" s="42"/>
      <c r="K280" s="7" t="str">
        <f t="shared" si="49"/>
        <v>0503220158400040200002957729,690,735753654228856</v>
      </c>
      <c r="L280" s="7">
        <f t="shared" si="50"/>
        <v>1</v>
      </c>
      <c r="N280" s="25"/>
      <c r="O280" s="32"/>
      <c r="P280" s="32"/>
      <c r="Q280" s="27" t="s">
        <v>2208</v>
      </c>
      <c r="R280" s="27"/>
      <c r="S280" s="27"/>
      <c r="T280" s="27"/>
      <c r="U280" s="27"/>
      <c r="V280" s="27"/>
      <c r="W280" s="117">
        <v>4020000</v>
      </c>
      <c r="X280" s="120">
        <v>2957729.69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60" x14ac:dyDescent="0.2">
      <c r="A281" s="248" t="str">
        <f>IF(E281&lt;&gt;"",VLOOKUP(E281,КОСГУ!$A:$B,2,FALSE), IF(D281&lt;&gt;"",VLOOKUP(D281,ВидРасх!$A:$B,2,FALSE),IF(C281&lt;&gt;"",VLOOKUP(C281,ЦелСТ!$A:$B,2,FALSE),VLOOKUP(B281,Р_ПР!$A:$B,2,FALSE))))&amp;""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1" s="208" t="str">
        <f t="shared" si="51"/>
        <v>0503</v>
      </c>
      <c r="C281" s="181" t="str">
        <f t="shared" si="52"/>
        <v>2201584320</v>
      </c>
      <c r="D281" s="208" t="str">
        <f t="shared" si="53"/>
        <v/>
      </c>
      <c r="E281" s="181" t="str">
        <f t="shared" si="54"/>
        <v/>
      </c>
      <c r="F281" s="182">
        <f t="shared" si="45"/>
        <v>170000</v>
      </c>
      <c r="G281" s="182">
        <f t="shared" si="46"/>
        <v>24079.86</v>
      </c>
      <c r="H281" s="183">
        <f t="shared" si="47"/>
        <v>0.14164623529411766</v>
      </c>
      <c r="I281" s="130">
        <f t="shared" si="48"/>
        <v>0</v>
      </c>
      <c r="J281" s="42"/>
      <c r="K281" s="7" t="str">
        <f t="shared" si="49"/>
        <v>0503220158432017000024079,860,141646235294118</v>
      </c>
      <c r="L281" s="7">
        <f t="shared" si="50"/>
        <v>1</v>
      </c>
      <c r="N281" s="25"/>
      <c r="O281" s="32"/>
      <c r="P281" s="32"/>
      <c r="Q281" s="32"/>
      <c r="R281" s="28" t="s">
        <v>2209</v>
      </c>
      <c r="S281" s="28"/>
      <c r="T281" s="28"/>
      <c r="U281" s="28"/>
      <c r="V281" s="28"/>
      <c r="W281" s="117">
        <v>170000</v>
      </c>
      <c r="X281" s="120">
        <v>24079.86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48" t="str">
        <f>IF(E282&lt;&gt;"",VLOOKUP(E282,КОСГУ!$A:$B,2,FALSE), IF(D282&lt;&gt;"",VLOOKUP(D282,ВидРасх!$A:$B,2,FALSE),IF(C282&lt;&gt;"",VLOOKUP(C282,ЦелСТ!$A:$B,2,FALSE),VLOOKUP(B282,Р_ПР!$A:$B,2,FALSE))))&amp;""</f>
        <v>Иные бюджетные ассигнования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>800</v>
      </c>
      <c r="E282" s="181" t="str">
        <f t="shared" si="54"/>
        <v/>
      </c>
      <c r="F282" s="182">
        <f t="shared" si="45"/>
        <v>170000</v>
      </c>
      <c r="G282" s="182">
        <f t="shared" si="46"/>
        <v>24079.86</v>
      </c>
      <c r="H282" s="183">
        <f t="shared" si="47"/>
        <v>0.14164623529411766</v>
      </c>
      <c r="I282" s="130">
        <f t="shared" si="48"/>
        <v>0</v>
      </c>
      <c r="J282" s="42"/>
      <c r="K282" s="7" t="str">
        <f t="shared" si="49"/>
        <v>0503220158432080080017000024079,860,141646235294118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2210</v>
      </c>
      <c r="T282" s="27"/>
      <c r="U282" s="27"/>
      <c r="V282" s="27"/>
      <c r="W282" s="117">
        <v>170000</v>
      </c>
      <c r="X282" s="120">
        <v>24079.86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6" x14ac:dyDescent="0.2">
      <c r="A283" s="248" t="str">
        <f>IF(E283&lt;&gt;"",VLOOKUP(E283,КОСГУ!$A:$B,2,FALSE), IF(D283&lt;&gt;"",VLOOKUP(D283,ВидРасх!$A:$B,2,FALSE),IF(C283&lt;&gt;"",VLOOKUP(C283,ЦелСТ!$A:$B,2,FALSE),VLOOKUP(B283,Р_ПР!$A:$B,2,FALSE))))&amp;""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810</v>
      </c>
      <c r="E283" s="181" t="str">
        <f t="shared" si="54"/>
        <v/>
      </c>
      <c r="F283" s="182">
        <f t="shared" si="45"/>
        <v>170000</v>
      </c>
      <c r="G283" s="182">
        <f t="shared" si="46"/>
        <v>24079.86</v>
      </c>
      <c r="H283" s="183">
        <f t="shared" si="47"/>
        <v>0.14164623529411766</v>
      </c>
      <c r="I283" s="130">
        <f t="shared" si="48"/>
        <v>0</v>
      </c>
      <c r="J283" s="42"/>
      <c r="K283" s="7" t="str">
        <f t="shared" si="49"/>
        <v>0503220158432081081017000024079,860,141646235294118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7" t="s">
        <v>3254</v>
      </c>
      <c r="U283" s="167"/>
      <c r="V283" s="167"/>
      <c r="W283" s="168">
        <v>170000</v>
      </c>
      <c r="X283" s="169">
        <v>24079.86</v>
      </c>
      <c r="Y283" s="169"/>
      <c r="Z283" s="17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48" x14ac:dyDescent="0.2">
      <c r="A284" s="248" t="str">
        <f>IF(E284&lt;&gt;"",VLOOKUP(E284,КОСГУ!$A:$B,2,FALSE), IF(D284&lt;&gt;"",VLOOKUP(D284,ВидРасх!$A:$B,2,FALSE),IF(C284&lt;&gt;"",VLOOKUP(C284,ЦелСТ!$A:$B,2,FALSE),VLOOKUP(B284,Р_ПР!$A:$B,2,FALSE))))&amp;""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4" s="208" t="str">
        <f t="shared" si="51"/>
        <v>0503</v>
      </c>
      <c r="C284" s="181" t="str">
        <f t="shared" si="52"/>
        <v>2201584330</v>
      </c>
      <c r="D284" s="208" t="str">
        <f t="shared" si="53"/>
        <v/>
      </c>
      <c r="E284" s="181" t="str">
        <f t="shared" si="54"/>
        <v/>
      </c>
      <c r="F284" s="182">
        <f t="shared" si="45"/>
        <v>3600000</v>
      </c>
      <c r="G284" s="182">
        <f t="shared" si="46"/>
        <v>2710269.18</v>
      </c>
      <c r="H284" s="183">
        <f t="shared" si="47"/>
        <v>0.75285255000000006</v>
      </c>
      <c r="I284" s="130">
        <f t="shared" si="48"/>
        <v>0</v>
      </c>
      <c r="J284" s="42"/>
      <c r="K284" s="7" t="str">
        <f t="shared" si="49"/>
        <v>0503220158433036000002710269,180,75285255</v>
      </c>
      <c r="L284" s="7">
        <f t="shared" si="50"/>
        <v>1</v>
      </c>
      <c r="N284" s="25"/>
      <c r="O284" s="32"/>
      <c r="P284" s="32"/>
      <c r="Q284" s="32"/>
      <c r="R284" s="28" t="s">
        <v>2211</v>
      </c>
      <c r="S284" s="28"/>
      <c r="T284" s="165"/>
      <c r="U284" s="165"/>
      <c r="V284" s="165"/>
      <c r="W284" s="116">
        <v>3600000</v>
      </c>
      <c r="X284" s="119">
        <v>2710269.18</v>
      </c>
      <c r="Y284" s="119"/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48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>800</v>
      </c>
      <c r="E285" s="181" t="str">
        <f t="shared" si="54"/>
        <v/>
      </c>
      <c r="F285" s="182">
        <f t="shared" si="45"/>
        <v>3600000</v>
      </c>
      <c r="G285" s="182">
        <f t="shared" si="46"/>
        <v>2710269.18</v>
      </c>
      <c r="H285" s="183">
        <f t="shared" si="47"/>
        <v>0.75285255000000006</v>
      </c>
      <c r="I285" s="130">
        <f t="shared" si="48"/>
        <v>0</v>
      </c>
      <c r="J285" s="42"/>
      <c r="K285" s="7" t="str">
        <f t="shared" si="49"/>
        <v>0503220158433080080036000002710269,180,75285255</v>
      </c>
      <c r="L285" s="7">
        <f t="shared" si="50"/>
        <v>1</v>
      </c>
      <c r="N285" s="25"/>
      <c r="O285" s="32"/>
      <c r="P285" s="32"/>
      <c r="Q285" s="32"/>
      <c r="R285" s="32"/>
      <c r="S285" s="27" t="s">
        <v>2212</v>
      </c>
      <c r="T285" s="27"/>
      <c r="U285" s="27"/>
      <c r="V285" s="27"/>
      <c r="W285" s="117">
        <v>3600000</v>
      </c>
      <c r="X285" s="120">
        <v>2710269.18</v>
      </c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6" x14ac:dyDescent="0.2">
      <c r="A286" s="248" t="str">
        <f>IF(E286&lt;&gt;"",VLOOKUP(E286,КОСГУ!$A:$B,2,FALSE), IF(D286&lt;&gt;"",VLOOKUP(D286,ВидРасх!$A:$B,2,FALSE),IF(C286&lt;&gt;"",VLOOKUP(C286,ЦелСТ!$A:$B,2,FALSE),VLOOKUP(B286,Р_ПР!$A:$B,2,FALSE))))&amp;""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810</v>
      </c>
      <c r="E286" s="181" t="str">
        <f t="shared" si="54"/>
        <v/>
      </c>
      <c r="F286" s="182">
        <f t="shared" si="45"/>
        <v>3600000</v>
      </c>
      <c r="G286" s="182">
        <f t="shared" si="46"/>
        <v>2710269.18</v>
      </c>
      <c r="H286" s="183">
        <f t="shared" si="47"/>
        <v>0.75285255000000006</v>
      </c>
      <c r="I286" s="130">
        <f t="shared" si="48"/>
        <v>0</v>
      </c>
      <c r="J286" s="42"/>
      <c r="K286" s="7" t="str">
        <f t="shared" si="49"/>
        <v>0503220158433081081036000002710269,180,75285255</v>
      </c>
      <c r="L286" s="7">
        <f t="shared" si="50"/>
        <v>1</v>
      </c>
      <c r="N286" s="25"/>
      <c r="O286" s="32"/>
      <c r="P286" s="32"/>
      <c r="Q286" s="32"/>
      <c r="R286" s="32"/>
      <c r="S286" s="32"/>
      <c r="T286" s="167" t="s">
        <v>3255</v>
      </c>
      <c r="U286" s="167"/>
      <c r="V286" s="167"/>
      <c r="W286" s="168">
        <v>3600000</v>
      </c>
      <c r="X286" s="169">
        <v>2710269.18</v>
      </c>
      <c r="Y286" s="169"/>
      <c r="Z286" s="170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idden="1" x14ac:dyDescent="0.2">
      <c r="A287" s="248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08" t="str">
        <f t="shared" si="51"/>
        <v>0503</v>
      </c>
      <c r="C287" s="181" t="str">
        <f t="shared" si="52"/>
        <v>2201584380</v>
      </c>
      <c r="D287" s="208" t="str">
        <f t="shared" si="53"/>
        <v/>
      </c>
      <c r="E287" s="181" t="str">
        <f t="shared" si="54"/>
        <v/>
      </c>
      <c r="F287" s="182">
        <f t="shared" si="45"/>
        <v>250000</v>
      </c>
      <c r="G287" s="182">
        <f t="shared" si="46"/>
        <v>223380.65</v>
      </c>
      <c r="H287" s="183">
        <f t="shared" si="47"/>
        <v>0.89352259999999994</v>
      </c>
      <c r="I287" s="130">
        <f t="shared" si="48"/>
        <v>0</v>
      </c>
      <c r="J287" s="42"/>
      <c r="K287" s="7" t="str">
        <f t="shared" si="49"/>
        <v>05032201584380250000223380,650,8935226</v>
      </c>
      <c r="L287" s="7">
        <f t="shared" si="50"/>
        <v>1</v>
      </c>
      <c r="N287" s="25"/>
      <c r="O287" s="32"/>
      <c r="P287" s="32"/>
      <c r="Q287" s="32"/>
      <c r="R287" s="28" t="s">
        <v>2213</v>
      </c>
      <c r="S287" s="28"/>
      <c r="T287" s="165"/>
      <c r="U287" s="165"/>
      <c r="V287" s="165"/>
      <c r="W287" s="116">
        <v>250000</v>
      </c>
      <c r="X287" s="119">
        <v>223380.65</v>
      </c>
      <c r="Y287" s="119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48" t="str">
        <f>IF(E288&lt;&gt;"",VLOOKUP(E288,КОСГУ!$A:$B,2,FALSE), IF(D288&lt;&gt;"",VLOOKUP(D288,ВидРасх!$A:$B,2,FALSE),IF(C288&lt;&gt;"",VLOOKUP(C288,ЦелСТ!$A:$B,2,FALSE),VLOOKUP(B288,Р_ПР!$A:$B,2,FALSE))))&amp;""</f>
        <v>Иные бюджетные ассигнования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>800</v>
      </c>
      <c r="E288" s="181" t="str">
        <f t="shared" si="54"/>
        <v/>
      </c>
      <c r="F288" s="182">
        <f t="shared" si="45"/>
        <v>250000</v>
      </c>
      <c r="G288" s="182">
        <f t="shared" si="46"/>
        <v>223380.65</v>
      </c>
      <c r="H288" s="183">
        <f t="shared" si="47"/>
        <v>0.89352259999999994</v>
      </c>
      <c r="I288" s="130">
        <f t="shared" si="48"/>
        <v>0</v>
      </c>
      <c r="J288" s="42"/>
      <c r="K288" s="7" t="str">
        <f t="shared" si="49"/>
        <v>05032201584380800800250000223380,650,8935226</v>
      </c>
      <c r="L288" s="7">
        <f t="shared" si="50"/>
        <v>1</v>
      </c>
      <c r="N288" s="25"/>
      <c r="O288" s="32"/>
      <c r="P288" s="32"/>
      <c r="Q288" s="32"/>
      <c r="R288" s="32"/>
      <c r="S288" s="27" t="s">
        <v>2214</v>
      </c>
      <c r="T288" s="27"/>
      <c r="U288" s="27"/>
      <c r="V288" s="27"/>
      <c r="W288" s="117">
        <v>250000</v>
      </c>
      <c r="X288" s="120">
        <v>223380.65</v>
      </c>
      <c r="Y288" s="120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35.25" customHeight="1" x14ac:dyDescent="0.2">
      <c r="A289" s="248" t="str">
        <f>IF(E289&lt;&gt;"",VLOOKUP(E289,КОСГУ!$A:$B,2,FALSE), IF(D289&lt;&gt;"",VLOOKUP(D289,ВидРасх!$A:$B,2,FALSE),IF(C289&lt;&gt;"",VLOOKUP(C289,ЦелСТ!$A:$B,2,FALSE),VLOOKUP(B289,Р_ПР!$A:$B,2,FALSE))))&amp;""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810</v>
      </c>
      <c r="E289" s="181" t="str">
        <f t="shared" si="54"/>
        <v/>
      </c>
      <c r="F289" s="182">
        <f t="shared" si="45"/>
        <v>250000</v>
      </c>
      <c r="G289" s="182">
        <f t="shared" si="46"/>
        <v>223380.65</v>
      </c>
      <c r="H289" s="183">
        <f t="shared" si="47"/>
        <v>0.89352259999999994</v>
      </c>
      <c r="I289" s="130">
        <f t="shared" si="48"/>
        <v>0</v>
      </c>
      <c r="J289" s="42"/>
      <c r="K289" s="7" t="str">
        <f t="shared" si="49"/>
        <v>05032201584380810810250000223380,650,8935226</v>
      </c>
      <c r="L289" s="7">
        <f t="shared" si="50"/>
        <v>1</v>
      </c>
      <c r="N289" s="25"/>
      <c r="O289" s="32"/>
      <c r="P289" s="32"/>
      <c r="Q289" s="32"/>
      <c r="R289" s="32"/>
      <c r="S289" s="32"/>
      <c r="T289" s="167" t="s">
        <v>3256</v>
      </c>
      <c r="U289" s="167"/>
      <c r="V289" s="167"/>
      <c r="W289" s="168">
        <v>250000</v>
      </c>
      <c r="X289" s="169">
        <v>223380.65</v>
      </c>
      <c r="Y289" s="169"/>
      <c r="Z289" s="170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48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8" t="str">
        <f t="shared" si="51"/>
        <v>0503</v>
      </c>
      <c r="C290" s="181" t="str">
        <f t="shared" si="52"/>
        <v>2201600000</v>
      </c>
      <c r="D290" s="208" t="str">
        <f t="shared" si="53"/>
        <v/>
      </c>
      <c r="E290" s="181" t="str">
        <f t="shared" si="54"/>
        <v/>
      </c>
      <c r="F290" s="182">
        <f t="shared" si="45"/>
        <v>825100</v>
      </c>
      <c r="G290" s="182">
        <f t="shared" si="46"/>
        <v>636059.09</v>
      </c>
      <c r="H290" s="183">
        <f t="shared" si="47"/>
        <v>0.77088727426978543</v>
      </c>
      <c r="I290" s="130">
        <f t="shared" si="48"/>
        <v>0</v>
      </c>
      <c r="J290" s="42"/>
      <c r="K290" s="7" t="str">
        <f t="shared" si="49"/>
        <v>05032201600000825100636059,090,770887274269785</v>
      </c>
      <c r="L290" s="7">
        <f t="shared" si="50"/>
        <v>1</v>
      </c>
      <c r="N290" s="25"/>
      <c r="O290" s="32"/>
      <c r="P290" s="28" t="s">
        <v>2215</v>
      </c>
      <c r="Q290" s="28"/>
      <c r="R290" s="28"/>
      <c r="S290" s="28"/>
      <c r="T290" s="165"/>
      <c r="U290" s="165"/>
      <c r="V290" s="165"/>
      <c r="W290" s="116">
        <v>825100</v>
      </c>
      <c r="X290" s="119">
        <v>636059.09</v>
      </c>
      <c r="Y290" s="119"/>
      <c r="Z290" s="57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48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2201684000</v>
      </c>
      <c r="D291" s="208" t="str">
        <f t="shared" si="53"/>
        <v/>
      </c>
      <c r="E291" s="181" t="str">
        <f t="shared" si="54"/>
        <v/>
      </c>
      <c r="F291" s="182">
        <f t="shared" si="45"/>
        <v>825100</v>
      </c>
      <c r="G291" s="182">
        <f t="shared" si="46"/>
        <v>636059.09</v>
      </c>
      <c r="H291" s="183">
        <f t="shared" si="47"/>
        <v>0.77088727426978543</v>
      </c>
      <c r="I291" s="130">
        <f t="shared" si="48"/>
        <v>0</v>
      </c>
      <c r="J291" s="42"/>
      <c r="K291" s="7" t="str">
        <f t="shared" si="49"/>
        <v>05032201684000825100636059,090,770887274269785</v>
      </c>
      <c r="L291" s="7">
        <f t="shared" si="50"/>
        <v>1</v>
      </c>
      <c r="N291" s="25"/>
      <c r="O291" s="32"/>
      <c r="P291" s="32"/>
      <c r="Q291" s="27" t="s">
        <v>2216</v>
      </c>
      <c r="R291" s="27"/>
      <c r="S291" s="27"/>
      <c r="T291" s="27"/>
      <c r="U291" s="27"/>
      <c r="V291" s="27"/>
      <c r="W291" s="117">
        <v>825100</v>
      </c>
      <c r="X291" s="120">
        <v>636059.09</v>
      </c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48" x14ac:dyDescent="0.2">
      <c r="A292" s="248" t="str">
        <f>IF(E292&lt;&gt;"",VLOOKUP(E292,КОСГУ!$A:$B,2,FALSE), IF(D292&lt;&gt;"",VLOOKUP(D292,ВидРасх!$A:$B,2,FALSE),IF(C292&lt;&gt;"",VLOOKUP(C292,ЦелСТ!$A:$B,2,FALSE),VLOOKUP(B292,Р_ПР!$A:$B,2,FALSE))))&amp;""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2" s="208" t="str">
        <f t="shared" si="51"/>
        <v>0503</v>
      </c>
      <c r="C292" s="181" t="str">
        <f t="shared" si="52"/>
        <v>2201684330</v>
      </c>
      <c r="D292" s="208" t="str">
        <f t="shared" si="53"/>
        <v/>
      </c>
      <c r="E292" s="181" t="str">
        <f t="shared" si="54"/>
        <v/>
      </c>
      <c r="F292" s="182">
        <f t="shared" si="45"/>
        <v>815100</v>
      </c>
      <c r="G292" s="182">
        <f t="shared" si="46"/>
        <v>636059.09</v>
      </c>
      <c r="H292" s="183">
        <f t="shared" si="47"/>
        <v>0.78034485339222182</v>
      </c>
      <c r="I292" s="130">
        <f t="shared" si="48"/>
        <v>0</v>
      </c>
      <c r="J292" s="42"/>
      <c r="K292" s="7" t="str">
        <f t="shared" si="49"/>
        <v>05032201684330815100636059,090,780344853392222</v>
      </c>
      <c r="L292" s="7">
        <f t="shared" si="50"/>
        <v>1</v>
      </c>
      <c r="N292" s="25"/>
      <c r="O292" s="32"/>
      <c r="P292" s="32"/>
      <c r="Q292" s="32"/>
      <c r="R292" s="28" t="s">
        <v>2217</v>
      </c>
      <c r="S292" s="28"/>
      <c r="T292" s="28"/>
      <c r="U292" s="28"/>
      <c r="V292" s="28"/>
      <c r="W292" s="117">
        <v>815100</v>
      </c>
      <c r="X292" s="120">
        <v>636059.09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48" t="str">
        <f>IF(E293&lt;&gt;"",VLOOKUP(E293,КОСГУ!$A:$B,2,FALSE), IF(D293&lt;&gt;"",VLOOKUP(D293,ВидРасх!$A:$B,2,FALSE),IF(C293&lt;&gt;"",VLOOKUP(C293,ЦелСТ!$A:$B,2,FALSE),VLOOKUP(B293,Р_ПР!$A:$B,2,FALSE))))&amp;""</f>
        <v>Иные бюджетные ассигнования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>800</v>
      </c>
      <c r="E293" s="181" t="str">
        <f t="shared" si="54"/>
        <v/>
      </c>
      <c r="F293" s="182">
        <f t="shared" si="45"/>
        <v>815100</v>
      </c>
      <c r="G293" s="182">
        <f t="shared" si="46"/>
        <v>636059.09</v>
      </c>
      <c r="H293" s="183">
        <f t="shared" si="47"/>
        <v>0.78034485339222182</v>
      </c>
      <c r="I293" s="130">
        <f t="shared" si="48"/>
        <v>0</v>
      </c>
      <c r="J293" s="42"/>
      <c r="K293" s="7" t="str">
        <f t="shared" si="49"/>
        <v>05032201684330800800815100636059,090,780344853392222</v>
      </c>
      <c r="L293" s="7">
        <f t="shared" si="50"/>
        <v>1</v>
      </c>
      <c r="N293" s="25"/>
      <c r="O293" s="32"/>
      <c r="P293" s="32"/>
      <c r="Q293" s="32"/>
      <c r="R293" s="32"/>
      <c r="S293" s="27" t="s">
        <v>2218</v>
      </c>
      <c r="T293" s="27"/>
      <c r="U293" s="27"/>
      <c r="V293" s="27"/>
      <c r="W293" s="117">
        <v>815100</v>
      </c>
      <c r="X293" s="120">
        <v>636059.09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36" x14ac:dyDescent="0.2">
      <c r="A294" s="248" t="str">
        <f>IF(E294&lt;&gt;"",VLOOKUP(E294,КОСГУ!$A:$B,2,FALSE), IF(D294&lt;&gt;"",VLOOKUP(D294,ВидРасх!$A:$B,2,FALSE),IF(C294&lt;&gt;"",VLOOKUP(C294,ЦелСТ!$A:$B,2,FALSE),VLOOKUP(B294,Р_ПР!$A:$B,2,FALSE))))&amp;""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810</v>
      </c>
      <c r="E294" s="181" t="str">
        <f t="shared" si="54"/>
        <v/>
      </c>
      <c r="F294" s="182">
        <f t="shared" si="45"/>
        <v>815100</v>
      </c>
      <c r="G294" s="182">
        <f t="shared" si="46"/>
        <v>636059.09</v>
      </c>
      <c r="H294" s="183">
        <f t="shared" si="47"/>
        <v>0.78034485339222182</v>
      </c>
      <c r="I294" s="130">
        <f t="shared" si="48"/>
        <v>0</v>
      </c>
      <c r="J294" s="42"/>
      <c r="K294" s="7" t="str">
        <f t="shared" si="49"/>
        <v>05032201684330810810815100636059,090,780344853392222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7" t="s">
        <v>3257</v>
      </c>
      <c r="U294" s="167"/>
      <c r="V294" s="167"/>
      <c r="W294" s="168">
        <v>815100</v>
      </c>
      <c r="X294" s="169">
        <v>636059.09</v>
      </c>
      <c r="Y294" s="169"/>
      <c r="Z294" s="170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48" x14ac:dyDescent="0.2">
      <c r="A295" s="248" t="str">
        <f>IF(E295&lt;&gt;"",VLOOKUP(E295,КОСГУ!$A:$B,2,FALSE), IF(D295&lt;&gt;"",VLOOKUP(D295,ВидРасх!$A:$B,2,FALSE),IF(C295&lt;&gt;"",VLOOKUP(C295,ЦелСТ!$A:$B,2,FALSE),VLOOKUP(B295,Р_ПР!$A:$B,2,FALSE))))&amp;""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5" s="208" t="str">
        <f t="shared" si="51"/>
        <v>0503</v>
      </c>
      <c r="C295" s="181" t="str">
        <f t="shared" si="52"/>
        <v>2201684380</v>
      </c>
      <c r="D295" s="208" t="str">
        <f t="shared" si="53"/>
        <v/>
      </c>
      <c r="E295" s="181" t="str">
        <f t="shared" si="54"/>
        <v/>
      </c>
      <c r="F295" s="182">
        <f t="shared" si="45"/>
        <v>10000</v>
      </c>
      <c r="G295" s="182">
        <f t="shared" si="46"/>
        <v>0</v>
      </c>
      <c r="H295" s="183">
        <f t="shared" si="47"/>
        <v>0</v>
      </c>
      <c r="I295" s="130">
        <f t="shared" si="48"/>
        <v>0</v>
      </c>
      <c r="J295" s="42"/>
      <c r="K295" s="7" t="str">
        <f t="shared" si="49"/>
        <v>050322016843801000000</v>
      </c>
      <c r="L295" s="7">
        <f t="shared" si="50"/>
        <v>1</v>
      </c>
      <c r="N295" s="25"/>
      <c r="O295" s="32"/>
      <c r="P295" s="32"/>
      <c r="Q295" s="32"/>
      <c r="R295" s="28" t="s">
        <v>2219</v>
      </c>
      <c r="S295" s="28"/>
      <c r="T295" s="165"/>
      <c r="U295" s="165"/>
      <c r="V295" s="165"/>
      <c r="W295" s="116">
        <v>10000</v>
      </c>
      <c r="X295" s="119">
        <v>0</v>
      </c>
      <c r="Y295" s="119"/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x14ac:dyDescent="0.2">
      <c r="A296" s="248" t="str">
        <f>IF(E296&lt;&gt;"",VLOOKUP(E296,КОСГУ!$A:$B,2,FALSE), IF(D296&lt;&gt;"",VLOOKUP(D296,ВидРасх!$A:$B,2,FALSE),IF(C296&lt;&gt;"",VLOOKUP(C296,ЦелСТ!$A:$B,2,FALSE),VLOOKUP(B296,Р_ПР!$A:$B,2,FALSE))))&amp;""</f>
        <v>Иные бюджетные ассигнования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>800</v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050322016843808008001000000</v>
      </c>
      <c r="L296" s="7">
        <f t="shared" si="50"/>
        <v>1</v>
      </c>
      <c r="N296" s="25"/>
      <c r="O296" s="32"/>
      <c r="P296" s="32"/>
      <c r="Q296" s="32"/>
      <c r="R296" s="32"/>
      <c r="S296" s="27" t="s">
        <v>2220</v>
      </c>
      <c r="T296" s="27"/>
      <c r="U296" s="27"/>
      <c r="V296" s="27"/>
      <c r="W296" s="117">
        <v>10000</v>
      </c>
      <c r="X296" s="120">
        <v>0</v>
      </c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38.25" customHeight="1" x14ac:dyDescent="0.2">
      <c r="A297" s="248" t="str">
        <f>IF(E297&lt;&gt;"",VLOOKUP(E297,КОСГУ!$A:$B,2,FALSE), IF(D297&lt;&gt;"",VLOOKUP(D297,ВидРасх!$A:$B,2,FALSE),IF(C297&lt;&gt;"",VLOOKUP(C297,ЦелСТ!$A:$B,2,FALSE),VLOOKUP(B297,Р_ПР!$A:$B,2,FALSE))))&amp;""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810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050322016843808108101000000</v>
      </c>
      <c r="L297" s="7">
        <f t="shared" si="50"/>
        <v>1</v>
      </c>
      <c r="N297" s="25"/>
      <c r="O297" s="32"/>
      <c r="P297" s="32"/>
      <c r="Q297" s="32"/>
      <c r="R297" s="32"/>
      <c r="S297" s="32"/>
      <c r="T297" s="167" t="s">
        <v>3258</v>
      </c>
      <c r="U297" s="167"/>
      <c r="V297" s="167"/>
      <c r="W297" s="168">
        <v>10000</v>
      </c>
      <c r="X297" s="169">
        <v>0</v>
      </c>
      <c r="Y297" s="169"/>
      <c r="Z297" s="170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0.75" hidden="1" customHeight="1" x14ac:dyDescent="0.2">
      <c r="A298" s="248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8" t="str">
        <f t="shared" si="51"/>
        <v>0503</v>
      </c>
      <c r="C298" s="181" t="str">
        <f t="shared" si="52"/>
        <v>2202500000</v>
      </c>
      <c r="D298" s="208" t="str">
        <f t="shared" si="53"/>
        <v/>
      </c>
      <c r="E298" s="181" t="str">
        <f t="shared" si="54"/>
        <v/>
      </c>
      <c r="F298" s="182">
        <f t="shared" si="45"/>
        <v>500000</v>
      </c>
      <c r="G298" s="182">
        <f t="shared" si="46"/>
        <v>368122.04</v>
      </c>
      <c r="H298" s="183">
        <f t="shared" si="47"/>
        <v>0.73624407999999997</v>
      </c>
      <c r="I298" s="130">
        <f t="shared" si="48"/>
        <v>0</v>
      </c>
      <c r="J298" s="42"/>
      <c r="K298" s="7" t="str">
        <f t="shared" si="49"/>
        <v>05032202500000500000368122,040,73624408</v>
      </c>
      <c r="L298" s="7">
        <f t="shared" si="50"/>
        <v>1</v>
      </c>
      <c r="N298" s="25"/>
      <c r="O298" s="32"/>
      <c r="P298" s="28" t="s">
        <v>2221</v>
      </c>
      <c r="Q298" s="28"/>
      <c r="R298" s="28"/>
      <c r="S298" s="28"/>
      <c r="T298" s="165"/>
      <c r="U298" s="165"/>
      <c r="V298" s="165"/>
      <c r="W298" s="116">
        <v>500000</v>
      </c>
      <c r="X298" s="119">
        <v>368122.04</v>
      </c>
      <c r="Y298" s="119"/>
      <c r="Z298" s="57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48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2202584000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368122.04</v>
      </c>
      <c r="H299" s="183">
        <f t="shared" si="47"/>
        <v>0.73624407999999997</v>
      </c>
      <c r="I299" s="130">
        <f t="shared" si="48"/>
        <v>0</v>
      </c>
      <c r="J299" s="42"/>
      <c r="K299" s="7" t="str">
        <f t="shared" si="49"/>
        <v>05032202584000500000368122,040,73624408</v>
      </c>
      <c r="L299" s="7">
        <f t="shared" si="50"/>
        <v>1</v>
      </c>
      <c r="N299" s="25"/>
      <c r="O299" s="32"/>
      <c r="P299" s="32"/>
      <c r="Q299" s="27" t="s">
        <v>2222</v>
      </c>
      <c r="R299" s="27"/>
      <c r="S299" s="27"/>
      <c r="T299" s="27"/>
      <c r="U299" s="27"/>
      <c r="V299" s="27"/>
      <c r="W299" s="117">
        <v>500000</v>
      </c>
      <c r="X299" s="120">
        <v>368122.04</v>
      </c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48" x14ac:dyDescent="0.2">
      <c r="A300" s="248" t="str">
        <f>IF(E300&lt;&gt;"",VLOOKUP(E300,КОСГУ!$A:$B,2,FALSE), IF(D300&lt;&gt;"",VLOOKUP(D300,ВидРасх!$A:$B,2,FALSE),IF(C300&lt;&gt;"",VLOOKUP(C300,ЦелСТ!$A:$B,2,FALSE),VLOOKUP(B300,Р_ПР!$A:$B,2,FALSE))))&amp;""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0" s="208" t="str">
        <f t="shared" si="51"/>
        <v>0503</v>
      </c>
      <c r="C300" s="181" t="str">
        <f t="shared" si="52"/>
        <v>2202584330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368122.04</v>
      </c>
      <c r="H300" s="183">
        <f t="shared" si="47"/>
        <v>0.73624407999999997</v>
      </c>
      <c r="I300" s="130">
        <f t="shared" si="48"/>
        <v>0</v>
      </c>
      <c r="J300" s="42"/>
      <c r="K300" s="7" t="str">
        <f t="shared" si="49"/>
        <v>05032202584330500000368122,040,73624408</v>
      </c>
      <c r="L300" s="7">
        <f t="shared" si="50"/>
        <v>1</v>
      </c>
      <c r="N300" s="25"/>
      <c r="O300" s="32"/>
      <c r="P300" s="32"/>
      <c r="Q300" s="32"/>
      <c r="R300" s="28" t="s">
        <v>2223</v>
      </c>
      <c r="S300" s="28"/>
      <c r="T300" s="28"/>
      <c r="U300" s="28"/>
      <c r="V300" s="28"/>
      <c r="W300" s="117">
        <v>500000</v>
      </c>
      <c r="X300" s="120">
        <v>368122.04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48" t="str">
        <f>IF(E301&lt;&gt;"",VLOOKUP(E301,КОСГУ!$A:$B,2,FALSE), IF(D301&lt;&gt;"",VLOOKUP(D301,ВидРасх!$A:$B,2,FALSE),IF(C301&lt;&gt;"",VLOOKUP(C301,ЦелСТ!$A:$B,2,FALSE),VLOOKUP(B301,Р_ПР!$A:$B,2,FALSE))))&amp;""</f>
        <v>Иные бюджетные ассигнования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>800</v>
      </c>
      <c r="E301" s="181" t="str">
        <f t="shared" si="54"/>
        <v/>
      </c>
      <c r="F301" s="182">
        <f t="shared" si="45"/>
        <v>500000</v>
      </c>
      <c r="G301" s="182">
        <f t="shared" si="46"/>
        <v>368122.04</v>
      </c>
      <c r="H301" s="183">
        <f t="shared" si="47"/>
        <v>0.73624407999999997</v>
      </c>
      <c r="I301" s="130">
        <f t="shared" si="48"/>
        <v>0</v>
      </c>
      <c r="J301" s="42"/>
      <c r="K301" s="7" t="str">
        <f t="shared" si="49"/>
        <v>05032202584330800800500000368122,040,73624408</v>
      </c>
      <c r="L301" s="7">
        <f t="shared" si="50"/>
        <v>1</v>
      </c>
      <c r="N301" s="25"/>
      <c r="O301" s="32"/>
      <c r="P301" s="32"/>
      <c r="Q301" s="32"/>
      <c r="R301" s="32"/>
      <c r="S301" s="27" t="s">
        <v>2224</v>
      </c>
      <c r="T301" s="27"/>
      <c r="U301" s="27"/>
      <c r="V301" s="27"/>
      <c r="W301" s="117">
        <v>500000</v>
      </c>
      <c r="X301" s="120">
        <v>368122.04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36" customHeight="1" x14ac:dyDescent="0.2">
      <c r="A302" s="248" t="str">
        <f>IF(E302&lt;&gt;"",VLOOKUP(E302,КОСГУ!$A:$B,2,FALSE), IF(D302&lt;&gt;"",VLOOKUP(D302,ВидРасх!$A:$B,2,FALSE),IF(C302&lt;&gt;"",VLOOKUP(C302,ЦелСТ!$A:$B,2,FALSE),VLOOKUP(B302,Р_ПР!$A:$B,2,FALSE))))&amp;""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810</v>
      </c>
      <c r="E302" s="181" t="str">
        <f t="shared" si="54"/>
        <v/>
      </c>
      <c r="F302" s="182">
        <f t="shared" si="45"/>
        <v>500000</v>
      </c>
      <c r="G302" s="182">
        <f t="shared" si="46"/>
        <v>368122.04</v>
      </c>
      <c r="H302" s="183">
        <f t="shared" si="47"/>
        <v>0.73624407999999997</v>
      </c>
      <c r="I302" s="130">
        <f t="shared" si="48"/>
        <v>0</v>
      </c>
      <c r="J302" s="42"/>
      <c r="K302" s="7" t="str">
        <f t="shared" si="49"/>
        <v>05032202584330810810500000368122,040,73624408</v>
      </c>
      <c r="L302" s="7">
        <f t="shared" si="50"/>
        <v>1</v>
      </c>
      <c r="N302" s="25"/>
      <c r="O302" s="32"/>
      <c r="P302" s="32"/>
      <c r="Q302" s="32"/>
      <c r="R302" s="32"/>
      <c r="S302" s="32"/>
      <c r="T302" s="167" t="s">
        <v>3259</v>
      </c>
      <c r="U302" s="167"/>
      <c r="V302" s="167"/>
      <c r="W302" s="168">
        <v>500000</v>
      </c>
      <c r="X302" s="169">
        <v>368122.04</v>
      </c>
      <c r="Y302" s="169"/>
      <c r="Z302" s="170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48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8" t="str">
        <f t="shared" si="51"/>
        <v>0503</v>
      </c>
      <c r="C303" s="181" t="str">
        <f t="shared" si="52"/>
        <v>2202600000</v>
      </c>
      <c r="D303" s="208" t="str">
        <f t="shared" si="53"/>
        <v/>
      </c>
      <c r="E303" s="181" t="str">
        <f t="shared" si="54"/>
        <v/>
      </c>
      <c r="F303" s="182">
        <f t="shared" si="45"/>
        <v>10000</v>
      </c>
      <c r="G303" s="182">
        <f t="shared" si="46"/>
        <v>80</v>
      </c>
      <c r="H303" s="183">
        <f t="shared" si="47"/>
        <v>8.0000000000000002E-3</v>
      </c>
      <c r="I303" s="130">
        <f t="shared" si="48"/>
        <v>0</v>
      </c>
      <c r="J303" s="42"/>
      <c r="K303" s="7" t="str">
        <f t="shared" si="49"/>
        <v>0503220260000010000800,008</v>
      </c>
      <c r="L303" s="7">
        <f t="shared" si="50"/>
        <v>1</v>
      </c>
      <c r="N303" s="25"/>
      <c r="O303" s="32"/>
      <c r="P303" s="28" t="s">
        <v>2225</v>
      </c>
      <c r="Q303" s="28"/>
      <c r="R303" s="28"/>
      <c r="S303" s="28"/>
      <c r="T303" s="165"/>
      <c r="U303" s="165"/>
      <c r="V303" s="165"/>
      <c r="W303" s="116">
        <v>10000</v>
      </c>
      <c r="X303" s="119">
        <v>80</v>
      </c>
      <c r="Y303" s="119"/>
      <c r="Z303" s="57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48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2202684000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0503220268400010000800,008</v>
      </c>
      <c r="L304" s="7">
        <f t="shared" si="50"/>
        <v>1</v>
      </c>
      <c r="N304" s="25"/>
      <c r="O304" s="32"/>
      <c r="P304" s="32"/>
      <c r="Q304" s="27" t="s">
        <v>2226</v>
      </c>
      <c r="R304" s="27"/>
      <c r="S304" s="27"/>
      <c r="T304" s="27"/>
      <c r="U304" s="27"/>
      <c r="V304" s="27"/>
      <c r="W304" s="117">
        <v>10000</v>
      </c>
      <c r="X304" s="120">
        <v>80</v>
      </c>
      <c r="Y304" s="120"/>
      <c r="Z304" s="59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t="48" x14ac:dyDescent="0.2">
      <c r="A305" s="248" t="str">
        <f>IF(E305&lt;&gt;"",VLOOKUP(E305,КОСГУ!$A:$B,2,FALSE), IF(D305&lt;&gt;"",VLOOKUP(D305,ВидРасх!$A:$B,2,FALSE),IF(C305&lt;&gt;"",VLOOKUP(C305,ЦелСТ!$A:$B,2,FALSE),VLOOKUP(B305,Р_ПР!$A:$B,2,FALSE))))&amp;""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5" s="208" t="str">
        <f t="shared" si="51"/>
        <v>0503</v>
      </c>
      <c r="C305" s="181" t="str">
        <f t="shared" si="52"/>
        <v>2202684330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0503220268433010000800,008</v>
      </c>
      <c r="L305" s="7">
        <f t="shared" si="50"/>
        <v>1</v>
      </c>
      <c r="N305" s="25"/>
      <c r="O305" s="32"/>
      <c r="P305" s="32"/>
      <c r="Q305" s="32"/>
      <c r="R305" s="28" t="s">
        <v>2227</v>
      </c>
      <c r="S305" s="28"/>
      <c r="T305" s="28"/>
      <c r="U305" s="28"/>
      <c r="V305" s="28"/>
      <c r="W305" s="117">
        <v>10000</v>
      </c>
      <c r="X305" s="120">
        <v>80</v>
      </c>
      <c r="Y305" s="120"/>
      <c r="Z305" s="59"/>
      <c r="AA305"/>
      <c r="AB305"/>
    </row>
    <row r="306" spans="1:28" x14ac:dyDescent="0.2">
      <c r="A306" s="248" t="str">
        <f>IF(E306&lt;&gt;"",VLOOKUP(E306,КОСГУ!$A:$B,2,FALSE), IF(D306&lt;&gt;"",VLOOKUP(D306,ВидРасх!$A:$B,2,FALSE),IF(C306&lt;&gt;"",VLOOKUP(C306,ЦелСТ!$A:$B,2,FALSE),VLOOKUP(B306,Р_ПР!$A:$B,2,FALSE))))&amp;""</f>
        <v>Иные бюджетные ассигнования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>800</v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0503220268433080080010000800,008</v>
      </c>
      <c r="L306" s="7">
        <f t="shared" si="50"/>
        <v>1</v>
      </c>
      <c r="N306" s="25"/>
      <c r="O306" s="32"/>
      <c r="P306" s="32"/>
      <c r="Q306" s="32"/>
      <c r="R306" s="32"/>
      <c r="S306" s="27" t="s">
        <v>2228</v>
      </c>
      <c r="T306" s="27"/>
      <c r="U306" s="27"/>
      <c r="V306" s="27"/>
      <c r="W306" s="117">
        <v>10000</v>
      </c>
      <c r="X306" s="120">
        <v>80</v>
      </c>
      <c r="Y306" s="120"/>
      <c r="Z306" s="59"/>
      <c r="AA306"/>
      <c r="AB306"/>
    </row>
    <row r="307" spans="1:28" ht="36" customHeight="1" x14ac:dyDescent="0.2">
      <c r="A307" s="248" t="str">
        <f>IF(E307&lt;&gt;"",VLOOKUP(E307,КОСГУ!$A:$B,2,FALSE), IF(D307&lt;&gt;"",VLOOKUP(D307,ВидРасх!$A:$B,2,FALSE),IF(C307&lt;&gt;"",VLOOKUP(C307,ЦелСТ!$A:$B,2,FALSE),VLOOKUP(B307,Р_ПР!$A:$B,2,FALSE))))&amp;""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810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0503220268433081081010000800,008</v>
      </c>
      <c r="L307" s="7">
        <f t="shared" si="50"/>
        <v>1</v>
      </c>
      <c r="N307" s="25"/>
      <c r="O307" s="32"/>
      <c r="P307" s="32"/>
      <c r="Q307" s="32"/>
      <c r="R307" s="32"/>
      <c r="S307" s="32"/>
      <c r="T307" s="167" t="s">
        <v>3260</v>
      </c>
      <c r="U307" s="167"/>
      <c r="V307" s="167"/>
      <c r="W307" s="168">
        <v>10000</v>
      </c>
      <c r="X307" s="169">
        <v>80</v>
      </c>
      <c r="Y307" s="169"/>
      <c r="Z307" s="170"/>
      <c r="AA307"/>
      <c r="AB307"/>
    </row>
    <row r="308" spans="1:28" hidden="1" x14ac:dyDescent="0.2">
      <c r="A308" s="248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8" t="str">
        <f t="shared" si="51"/>
        <v>0503</v>
      </c>
      <c r="C308" s="181" t="str">
        <f t="shared" si="52"/>
        <v>2203500000</v>
      </c>
      <c r="D308" s="208" t="str">
        <f t="shared" si="53"/>
        <v/>
      </c>
      <c r="E308" s="181" t="str">
        <f t="shared" si="54"/>
        <v/>
      </c>
      <c r="F308" s="182">
        <f t="shared" si="45"/>
        <v>3100000</v>
      </c>
      <c r="G308" s="182">
        <f t="shared" si="46"/>
        <v>2711686.23</v>
      </c>
      <c r="H308" s="183">
        <f t="shared" si="47"/>
        <v>0.87473749354838715</v>
      </c>
      <c r="I308" s="130">
        <f t="shared" si="48"/>
        <v>0</v>
      </c>
      <c r="J308" s="42"/>
      <c r="K308" s="7" t="str">
        <f t="shared" si="49"/>
        <v>0503220350000031000002711686,230,874737493548387</v>
      </c>
      <c r="L308" s="7">
        <f t="shared" si="50"/>
        <v>1</v>
      </c>
      <c r="N308" s="25"/>
      <c r="O308" s="32"/>
      <c r="P308" s="28" t="s">
        <v>2229</v>
      </c>
      <c r="Q308" s="28"/>
      <c r="R308" s="28"/>
      <c r="S308" s="28"/>
      <c r="T308" s="165"/>
      <c r="U308" s="165"/>
      <c r="V308" s="165"/>
      <c r="W308" s="116">
        <v>3100000</v>
      </c>
      <c r="X308" s="119">
        <v>2711686.23</v>
      </c>
      <c r="Y308" s="119"/>
      <c r="Z308" s="57"/>
      <c r="AA308"/>
      <c r="AB308"/>
    </row>
    <row r="309" spans="1:28" hidden="1" x14ac:dyDescent="0.2">
      <c r="A309" s="248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2203584000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2711686.23</v>
      </c>
      <c r="H309" s="183">
        <f t="shared" si="47"/>
        <v>0.87473749354838715</v>
      </c>
      <c r="I309" s="130">
        <f t="shared" si="48"/>
        <v>0</v>
      </c>
      <c r="J309" s="42"/>
      <c r="K309" s="7" t="str">
        <f t="shared" si="49"/>
        <v>0503220358400031000002711686,230,874737493548387</v>
      </c>
      <c r="L309" s="7">
        <f t="shared" si="50"/>
        <v>1</v>
      </c>
      <c r="N309" s="25"/>
      <c r="O309" s="32"/>
      <c r="P309" s="32"/>
      <c r="Q309" s="27" t="s">
        <v>2230</v>
      </c>
      <c r="R309" s="27"/>
      <c r="S309" s="27"/>
      <c r="T309" s="27"/>
      <c r="U309" s="27"/>
      <c r="V309" s="27"/>
      <c r="W309" s="117">
        <v>3100000</v>
      </c>
      <c r="X309" s="120">
        <v>2711686.23</v>
      </c>
      <c r="Y309" s="120"/>
      <c r="Z309" s="59"/>
      <c r="AA309"/>
      <c r="AB309"/>
    </row>
    <row r="310" spans="1:28" ht="48" x14ac:dyDescent="0.2">
      <c r="A310" s="248" t="str">
        <f>IF(E310&lt;&gt;"",VLOOKUP(E310,КОСГУ!$A:$B,2,FALSE), IF(D310&lt;&gt;"",VLOOKUP(D310,ВидРасх!$A:$B,2,FALSE),IF(C310&lt;&gt;"",VLOOKUP(C310,ЦелСТ!$A:$B,2,FALSE),VLOOKUP(B310,Р_ПР!$A:$B,2,FALSE))))&amp;""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0" s="208" t="str">
        <f t="shared" si="51"/>
        <v>0503</v>
      </c>
      <c r="C310" s="181" t="str">
        <f t="shared" si="52"/>
        <v>2203584330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2711686.23</v>
      </c>
      <c r="H310" s="183">
        <f t="shared" si="47"/>
        <v>0.87473749354838715</v>
      </c>
      <c r="I310" s="130">
        <f t="shared" si="48"/>
        <v>0</v>
      </c>
      <c r="J310" s="42"/>
      <c r="K310" s="7" t="str">
        <f t="shared" si="49"/>
        <v>0503220358433031000002711686,230,874737493548387</v>
      </c>
      <c r="L310" s="7">
        <f t="shared" si="50"/>
        <v>1</v>
      </c>
      <c r="N310" s="25"/>
      <c r="O310" s="32"/>
      <c r="P310" s="32"/>
      <c r="Q310" s="32"/>
      <c r="R310" s="28" t="s">
        <v>2231</v>
      </c>
      <c r="S310" s="28"/>
      <c r="T310" s="28"/>
      <c r="U310" s="28"/>
      <c r="V310" s="28"/>
      <c r="W310" s="117">
        <v>3100000</v>
      </c>
      <c r="X310" s="120">
        <v>2711686.23</v>
      </c>
      <c r="Y310" s="120"/>
      <c r="Z310" s="59"/>
      <c r="AA310"/>
      <c r="AB310"/>
    </row>
    <row r="311" spans="1:28" x14ac:dyDescent="0.2">
      <c r="A311" s="248" t="str">
        <f>IF(E311&lt;&gt;"",VLOOKUP(E311,КОСГУ!$A:$B,2,FALSE), IF(D311&lt;&gt;"",VLOOKUP(D311,ВидРасх!$A:$B,2,FALSE),IF(C311&lt;&gt;"",VLOOKUP(C311,ЦелСТ!$A:$B,2,FALSE),VLOOKUP(B311,Р_ПР!$A:$B,2,FALSE))))&amp;""</f>
        <v>Иные бюджетные ассигнования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>800</v>
      </c>
      <c r="E311" s="181" t="str">
        <f t="shared" si="54"/>
        <v/>
      </c>
      <c r="F311" s="182">
        <f t="shared" si="45"/>
        <v>3100000</v>
      </c>
      <c r="G311" s="182">
        <f t="shared" si="46"/>
        <v>2711686.23</v>
      </c>
      <c r="H311" s="183">
        <f t="shared" si="47"/>
        <v>0.87473749354838715</v>
      </c>
      <c r="I311" s="130">
        <f t="shared" si="48"/>
        <v>0</v>
      </c>
      <c r="J311" s="42"/>
      <c r="K311" s="7" t="str">
        <f t="shared" si="49"/>
        <v>0503220358433080080031000002711686,230,874737493548387</v>
      </c>
      <c r="L311" s="7">
        <f t="shared" si="50"/>
        <v>1</v>
      </c>
      <c r="N311" s="25"/>
      <c r="O311" s="32"/>
      <c r="P311" s="32"/>
      <c r="Q311" s="32"/>
      <c r="R311" s="32"/>
      <c r="S311" s="27" t="s">
        <v>2232</v>
      </c>
      <c r="T311" s="27"/>
      <c r="U311" s="27"/>
      <c r="V311" s="27"/>
      <c r="W311" s="117">
        <v>3100000</v>
      </c>
      <c r="X311" s="120">
        <v>2711686.23</v>
      </c>
      <c r="Y311" s="120"/>
      <c r="Z311" s="59"/>
      <c r="AA311"/>
      <c r="AB311"/>
    </row>
    <row r="312" spans="1:28" ht="36" x14ac:dyDescent="0.2">
      <c r="A312" s="248" t="str">
        <f>IF(E312&lt;&gt;"",VLOOKUP(E312,КОСГУ!$A:$B,2,FALSE), IF(D312&lt;&gt;"",VLOOKUP(D312,ВидРасх!$A:$B,2,FALSE),IF(C312&lt;&gt;"",VLOOKUP(C312,ЦелСТ!$A:$B,2,FALSE),VLOOKUP(B312,Р_ПР!$A:$B,2,FALSE))))&amp;""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810</v>
      </c>
      <c r="E312" s="181" t="str">
        <f t="shared" si="54"/>
        <v/>
      </c>
      <c r="F312" s="182">
        <f t="shared" si="45"/>
        <v>3100000</v>
      </c>
      <c r="G312" s="182">
        <f t="shared" si="46"/>
        <v>2711686.23</v>
      </c>
      <c r="H312" s="183">
        <f t="shared" si="47"/>
        <v>0.87473749354838715</v>
      </c>
      <c r="I312" s="130">
        <f t="shared" si="48"/>
        <v>0</v>
      </c>
      <c r="J312" s="42"/>
      <c r="K312" s="7" t="str">
        <f t="shared" si="49"/>
        <v>0503220358433081081031000002711686,230,874737493548387</v>
      </c>
      <c r="L312" s="7">
        <f t="shared" si="50"/>
        <v>1</v>
      </c>
      <c r="N312" s="25"/>
      <c r="O312" s="32"/>
      <c r="P312" s="32"/>
      <c r="Q312" s="32"/>
      <c r="R312" s="32"/>
      <c r="S312" s="32"/>
      <c r="T312" s="167" t="s">
        <v>3261</v>
      </c>
      <c r="U312" s="167"/>
      <c r="V312" s="167"/>
      <c r="W312" s="168">
        <v>3100000</v>
      </c>
      <c r="X312" s="169">
        <v>2711686.23</v>
      </c>
      <c r="Y312" s="169"/>
      <c r="Z312" s="170"/>
      <c r="AA312"/>
      <c r="AB312"/>
    </row>
    <row r="313" spans="1:28" hidden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/>
      </c>
      <c r="B313" s="208" t="str">
        <f t="shared" si="51"/>
        <v/>
      </c>
      <c r="C313" s="181" t="str">
        <f t="shared" si="52"/>
        <v/>
      </c>
      <c r="D313" s="208" t="str">
        <f t="shared" si="53"/>
        <v/>
      </c>
      <c r="E313" s="181" t="str">
        <f t="shared" si="54"/>
        <v/>
      </c>
      <c r="F313" s="182">
        <f t="shared" si="45"/>
        <v>0</v>
      </c>
      <c r="G313" s="182">
        <f t="shared" si="46"/>
        <v>0</v>
      </c>
      <c r="H313" s="183" t="e">
        <f t="shared" si="47"/>
        <v>#DIV/0!</v>
      </c>
      <c r="I313" s="130">
        <f t="shared" si="48"/>
        <v>0</v>
      </c>
      <c r="J313" s="42"/>
      <c r="K313" s="7" t="e">
        <f t="shared" si="49"/>
        <v>#DIV/0!</v>
      </c>
      <c r="L313" s="7" t="e">
        <f t="shared" si="50"/>
        <v>#DIV/0!</v>
      </c>
      <c r="N313" s="242"/>
      <c r="O313" s="243"/>
      <c r="P313" s="243"/>
      <c r="Q313" s="243"/>
      <c r="R313" s="243"/>
      <c r="S313" s="243"/>
      <c r="T313" s="244"/>
      <c r="U313" s="244"/>
      <c r="V313" s="244"/>
      <c r="W313" s="245"/>
      <c r="X313" s="246"/>
      <c r="Y313" s="246"/>
      <c r="Z313" s="247"/>
      <c r="AA313"/>
      <c r="AB313"/>
    </row>
    <row r="314" spans="1:28" ht="16.5" customHeight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>ОБРАЗОВАНИЕ</v>
      </c>
      <c r="B314" s="208" t="str">
        <f t="shared" si="51"/>
        <v>0700</v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314306995.5</v>
      </c>
      <c r="G314" s="182">
        <f t="shared" si="46"/>
        <v>214149415.87</v>
      </c>
      <c r="H314" s="183">
        <f t="shared" si="47"/>
        <v>0.6813383696068579</v>
      </c>
      <c r="I314" s="130">
        <f t="shared" si="48"/>
        <v>0</v>
      </c>
      <c r="J314" s="42"/>
      <c r="K314" s="7" t="str">
        <f t="shared" si="49"/>
        <v>0700314306995,5214149415,870,681338369606858</v>
      </c>
      <c r="L314" s="7" t="e">
        <f t="shared" si="50"/>
        <v>#DIV/0!</v>
      </c>
      <c r="N314" s="26" t="s">
        <v>231</v>
      </c>
      <c r="O314" s="26"/>
      <c r="P314" s="26"/>
      <c r="Q314" s="26"/>
      <c r="R314" s="26"/>
      <c r="S314" s="26"/>
      <c r="T314" s="26"/>
      <c r="U314" s="26"/>
      <c r="V314" s="26"/>
      <c r="W314" s="117">
        <v>314306995.5</v>
      </c>
      <c r="X314" s="120">
        <v>214149415.87</v>
      </c>
      <c r="Y314" s="120"/>
      <c r="Z314" s="59"/>
      <c r="AA314"/>
      <c r="AB314"/>
    </row>
    <row r="315" spans="1:28" ht="15.75" customHeight="1" x14ac:dyDescent="0.2">
      <c r="A315" s="248" t="str">
        <f>IF(E315&lt;&gt;"",VLOOKUP(E315,КОСГУ!$A:$B,2,FALSE), IF(D315&lt;&gt;"",VLOOKUP(D315,ВидРасх!$A:$B,2,FALSE),IF(C315&lt;&gt;"",VLOOKUP(C315,ЦелСТ!$A:$B,2,FALSE),VLOOKUP(B315,Р_ПР!$A:$B,2,FALSE))))&amp;""</f>
        <v>Дошкольное образование</v>
      </c>
      <c r="B315" s="208" t="str">
        <f t="shared" si="51"/>
        <v>0701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77018884.210000008</v>
      </c>
      <c r="G315" s="182">
        <f t="shared" si="46"/>
        <v>49220264.420000002</v>
      </c>
      <c r="H315" s="183">
        <f t="shared" si="47"/>
        <v>0.63906748227870747</v>
      </c>
      <c r="I315" s="130">
        <f t="shared" si="48"/>
        <v>0</v>
      </c>
      <c r="J315" s="42"/>
      <c r="K315" s="7" t="str">
        <f t="shared" si="49"/>
        <v>070177018884,2149220264,420,639067482278707</v>
      </c>
      <c r="L315" s="7">
        <f t="shared" si="50"/>
        <v>1</v>
      </c>
      <c r="N315" s="25"/>
      <c r="O315" s="27" t="s">
        <v>1094</v>
      </c>
      <c r="P315" s="27"/>
      <c r="Q315" s="27"/>
      <c r="R315" s="27"/>
      <c r="S315" s="27"/>
      <c r="T315" s="27"/>
      <c r="U315" s="27"/>
      <c r="V315" s="27"/>
      <c r="W315" s="117">
        <v>77018884.210000008</v>
      </c>
      <c r="X315" s="120">
        <v>49220264.420000002</v>
      </c>
      <c r="Y315" s="120"/>
      <c r="Z315" s="59"/>
      <c r="AA315"/>
      <c r="AB315"/>
    </row>
    <row r="316" spans="1:28" hidden="1" x14ac:dyDescent="0.2">
      <c r="A316" s="248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8" t="str">
        <f t="shared" si="51"/>
        <v>0701</v>
      </c>
      <c r="C316" s="181" t="str">
        <f t="shared" si="52"/>
        <v>0801200000</v>
      </c>
      <c r="D316" s="208" t="str">
        <f t="shared" si="53"/>
        <v/>
      </c>
      <c r="E316" s="181" t="str">
        <f t="shared" si="54"/>
        <v/>
      </c>
      <c r="F316" s="182">
        <f t="shared" si="45"/>
        <v>76584884.210000008</v>
      </c>
      <c r="G316" s="182">
        <f t="shared" si="46"/>
        <v>48896264.420000002</v>
      </c>
      <c r="H316" s="183">
        <f t="shared" si="47"/>
        <v>0.63845842328263791</v>
      </c>
      <c r="I316" s="130">
        <f t="shared" si="48"/>
        <v>0</v>
      </c>
      <c r="J316" s="42"/>
      <c r="K316" s="7" t="str">
        <f t="shared" si="49"/>
        <v>0701080120000076584884,2148896264,420,638458423282638</v>
      </c>
      <c r="L316" s="7">
        <f t="shared" si="50"/>
        <v>1</v>
      </c>
      <c r="N316" s="25"/>
      <c r="O316" s="32"/>
      <c r="P316" s="28" t="s">
        <v>1325</v>
      </c>
      <c r="Q316" s="28"/>
      <c r="R316" s="28"/>
      <c r="S316" s="28"/>
      <c r="T316" s="28"/>
      <c r="U316" s="28"/>
      <c r="V316" s="28"/>
      <c r="W316" s="117">
        <v>76584884.210000008</v>
      </c>
      <c r="X316" s="120">
        <v>48896264.420000002</v>
      </c>
      <c r="Y316" s="120"/>
      <c r="Z316" s="59"/>
      <c r="AA316"/>
      <c r="AB316"/>
    </row>
    <row r="317" spans="1:28" hidden="1" x14ac:dyDescent="0.2">
      <c r="A317" s="248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0801214000</v>
      </c>
      <c r="D317" s="208" t="str">
        <f t="shared" si="53"/>
        <v/>
      </c>
      <c r="E317" s="181" t="str">
        <f t="shared" si="54"/>
        <v/>
      </c>
      <c r="F317" s="182">
        <f t="shared" si="45"/>
        <v>62743744.310000002</v>
      </c>
      <c r="G317" s="182">
        <f t="shared" si="46"/>
        <v>43202089</v>
      </c>
      <c r="H317" s="183">
        <f t="shared" si="47"/>
        <v>0.68854814890469518</v>
      </c>
      <c r="I317" s="130">
        <f t="shared" si="48"/>
        <v>0</v>
      </c>
      <c r="J317" s="42"/>
      <c r="K317" s="7" t="str">
        <f t="shared" si="49"/>
        <v>0701080121400062743744,31432020890,688548148904695</v>
      </c>
      <c r="L317" s="7">
        <f t="shared" si="50"/>
        <v>1</v>
      </c>
      <c r="N317" s="25"/>
      <c r="O317" s="32"/>
      <c r="P317" s="32"/>
      <c r="Q317" s="27" t="s">
        <v>1427</v>
      </c>
      <c r="R317" s="27"/>
      <c r="S317" s="27"/>
      <c r="T317" s="27"/>
      <c r="U317" s="27"/>
      <c r="V317" s="27"/>
      <c r="W317" s="117">
        <v>62743744.310000002</v>
      </c>
      <c r="X317" s="120">
        <v>43202089</v>
      </c>
      <c r="Y317" s="120"/>
      <c r="Z317" s="59"/>
      <c r="AA317"/>
      <c r="AB317"/>
    </row>
    <row r="318" spans="1:28" ht="36" x14ac:dyDescent="0.2">
      <c r="A318" s="248" t="str">
        <f>IF(E318&lt;&gt;"",VLOOKUP(E318,КОСГУ!$A:$B,2,FALSE), IF(D318&lt;&gt;"",VLOOKUP(D318,ВидРасх!$A:$B,2,FALSE),IF(C318&lt;&gt;"",VLOOKUP(C318,ЦелСТ!$A:$B,2,FALSE),VLOOKUP(B318,Р_ПР!$A:$B,2,FALSE))))&amp;""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8" s="208" t="str">
        <f t="shared" si="51"/>
        <v>0701</v>
      </c>
      <c r="C318" s="181" t="str">
        <f t="shared" si="52"/>
        <v>0801214722</v>
      </c>
      <c r="D318" s="208" t="str">
        <f t="shared" si="53"/>
        <v/>
      </c>
      <c r="E318" s="181" t="str">
        <f t="shared" si="54"/>
        <v/>
      </c>
      <c r="F318" s="182">
        <f t="shared" si="45"/>
        <v>62743744.310000002</v>
      </c>
      <c r="G318" s="182">
        <f t="shared" si="46"/>
        <v>43202089</v>
      </c>
      <c r="H318" s="183">
        <f t="shared" si="47"/>
        <v>0.68854814890469518</v>
      </c>
      <c r="I318" s="130">
        <f t="shared" si="48"/>
        <v>0</v>
      </c>
      <c r="J318" s="42"/>
      <c r="K318" s="7" t="str">
        <f t="shared" si="49"/>
        <v>0701080121472262743744,31432020890,688548148904695</v>
      </c>
      <c r="L318" s="7">
        <f t="shared" si="50"/>
        <v>1</v>
      </c>
      <c r="N318" s="25"/>
      <c r="O318" s="32"/>
      <c r="P318" s="32"/>
      <c r="Q318" s="32"/>
      <c r="R318" s="28" t="s">
        <v>3026</v>
      </c>
      <c r="S318" s="28"/>
      <c r="T318" s="28"/>
      <c r="U318" s="28"/>
      <c r="V318" s="28"/>
      <c r="W318" s="117">
        <v>62743744.310000002</v>
      </c>
      <c r="X318" s="120">
        <v>43202089</v>
      </c>
      <c r="Y318" s="120"/>
      <c r="Z318" s="59"/>
      <c r="AA318"/>
      <c r="AB318"/>
    </row>
    <row r="319" spans="1:28" ht="24" x14ac:dyDescent="0.2">
      <c r="A319" s="248" t="str">
        <f>IF(E319&lt;&gt;"",VLOOKUP(E319,КОСГУ!$A:$B,2,FALSE), IF(D319&lt;&gt;"",VLOOKUP(D319,ВидРасх!$A:$B,2,FALSE),IF(C319&lt;&gt;"",VLOOKUP(C319,ЦелСТ!$A:$B,2,FALSE),VLOOKUP(B319,Р_ПР!$A:$B,2,FALSE))))&amp;""</f>
        <v>Предоставление субсидий бюджетным, автономным учреждениям и иным некоммерческим организациям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>600</v>
      </c>
      <c r="E319" s="181" t="str">
        <f t="shared" si="54"/>
        <v/>
      </c>
      <c r="F319" s="182">
        <f t="shared" si="45"/>
        <v>62743744.310000002</v>
      </c>
      <c r="G319" s="182">
        <f t="shared" si="46"/>
        <v>43202089</v>
      </c>
      <c r="H319" s="183">
        <f t="shared" si="47"/>
        <v>0.68854814890469518</v>
      </c>
      <c r="I319" s="130">
        <f t="shared" si="48"/>
        <v>0</v>
      </c>
      <c r="J319" s="42"/>
      <c r="K319" s="7" t="str">
        <f t="shared" si="49"/>
        <v>0701080121472260060062743744,31432020890,688548148904695</v>
      </c>
      <c r="L319" s="7">
        <f t="shared" si="50"/>
        <v>1</v>
      </c>
      <c r="N319" s="25"/>
      <c r="O319" s="32"/>
      <c r="P319" s="32"/>
      <c r="Q319" s="32"/>
      <c r="R319" s="32"/>
      <c r="S319" s="27" t="s">
        <v>3027</v>
      </c>
      <c r="T319" s="27"/>
      <c r="U319" s="27"/>
      <c r="V319" s="27"/>
      <c r="W319" s="117">
        <v>62743744.310000002</v>
      </c>
      <c r="X319" s="120">
        <v>43202089</v>
      </c>
      <c r="Y319" s="120"/>
      <c r="Z319" s="59"/>
      <c r="AA319"/>
      <c r="AB319"/>
    </row>
    <row r="320" spans="1:28" ht="12" customHeight="1" x14ac:dyDescent="0.2">
      <c r="A320" s="248" t="str">
        <f>IF(E320&lt;&gt;"",VLOOKUP(E320,КОСГУ!$A:$B,2,FALSE), IF(D320&lt;&gt;"",VLOOKUP(D320,ВидРасх!$A:$B,2,FALSE),IF(C320&lt;&gt;"",VLOOKUP(C320,ЦелСТ!$A:$B,2,FALSE),VLOOKUP(B320,Р_ПР!$A:$B,2,FALSE))))&amp;""</f>
        <v>Субсидии бюджетным учреждениям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610</v>
      </c>
      <c r="E320" s="181" t="str">
        <f t="shared" si="54"/>
        <v/>
      </c>
      <c r="F320" s="182">
        <f t="shared" si="45"/>
        <v>62743744.310000002</v>
      </c>
      <c r="G320" s="182">
        <f t="shared" si="46"/>
        <v>43202089</v>
      </c>
      <c r="H320" s="183">
        <f t="shared" si="47"/>
        <v>0.68854814890469518</v>
      </c>
      <c r="I320" s="130">
        <f t="shared" si="48"/>
        <v>0</v>
      </c>
      <c r="J320" s="42"/>
      <c r="K320" s="7" t="str">
        <f t="shared" si="49"/>
        <v>0701080121472261061062743744,31432020890,688548148904695</v>
      </c>
      <c r="L320" s="7">
        <f t="shared" si="50"/>
        <v>1</v>
      </c>
      <c r="N320" s="25"/>
      <c r="O320" s="32"/>
      <c r="P320" s="32"/>
      <c r="Q320" s="32"/>
      <c r="R320" s="32"/>
      <c r="S320" s="32"/>
      <c r="T320" s="167" t="s">
        <v>3262</v>
      </c>
      <c r="U320" s="167"/>
      <c r="V320" s="167"/>
      <c r="W320" s="168">
        <v>62743744.310000002</v>
      </c>
      <c r="X320" s="169">
        <v>43202089</v>
      </c>
      <c r="Y320" s="169"/>
      <c r="Z320" s="170"/>
      <c r="AA320"/>
      <c r="AB320"/>
    </row>
    <row r="321" spans="1:28" hidden="1" x14ac:dyDescent="0.2">
      <c r="A321" s="248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08" t="str">
        <f t="shared" si="51"/>
        <v>0701</v>
      </c>
      <c r="C321" s="181" t="str">
        <f t="shared" si="52"/>
        <v>0801280000</v>
      </c>
      <c r="D321" s="208" t="str">
        <f t="shared" si="53"/>
        <v/>
      </c>
      <c r="E321" s="181" t="str">
        <f t="shared" si="54"/>
        <v/>
      </c>
      <c r="F321" s="182">
        <f t="shared" si="45"/>
        <v>9623019.7200000007</v>
      </c>
      <c r="G321" s="182">
        <f t="shared" si="46"/>
        <v>4623137.71</v>
      </c>
      <c r="H321" s="183">
        <f t="shared" si="47"/>
        <v>0.48042484007296615</v>
      </c>
      <c r="I321" s="130">
        <f t="shared" si="48"/>
        <v>0</v>
      </c>
      <c r="J321" s="42"/>
      <c r="K321" s="7" t="str">
        <f t="shared" si="49"/>
        <v>070108012800009623019,724623137,710,480424840072966</v>
      </c>
      <c r="L321" s="7">
        <f t="shared" si="50"/>
        <v>1</v>
      </c>
      <c r="N321" s="25"/>
      <c r="O321" s="32"/>
      <c r="P321" s="32"/>
      <c r="Q321" s="27" t="s">
        <v>1661</v>
      </c>
      <c r="R321" s="27"/>
      <c r="S321" s="27"/>
      <c r="T321" s="166"/>
      <c r="U321" s="166"/>
      <c r="V321" s="166"/>
      <c r="W321" s="116">
        <v>9623019.7200000007</v>
      </c>
      <c r="X321" s="119">
        <v>4623137.71</v>
      </c>
      <c r="Y321" s="119"/>
      <c r="Z321" s="57"/>
      <c r="AA321"/>
      <c r="AB321"/>
    </row>
    <row r="322" spans="1:28" x14ac:dyDescent="0.2">
      <c r="A322" s="248" t="str">
        <f>IF(E322&lt;&gt;"",VLOOKUP(E322,КОСГУ!$A:$B,2,FALSE), IF(D322&lt;&gt;"",VLOOKUP(D322,ВидРасх!$A:$B,2,FALSE),IF(C322&lt;&gt;"",VLOOKUP(C322,ЦелСТ!$A:$B,2,FALSE),VLOOKUP(B322,Р_ПР!$A:$B,2,FALSE))))&amp;""</f>
        <v>Дошкольные образовательные организации</v>
      </c>
      <c r="B322" s="208" t="str">
        <f t="shared" si="51"/>
        <v>0701</v>
      </c>
      <c r="C322" s="181" t="str">
        <f t="shared" si="52"/>
        <v>0801280300</v>
      </c>
      <c r="D322" s="208" t="str">
        <f t="shared" si="53"/>
        <v/>
      </c>
      <c r="E322" s="181" t="str">
        <f t="shared" si="54"/>
        <v/>
      </c>
      <c r="F322" s="182">
        <f t="shared" si="45"/>
        <v>9623019.7200000007</v>
      </c>
      <c r="G322" s="182">
        <f t="shared" si="46"/>
        <v>4623137.71</v>
      </c>
      <c r="H322" s="183">
        <f t="shared" si="47"/>
        <v>0.48042484007296615</v>
      </c>
      <c r="I322" s="130">
        <f t="shared" si="48"/>
        <v>0</v>
      </c>
      <c r="J322" s="42"/>
      <c r="K322" s="7" t="str">
        <f t="shared" si="49"/>
        <v>070108012803009623019,724623137,710,480424840072966</v>
      </c>
      <c r="L322" s="7">
        <f t="shared" si="50"/>
        <v>1</v>
      </c>
      <c r="N322" s="25"/>
      <c r="O322" s="32"/>
      <c r="P322" s="32"/>
      <c r="Q322" s="32"/>
      <c r="R322" s="28" t="s">
        <v>1662</v>
      </c>
      <c r="S322" s="28"/>
      <c r="T322" s="28"/>
      <c r="U322" s="28"/>
      <c r="V322" s="28"/>
      <c r="W322" s="117">
        <v>9623019.7200000007</v>
      </c>
      <c r="X322" s="120">
        <v>4623137.71</v>
      </c>
      <c r="Y322" s="120"/>
      <c r="Z322" s="59"/>
      <c r="AA322"/>
      <c r="AB322"/>
    </row>
    <row r="323" spans="1:28" ht="24" x14ac:dyDescent="0.2">
      <c r="A323" s="248" t="str">
        <f>IF(E323&lt;&gt;"",VLOOKUP(E323,КОСГУ!$A:$B,2,FALSE), IF(D323&lt;&gt;"",VLOOKUP(D323,ВидРасх!$A:$B,2,FALSE),IF(C323&lt;&gt;"",VLOOKUP(C323,ЦелСТ!$A:$B,2,FALSE),VLOOKUP(B323,Р_ПР!$A:$B,2,FALSE))))&amp;""</f>
        <v>Предоставление субсидий бюджетным, автономным учреждениям и иным некоммерческим организациям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>600</v>
      </c>
      <c r="E323" s="181" t="str">
        <f t="shared" si="54"/>
        <v/>
      </c>
      <c r="F323" s="182">
        <f t="shared" si="45"/>
        <v>9623019.7200000007</v>
      </c>
      <c r="G323" s="182">
        <f t="shared" si="46"/>
        <v>4623137.71</v>
      </c>
      <c r="H323" s="183">
        <f t="shared" si="47"/>
        <v>0.48042484007296615</v>
      </c>
      <c r="I323" s="130">
        <f t="shared" si="48"/>
        <v>0</v>
      </c>
      <c r="J323" s="42"/>
      <c r="K323" s="7" t="str">
        <f t="shared" si="49"/>
        <v>070108012803006006009623019,724623137,710,480424840072966</v>
      </c>
      <c r="L323" s="7">
        <f t="shared" si="50"/>
        <v>1</v>
      </c>
      <c r="N323" s="25"/>
      <c r="O323" s="32"/>
      <c r="P323" s="32"/>
      <c r="Q323" s="32"/>
      <c r="R323" s="32"/>
      <c r="S323" s="27" t="s">
        <v>1663</v>
      </c>
      <c r="T323" s="27"/>
      <c r="U323" s="27"/>
      <c r="V323" s="27"/>
      <c r="W323" s="117">
        <v>9623019.7200000007</v>
      </c>
      <c r="X323" s="120">
        <v>4623137.71</v>
      </c>
      <c r="Y323" s="120"/>
      <c r="Z323" s="59"/>
      <c r="AA323"/>
      <c r="AB323"/>
    </row>
    <row r="324" spans="1:28" ht="12" customHeight="1" x14ac:dyDescent="0.2">
      <c r="A324" s="248" t="str">
        <f>IF(E324&lt;&gt;"",VLOOKUP(E324,КОСГУ!$A:$B,2,FALSE), IF(D324&lt;&gt;"",VLOOKUP(D324,ВидРасх!$A:$B,2,FALSE),IF(C324&lt;&gt;"",VLOOKUP(C324,ЦелСТ!$A:$B,2,FALSE),VLOOKUP(B324,Р_ПР!$A:$B,2,FALSE))))&amp;""</f>
        <v>Субсидии бюджетным учреждениям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610</v>
      </c>
      <c r="E324" s="181" t="str">
        <f t="shared" si="54"/>
        <v/>
      </c>
      <c r="F324" s="182">
        <f t="shared" si="45"/>
        <v>9623019.7200000007</v>
      </c>
      <c r="G324" s="182">
        <f t="shared" si="46"/>
        <v>4623137.71</v>
      </c>
      <c r="H324" s="183">
        <f t="shared" si="47"/>
        <v>0.48042484007296615</v>
      </c>
      <c r="I324" s="130">
        <f t="shared" si="48"/>
        <v>0</v>
      </c>
      <c r="J324" s="42"/>
      <c r="K324" s="7" t="str">
        <f t="shared" si="49"/>
        <v>070108012803006106109623019,724623137,710,480424840072966</v>
      </c>
      <c r="L324" s="7">
        <f t="shared" si="50"/>
        <v>1</v>
      </c>
      <c r="N324" s="25"/>
      <c r="O324" s="32"/>
      <c r="P324" s="32"/>
      <c r="Q324" s="32"/>
      <c r="R324" s="32"/>
      <c r="S324" s="32"/>
      <c r="T324" s="167" t="s">
        <v>3263</v>
      </c>
      <c r="U324" s="167"/>
      <c r="V324" s="167"/>
      <c r="W324" s="168">
        <v>9623019.7200000007</v>
      </c>
      <c r="X324" s="169">
        <v>4623137.71</v>
      </c>
      <c r="Y324" s="169"/>
      <c r="Z324" s="170"/>
      <c r="AA324"/>
      <c r="AB324"/>
    </row>
    <row r="325" spans="1:28" hidden="1" x14ac:dyDescent="0.2">
      <c r="A325" s="248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08" t="str">
        <f t="shared" si="51"/>
        <v>0701</v>
      </c>
      <c r="C325" s="181" t="str">
        <f t="shared" si="52"/>
        <v>0801282000</v>
      </c>
      <c r="D325" s="208" t="str">
        <f t="shared" si="53"/>
        <v/>
      </c>
      <c r="E325" s="181" t="str">
        <f t="shared" si="54"/>
        <v/>
      </c>
      <c r="F325" s="182">
        <f t="shared" si="45"/>
        <v>2113604</v>
      </c>
      <c r="G325" s="182">
        <f t="shared" si="46"/>
        <v>1071037.71</v>
      </c>
      <c r="H325" s="183">
        <f t="shared" si="47"/>
        <v>0.50673527775307015</v>
      </c>
      <c r="I325" s="130">
        <f t="shared" si="48"/>
        <v>0</v>
      </c>
      <c r="J325" s="42"/>
      <c r="K325" s="7" t="str">
        <f t="shared" si="49"/>
        <v>0701080128200021136041071037,710,50673527775307</v>
      </c>
      <c r="L325" s="7">
        <f t="shared" si="50"/>
        <v>1</v>
      </c>
      <c r="N325" s="25"/>
      <c r="O325" s="32"/>
      <c r="P325" s="32"/>
      <c r="Q325" s="27" t="s">
        <v>1664</v>
      </c>
      <c r="R325" s="27"/>
      <c r="S325" s="27"/>
      <c r="T325" s="166"/>
      <c r="U325" s="166"/>
      <c r="V325" s="166"/>
      <c r="W325" s="116">
        <v>2113604</v>
      </c>
      <c r="X325" s="119">
        <v>1071037.71</v>
      </c>
      <c r="Y325" s="119"/>
      <c r="Z325" s="57"/>
      <c r="AA325"/>
      <c r="AB325"/>
    </row>
    <row r="326" spans="1:28" x14ac:dyDescent="0.2">
      <c r="A326" s="248" t="str">
        <f>IF(E326&lt;&gt;"",VLOOKUP(E326,КОСГУ!$A:$B,2,FALSE), IF(D326&lt;&gt;"",VLOOKUP(D326,ВидРасх!$A:$B,2,FALSE),IF(C326&lt;&gt;"",VLOOKUP(C326,ЦелСТ!$A:$B,2,FALSE),VLOOKUP(B326,Р_ПР!$A:$B,2,FALSE))))&amp;""</f>
        <v>Организация питания в образовательных организациях</v>
      </c>
      <c r="B326" s="208" t="str">
        <f t="shared" si="51"/>
        <v>0701</v>
      </c>
      <c r="C326" s="181" t="str">
        <f t="shared" si="52"/>
        <v>0801282350</v>
      </c>
      <c r="D326" s="208" t="str">
        <f t="shared" si="53"/>
        <v/>
      </c>
      <c r="E326" s="181" t="str">
        <f t="shared" si="54"/>
        <v/>
      </c>
      <c r="F326" s="182">
        <f t="shared" si="45"/>
        <v>2113604</v>
      </c>
      <c r="G326" s="182">
        <f t="shared" si="46"/>
        <v>1071037.71</v>
      </c>
      <c r="H326" s="183">
        <f t="shared" si="47"/>
        <v>0.50673527775307015</v>
      </c>
      <c r="I326" s="130">
        <f t="shared" si="48"/>
        <v>0</v>
      </c>
      <c r="J326" s="42"/>
      <c r="K326" s="7" t="str">
        <f t="shared" si="49"/>
        <v>0701080128235021136041071037,710,50673527775307</v>
      </c>
      <c r="L326" s="7">
        <f t="shared" si="50"/>
        <v>1</v>
      </c>
      <c r="N326" s="25"/>
      <c r="O326" s="32"/>
      <c r="P326" s="32"/>
      <c r="Q326" s="32"/>
      <c r="R326" s="28" t="s">
        <v>1665</v>
      </c>
      <c r="S326" s="28"/>
      <c r="T326" s="28"/>
      <c r="U326" s="28"/>
      <c r="V326" s="28"/>
      <c r="W326" s="117">
        <v>2113604</v>
      </c>
      <c r="X326" s="120">
        <v>1071037.71</v>
      </c>
      <c r="Y326" s="120"/>
      <c r="Z326" s="59"/>
      <c r="AA326"/>
      <c r="AB326"/>
    </row>
    <row r="327" spans="1:28" ht="24" x14ac:dyDescent="0.2">
      <c r="A327" s="248" t="str">
        <f>IF(E327&lt;&gt;"",VLOOKUP(E327,КОСГУ!$A:$B,2,FALSE), IF(D327&lt;&gt;"",VLOOKUP(D327,ВидРасх!$A:$B,2,FALSE),IF(C327&lt;&gt;"",VLOOKUP(C327,ЦелСТ!$A:$B,2,FALSE),VLOOKUP(B327,Р_ПР!$A:$B,2,FALSE))))&amp;""</f>
        <v>Предоставление субсидий бюджетным, автономным учреждениям и иным некоммерческим организациям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>600</v>
      </c>
      <c r="E327" s="181" t="str">
        <f t="shared" si="54"/>
        <v/>
      </c>
      <c r="F327" s="182">
        <f t="shared" si="45"/>
        <v>2113604</v>
      </c>
      <c r="G327" s="182">
        <f t="shared" si="46"/>
        <v>1071037.71</v>
      </c>
      <c r="H327" s="183">
        <f t="shared" si="47"/>
        <v>0.50673527775307015</v>
      </c>
      <c r="I327" s="130">
        <f t="shared" si="48"/>
        <v>0</v>
      </c>
      <c r="J327" s="42"/>
      <c r="K327" s="7" t="str">
        <f t="shared" si="49"/>
        <v>0701080128235060060021136041071037,710,50673527775307</v>
      </c>
      <c r="L327" s="7">
        <f t="shared" si="50"/>
        <v>1</v>
      </c>
      <c r="N327" s="25"/>
      <c r="O327" s="32"/>
      <c r="P327" s="32"/>
      <c r="Q327" s="32"/>
      <c r="R327" s="32"/>
      <c r="S327" s="27" t="s">
        <v>1666</v>
      </c>
      <c r="T327" s="27"/>
      <c r="U327" s="27"/>
      <c r="V327" s="27"/>
      <c r="W327" s="117">
        <v>2113604</v>
      </c>
      <c r="X327" s="120">
        <v>1071037.71</v>
      </c>
      <c r="Y327" s="120"/>
      <c r="Z327" s="59"/>
      <c r="AA327"/>
      <c r="AB327"/>
    </row>
    <row r="328" spans="1:28" ht="12.75" customHeight="1" x14ac:dyDescent="0.2">
      <c r="A328" s="248" t="str">
        <f>IF(E328&lt;&gt;"",VLOOKUP(E328,КОСГУ!$A:$B,2,FALSE), IF(D328&lt;&gt;"",VLOOKUP(D328,ВидРасх!$A:$B,2,FALSE),IF(C328&lt;&gt;"",VLOOKUP(C328,ЦелСТ!$A:$B,2,FALSE),VLOOKUP(B328,Р_ПР!$A:$B,2,FALSE))))&amp;""</f>
        <v>Субсидии бюджетным учреждениям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610</v>
      </c>
      <c r="E328" s="181" t="str">
        <f t="shared" si="54"/>
        <v/>
      </c>
      <c r="F328" s="182">
        <f t="shared" si="45"/>
        <v>2113604</v>
      </c>
      <c r="G328" s="182">
        <f t="shared" si="46"/>
        <v>1071037.71</v>
      </c>
      <c r="H328" s="183">
        <f t="shared" si="47"/>
        <v>0.50673527775307015</v>
      </c>
      <c r="I328" s="130">
        <f t="shared" si="48"/>
        <v>0</v>
      </c>
      <c r="J328" s="42"/>
      <c r="K328" s="7" t="str">
        <f t="shared" si="49"/>
        <v>0701080128235061061021136041071037,710,50673527775307</v>
      </c>
      <c r="L328" s="7">
        <f t="shared" si="50"/>
        <v>1</v>
      </c>
      <c r="N328" s="25"/>
      <c r="O328" s="32"/>
      <c r="P328" s="32"/>
      <c r="Q328" s="32"/>
      <c r="R328" s="32"/>
      <c r="S328" s="32"/>
      <c r="T328" s="167" t="s">
        <v>3264</v>
      </c>
      <c r="U328" s="167"/>
      <c r="V328" s="167"/>
      <c r="W328" s="168">
        <v>2113604</v>
      </c>
      <c r="X328" s="169">
        <v>1071037.71</v>
      </c>
      <c r="Y328" s="169"/>
      <c r="Z328" s="170"/>
      <c r="AA328"/>
      <c r="AB328"/>
    </row>
    <row r="329" spans="1:28" hidden="1" x14ac:dyDescent="0.2">
      <c r="A329" s="248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8" t="str">
        <f t="shared" si="51"/>
        <v>0701</v>
      </c>
      <c r="C329" s="181" t="str">
        <f t="shared" si="52"/>
        <v>08012S4000</v>
      </c>
      <c r="D329" s="208" t="str">
        <f t="shared" si="53"/>
        <v/>
      </c>
      <c r="E329" s="181" t="str">
        <f t="shared" si="54"/>
        <v/>
      </c>
      <c r="F329" s="182">
        <f t="shared" ref="F329:F392" si="55">W329</f>
        <v>2104516.1800000002</v>
      </c>
      <c r="G329" s="182">
        <f t="shared" ref="G329:G392" si="56">X329</f>
        <v>0</v>
      </c>
      <c r="H329" s="183">
        <f t="shared" ref="H329:H392" si="57">G329/F329</f>
        <v>0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070108012S40002104516,1800</v>
      </c>
      <c r="L329" s="7">
        <f t="shared" ref="L329:L392" si="60">IF(K329=K328,"",1)</f>
        <v>1</v>
      </c>
      <c r="N329" s="25"/>
      <c r="O329" s="32"/>
      <c r="P329" s="32"/>
      <c r="Q329" s="27" t="s">
        <v>3028</v>
      </c>
      <c r="R329" s="27"/>
      <c r="S329" s="27"/>
      <c r="T329" s="166"/>
      <c r="U329" s="166"/>
      <c r="V329" s="166"/>
      <c r="W329" s="116">
        <v>2104516.1800000002</v>
      </c>
      <c r="X329" s="119">
        <v>0</v>
      </c>
      <c r="Y329" s="119"/>
      <c r="Z329" s="57"/>
      <c r="AA329"/>
      <c r="AB329"/>
    </row>
    <row r="330" spans="1:28" ht="24" x14ac:dyDescent="0.2">
      <c r="A330" s="248" t="str">
        <f>IF(E330&lt;&gt;"",VLOOKUP(E330,КОСГУ!$A:$B,2,FALSE), IF(D330&lt;&gt;"",VLOOKUP(D330,ВидРасх!$A:$B,2,FALSE),IF(C330&lt;&gt;"",VLOOKUP(C330,ЦелСТ!$A:$B,2,FALSE),VLOOKUP(B330,Р_ПР!$A:$B,2,FALSE))))&amp;""</f>
        <v>Капитальный ремонт кровель муниципальных образовательных организаций Брянской области</v>
      </c>
      <c r="B330" s="208" t="str">
        <f t="shared" si="51"/>
        <v>0701</v>
      </c>
      <c r="C330" s="181" t="str">
        <f t="shared" si="52"/>
        <v>08012S4850</v>
      </c>
      <c r="D330" s="208" t="str">
        <f t="shared" si="53"/>
        <v/>
      </c>
      <c r="E330" s="181" t="str">
        <f t="shared" si="54"/>
        <v/>
      </c>
      <c r="F330" s="182">
        <f t="shared" si="55"/>
        <v>2104516.1800000002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070108012S48502104516,1800</v>
      </c>
      <c r="L330" s="7">
        <f t="shared" si="60"/>
        <v>1</v>
      </c>
      <c r="N330" s="25"/>
      <c r="O330" s="32"/>
      <c r="P330" s="32"/>
      <c r="Q330" s="32"/>
      <c r="R330" s="28" t="s">
        <v>3029</v>
      </c>
      <c r="S330" s="28"/>
      <c r="T330" s="28"/>
      <c r="U330" s="28"/>
      <c r="V330" s="28"/>
      <c r="W330" s="117">
        <v>2104516.1800000002</v>
      </c>
      <c r="X330" s="120">
        <v>0</v>
      </c>
      <c r="Y330" s="120"/>
      <c r="Z330" s="59"/>
      <c r="AA330"/>
      <c r="AB330"/>
    </row>
    <row r="331" spans="1:28" ht="24" x14ac:dyDescent="0.2">
      <c r="A331" s="248" t="str">
        <f>IF(E331&lt;&gt;"",VLOOKUP(E331,КОСГУ!$A:$B,2,FALSE), IF(D331&lt;&gt;"",VLOOKUP(D331,ВидРасх!$A:$B,2,FALSE),IF(C331&lt;&gt;"",VLOOKUP(C331,ЦелСТ!$A:$B,2,FALSE),VLOOKUP(B331,Р_ПР!$A:$B,2,FALSE))))&amp;""</f>
        <v>Предоставление субсидий бюджетным, автономным учреждениям и иным некоммерческим организациям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>600</v>
      </c>
      <c r="E331" s="181" t="str">
        <f t="shared" si="54"/>
        <v/>
      </c>
      <c r="F331" s="182">
        <f t="shared" si="55"/>
        <v>2104516.1800000002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070108012S48506006002104516,1800</v>
      </c>
      <c r="L331" s="7">
        <f t="shared" si="60"/>
        <v>1</v>
      </c>
      <c r="N331" s="25"/>
      <c r="O331" s="32"/>
      <c r="P331" s="32"/>
      <c r="Q331" s="32"/>
      <c r="R331" s="32"/>
      <c r="S331" s="27" t="s">
        <v>3030</v>
      </c>
      <c r="T331" s="27"/>
      <c r="U331" s="27"/>
      <c r="V331" s="27"/>
      <c r="W331" s="117">
        <v>2104516.1800000002</v>
      </c>
      <c r="X331" s="120">
        <v>0</v>
      </c>
      <c r="Y331" s="120"/>
      <c r="Z331" s="59"/>
      <c r="AA331"/>
      <c r="AB331"/>
    </row>
    <row r="332" spans="1:28" ht="12" customHeight="1" x14ac:dyDescent="0.2">
      <c r="A332" s="248" t="str">
        <f>IF(E332&lt;&gt;"",VLOOKUP(E332,КОСГУ!$A:$B,2,FALSE), IF(D332&lt;&gt;"",VLOOKUP(D332,ВидРасх!$A:$B,2,FALSE),IF(C332&lt;&gt;"",VLOOKUP(C332,ЦелСТ!$A:$B,2,FALSE),VLOOKUP(B332,Р_ПР!$A:$B,2,FALSE))))&amp;""</f>
        <v>Субсидии бюджетным учреждениям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610</v>
      </c>
      <c r="E332" s="181" t="str">
        <f t="shared" si="54"/>
        <v/>
      </c>
      <c r="F332" s="182">
        <f t="shared" si="55"/>
        <v>2104516.1800000002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070108012S48506106102104516,1800</v>
      </c>
      <c r="L332" s="7">
        <f t="shared" si="60"/>
        <v>1</v>
      </c>
      <c r="N332" s="25"/>
      <c r="O332" s="32"/>
      <c r="P332" s="32"/>
      <c r="Q332" s="32"/>
      <c r="R332" s="32"/>
      <c r="S332" s="32"/>
      <c r="T332" s="167" t="s">
        <v>3265</v>
      </c>
      <c r="U332" s="167"/>
      <c r="V332" s="167"/>
      <c r="W332" s="168">
        <v>2104516.1800000002</v>
      </c>
      <c r="X332" s="169">
        <v>0</v>
      </c>
      <c r="Y332" s="169"/>
      <c r="Z332" s="170"/>
      <c r="AA332"/>
      <c r="AB332"/>
    </row>
    <row r="333" spans="1:28" hidden="1" x14ac:dyDescent="0.2">
      <c r="A333" s="248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08" t="str">
        <f t="shared" si="51"/>
        <v>0701</v>
      </c>
      <c r="C333" s="181" t="str">
        <f t="shared" si="52"/>
        <v>0801500000</v>
      </c>
      <c r="D333" s="208" t="str">
        <f t="shared" si="53"/>
        <v/>
      </c>
      <c r="E333" s="181" t="str">
        <f t="shared" si="54"/>
        <v/>
      </c>
      <c r="F333" s="182">
        <f t="shared" si="55"/>
        <v>434000</v>
      </c>
      <c r="G333" s="182">
        <f t="shared" si="56"/>
        <v>324000</v>
      </c>
      <c r="H333" s="183">
        <f t="shared" si="57"/>
        <v>0.74654377880184331</v>
      </c>
      <c r="I333" s="130">
        <f t="shared" si="58"/>
        <v>0</v>
      </c>
      <c r="J333" s="42"/>
      <c r="K333" s="7" t="str">
        <f t="shared" si="59"/>
        <v>070108015000004340003240000,746543778801843</v>
      </c>
      <c r="L333" s="7">
        <f t="shared" si="60"/>
        <v>1</v>
      </c>
      <c r="N333" s="25"/>
      <c r="O333" s="32"/>
      <c r="P333" s="28" t="s">
        <v>1428</v>
      </c>
      <c r="Q333" s="28"/>
      <c r="R333" s="28"/>
      <c r="S333" s="28"/>
      <c r="T333" s="165"/>
      <c r="U333" s="165"/>
      <c r="V333" s="165"/>
      <c r="W333" s="116">
        <v>434000</v>
      </c>
      <c r="X333" s="119">
        <v>324000</v>
      </c>
      <c r="Y333" s="119"/>
      <c r="Z333" s="57"/>
      <c r="AA333"/>
      <c r="AB333"/>
    </row>
    <row r="334" spans="1:28" hidden="1" x14ac:dyDescent="0.2">
      <c r="A334" s="248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0801514000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324000</v>
      </c>
      <c r="H334" s="183">
        <f t="shared" si="57"/>
        <v>0.74654377880184331</v>
      </c>
      <c r="I334" s="130">
        <f t="shared" si="58"/>
        <v>0</v>
      </c>
      <c r="J334" s="42"/>
      <c r="K334" s="7" t="str">
        <f t="shared" si="59"/>
        <v>070108015140004340003240000,746543778801843</v>
      </c>
      <c r="L334" s="7">
        <f t="shared" si="60"/>
        <v>1</v>
      </c>
      <c r="N334" s="25"/>
      <c r="O334" s="32"/>
      <c r="P334" s="32"/>
      <c r="Q334" s="27" t="s">
        <v>1429</v>
      </c>
      <c r="R334" s="27"/>
      <c r="S334" s="27"/>
      <c r="T334" s="27"/>
      <c r="U334" s="27"/>
      <c r="V334" s="27"/>
      <c r="W334" s="117">
        <v>434000</v>
      </c>
      <c r="X334" s="120">
        <v>324000</v>
      </c>
      <c r="Y334" s="120"/>
      <c r="Z334" s="59"/>
      <c r="AA334"/>
      <c r="AB334"/>
    </row>
    <row r="335" spans="1:28" ht="48" x14ac:dyDescent="0.2">
      <c r="A335" s="248" t="str">
        <f>IF(E335&lt;&gt;"",VLOOKUP(E335,КОСГУ!$A:$B,2,FALSE), IF(D335&lt;&gt;"",VLOOKUP(D335,ВидРасх!$A:$B,2,FALSE),IF(C335&lt;&gt;"",VLOOKUP(C335,ЦелСТ!$A:$B,2,FALSE),VLOOKUP(B335,Р_ПР!$A:$B,2,FALSE))))&amp;""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0801514720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324000</v>
      </c>
      <c r="H335" s="183">
        <f t="shared" si="57"/>
        <v>0.74654377880184331</v>
      </c>
      <c r="I335" s="130">
        <f t="shared" si="58"/>
        <v>0</v>
      </c>
      <c r="J335" s="42"/>
      <c r="K335" s="7" t="str">
        <f t="shared" si="59"/>
        <v>070108015147204340003240000,746543778801843</v>
      </c>
      <c r="L335" s="7">
        <f t="shared" si="60"/>
        <v>1</v>
      </c>
      <c r="N335" s="25"/>
      <c r="O335" s="32"/>
      <c r="P335" s="32"/>
      <c r="Q335" s="32"/>
      <c r="R335" s="28" t="s">
        <v>3031</v>
      </c>
      <c r="S335" s="28"/>
      <c r="T335" s="28"/>
      <c r="U335" s="28"/>
      <c r="V335" s="28"/>
      <c r="W335" s="117">
        <v>434000</v>
      </c>
      <c r="X335" s="120">
        <v>324000</v>
      </c>
      <c r="Y335" s="120"/>
      <c r="Z335" s="59"/>
      <c r="AA335"/>
      <c r="AB335"/>
    </row>
    <row r="336" spans="1:28" ht="24" x14ac:dyDescent="0.2">
      <c r="A336" s="248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субсидий бюджетным, автономным учреждениям и иным некоммерческим организациям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>600</v>
      </c>
      <c r="E336" s="181" t="str">
        <f t="shared" si="64"/>
        <v/>
      </c>
      <c r="F336" s="182">
        <f t="shared" si="55"/>
        <v>434000</v>
      </c>
      <c r="G336" s="182">
        <f t="shared" si="56"/>
        <v>324000</v>
      </c>
      <c r="H336" s="183">
        <f t="shared" si="57"/>
        <v>0.74654377880184331</v>
      </c>
      <c r="I336" s="130">
        <f t="shared" si="58"/>
        <v>0</v>
      </c>
      <c r="J336" s="42"/>
      <c r="K336" s="7" t="str">
        <f t="shared" si="59"/>
        <v>070108015147206006004340003240000,746543778801843</v>
      </c>
      <c r="L336" s="7">
        <f t="shared" si="60"/>
        <v>1</v>
      </c>
      <c r="N336" s="25"/>
      <c r="O336" s="32"/>
      <c r="P336" s="32"/>
      <c r="Q336" s="32"/>
      <c r="R336" s="32"/>
      <c r="S336" s="27" t="s">
        <v>3032</v>
      </c>
      <c r="T336" s="27"/>
      <c r="U336" s="27"/>
      <c r="V336" s="27"/>
      <c r="W336" s="117">
        <v>434000</v>
      </c>
      <c r="X336" s="120">
        <v>324000</v>
      </c>
      <c r="Y336" s="120"/>
      <c r="Z336" s="59"/>
      <c r="AA336"/>
      <c r="AB336"/>
    </row>
    <row r="337" spans="1:28" x14ac:dyDescent="0.2">
      <c r="A337" s="248" t="str">
        <f>IF(E337&lt;&gt;"",VLOOKUP(E337,КОСГУ!$A:$B,2,FALSE), IF(D337&lt;&gt;"",VLOOKUP(D337,ВидРасх!$A:$B,2,FALSE),IF(C337&lt;&gt;"",VLOOKUP(C337,ЦелСТ!$A:$B,2,FALSE),VLOOKUP(B337,Р_ПР!$A:$B,2,FALSE))))&amp;""</f>
        <v>Субсидии бюджетным учреждениям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610</v>
      </c>
      <c r="E337" s="181" t="str">
        <f t="shared" si="64"/>
        <v/>
      </c>
      <c r="F337" s="182">
        <f t="shared" si="55"/>
        <v>434000</v>
      </c>
      <c r="G337" s="182">
        <f t="shared" si="56"/>
        <v>324000</v>
      </c>
      <c r="H337" s="183">
        <f t="shared" si="57"/>
        <v>0.74654377880184331</v>
      </c>
      <c r="I337" s="130">
        <f t="shared" si="58"/>
        <v>0</v>
      </c>
      <c r="J337" s="42"/>
      <c r="K337" s="7" t="str">
        <f t="shared" si="59"/>
        <v>070108015147206106104340003240000,746543778801843</v>
      </c>
      <c r="L337" s="7">
        <f t="shared" si="60"/>
        <v>1</v>
      </c>
      <c r="N337" s="25"/>
      <c r="O337" s="32"/>
      <c r="P337" s="32"/>
      <c r="Q337" s="32"/>
      <c r="R337" s="32"/>
      <c r="S337" s="32"/>
      <c r="T337" s="167" t="s">
        <v>3266</v>
      </c>
      <c r="U337" s="167"/>
      <c r="V337" s="167"/>
      <c r="W337" s="168">
        <v>434000</v>
      </c>
      <c r="X337" s="169">
        <v>324000</v>
      </c>
      <c r="Y337" s="169"/>
      <c r="Z337" s="170"/>
      <c r="AA337"/>
      <c r="AB337"/>
    </row>
    <row r="338" spans="1:28" x14ac:dyDescent="0.2">
      <c r="A338" s="248" t="str">
        <f>IF(E338&lt;&gt;"",VLOOKUP(E338,КОСГУ!$A:$B,2,FALSE), IF(D338&lt;&gt;"",VLOOKUP(D338,ВидРасх!$A:$B,2,FALSE),IF(C338&lt;&gt;"",VLOOKUP(C338,ЦелСТ!$A:$B,2,FALSE),VLOOKUP(B338,Р_ПР!$A:$B,2,FALSE))))&amp;""</f>
        <v>Общее образование</v>
      </c>
      <c r="B338" s="208" t="str">
        <f t="shared" si="61"/>
        <v>0702</v>
      </c>
      <c r="C338" s="181" t="str">
        <f t="shared" si="62"/>
        <v/>
      </c>
      <c r="D338" s="208" t="str">
        <f t="shared" si="63"/>
        <v/>
      </c>
      <c r="E338" s="181" t="str">
        <f t="shared" si="64"/>
        <v/>
      </c>
      <c r="F338" s="182">
        <f t="shared" si="55"/>
        <v>169382187.28999999</v>
      </c>
      <c r="G338" s="182">
        <f t="shared" si="56"/>
        <v>110970839.36000001</v>
      </c>
      <c r="H338" s="183">
        <f t="shared" si="57"/>
        <v>0.65515058658444614</v>
      </c>
      <c r="I338" s="130">
        <f t="shared" si="58"/>
        <v>0</v>
      </c>
      <c r="J338" s="42"/>
      <c r="K338" s="7" t="str">
        <f t="shared" si="59"/>
        <v>0702169382187,29110970839,360,655150586584446</v>
      </c>
      <c r="L338" s="7">
        <f t="shared" si="60"/>
        <v>1</v>
      </c>
      <c r="N338" s="25"/>
      <c r="O338" s="27" t="s">
        <v>1067</v>
      </c>
      <c r="P338" s="27"/>
      <c r="Q338" s="27"/>
      <c r="R338" s="27"/>
      <c r="S338" s="27"/>
      <c r="T338" s="166"/>
      <c r="U338" s="166"/>
      <c r="V338" s="166"/>
      <c r="W338" s="116">
        <v>169382187.28999999</v>
      </c>
      <c r="X338" s="119">
        <v>110970839.36000001</v>
      </c>
      <c r="Y338" s="119"/>
      <c r="Z338" s="57"/>
      <c r="AA338"/>
      <c r="AB338"/>
    </row>
    <row r="339" spans="1:28" hidden="1" x14ac:dyDescent="0.2">
      <c r="A339" s="248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8" t="str">
        <f t="shared" si="61"/>
        <v>0702</v>
      </c>
      <c r="C339" s="181" t="str">
        <f t="shared" si="62"/>
        <v>0801200000</v>
      </c>
      <c r="D339" s="208" t="str">
        <f t="shared" si="63"/>
        <v/>
      </c>
      <c r="E339" s="181" t="str">
        <f t="shared" si="64"/>
        <v/>
      </c>
      <c r="F339" s="182">
        <f t="shared" si="55"/>
        <v>167382187.28999999</v>
      </c>
      <c r="G339" s="182">
        <f t="shared" si="56"/>
        <v>109545065.36000001</v>
      </c>
      <c r="H339" s="183">
        <f t="shared" si="57"/>
        <v>0.65446071134323514</v>
      </c>
      <c r="I339" s="130">
        <f t="shared" si="58"/>
        <v>0</v>
      </c>
      <c r="J339" s="42"/>
      <c r="K339" s="7" t="str">
        <f t="shared" si="59"/>
        <v>07020801200000167382187,29109545065,360,654460711343235</v>
      </c>
      <c r="L339" s="7">
        <f t="shared" si="60"/>
        <v>1</v>
      </c>
      <c r="N339" s="25"/>
      <c r="O339" s="32"/>
      <c r="P339" s="28" t="s">
        <v>1319</v>
      </c>
      <c r="Q339" s="28"/>
      <c r="R339" s="28"/>
      <c r="S339" s="28"/>
      <c r="T339" s="28"/>
      <c r="U339" s="28"/>
      <c r="V339" s="28"/>
      <c r="W339" s="117">
        <v>167382187.28999999</v>
      </c>
      <c r="X339" s="120">
        <v>109545065.36000001</v>
      </c>
      <c r="Y339" s="120"/>
      <c r="Z339" s="59"/>
      <c r="AA339"/>
      <c r="AB339"/>
    </row>
    <row r="340" spans="1:28" hidden="1" x14ac:dyDescent="0.2">
      <c r="A340" s="248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0801213000</v>
      </c>
      <c r="D340" s="208" t="str">
        <f t="shared" si="63"/>
        <v/>
      </c>
      <c r="E340" s="181" t="str">
        <f t="shared" si="64"/>
        <v/>
      </c>
      <c r="F340" s="182">
        <f t="shared" si="55"/>
        <v>5416084</v>
      </c>
      <c r="G340" s="182">
        <f t="shared" si="56"/>
        <v>0</v>
      </c>
      <c r="H340" s="183">
        <f t="shared" si="57"/>
        <v>0</v>
      </c>
      <c r="I340" s="130">
        <f t="shared" si="58"/>
        <v>0</v>
      </c>
      <c r="J340" s="42"/>
      <c r="K340" s="7" t="str">
        <f t="shared" si="59"/>
        <v>07020801213000541608400</v>
      </c>
      <c r="L340" s="7">
        <f t="shared" si="60"/>
        <v>1</v>
      </c>
      <c r="N340" s="25"/>
      <c r="O340" s="32"/>
      <c r="P340" s="32"/>
      <c r="Q340" s="27" t="s">
        <v>3394</v>
      </c>
      <c r="R340" s="27"/>
      <c r="S340" s="27"/>
      <c r="T340" s="27"/>
      <c r="U340" s="27"/>
      <c r="V340" s="27"/>
      <c r="W340" s="117">
        <v>5416084</v>
      </c>
      <c r="X340" s="120">
        <v>0</v>
      </c>
      <c r="Y340" s="120"/>
      <c r="Z340" s="59"/>
      <c r="AA340"/>
      <c r="AB340"/>
    </row>
    <row r="341" spans="1:28" ht="48" x14ac:dyDescent="0.2">
      <c r="A341" s="248" t="str">
        <f>IF(E341&lt;&gt;"",VLOOKUP(E341,КОСГУ!$A:$B,2,FALSE), IF(D341&lt;&gt;"",VLOOKUP(D341,ВидРасх!$A:$B,2,FALSE),IF(C341&lt;&gt;"",VLOOKUP(C341,ЦелСТ!$A:$B,2,FALSE),VLOOKUP(B341,Р_ПР!$A:$B,2,FALSE))))&amp;""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341" s="208" t="str">
        <f t="shared" si="61"/>
        <v>0702</v>
      </c>
      <c r="C341" s="181" t="str">
        <f t="shared" si="62"/>
        <v>0801213300</v>
      </c>
      <c r="D341" s="208" t="str">
        <f t="shared" si="63"/>
        <v/>
      </c>
      <c r="E341" s="181" t="str">
        <f t="shared" si="64"/>
        <v/>
      </c>
      <c r="F341" s="182">
        <f t="shared" si="55"/>
        <v>5416084</v>
      </c>
      <c r="G341" s="182">
        <f t="shared" si="56"/>
        <v>0</v>
      </c>
      <c r="H341" s="183">
        <f t="shared" si="57"/>
        <v>0</v>
      </c>
      <c r="I341" s="130">
        <f t="shared" si="58"/>
        <v>0</v>
      </c>
      <c r="J341" s="42"/>
      <c r="K341" s="7" t="str">
        <f t="shared" si="59"/>
        <v>07020801213300541608400</v>
      </c>
      <c r="L341" s="7">
        <f t="shared" si="60"/>
        <v>1</v>
      </c>
      <c r="N341" s="25"/>
      <c r="O341" s="32"/>
      <c r="P341" s="32"/>
      <c r="Q341" s="32"/>
      <c r="R341" s="28" t="s">
        <v>3395</v>
      </c>
      <c r="S341" s="28"/>
      <c r="T341" s="28"/>
      <c r="U341" s="28"/>
      <c r="V341" s="28"/>
      <c r="W341" s="117">
        <v>5416084</v>
      </c>
      <c r="X341" s="120">
        <v>0</v>
      </c>
      <c r="Y341" s="120"/>
      <c r="Z341" s="59"/>
      <c r="AA341"/>
      <c r="AB341"/>
    </row>
    <row r="342" spans="1:28" ht="23.25" customHeight="1" x14ac:dyDescent="0.2">
      <c r="A342" s="248" t="str">
        <f>IF(E342&lt;&gt;"",VLOOKUP(E342,КОСГУ!$A:$B,2,FALSE), IF(D342&lt;&gt;"",VLOOKUP(D342,ВидРасх!$A:$B,2,FALSE),IF(C342&lt;&gt;"",VLOOKUP(C342,ЦелСТ!$A:$B,2,FALSE),VLOOKUP(B342,Р_ПР!$A:$B,2,FALSE))))&amp;""</f>
        <v>Предоставление субсидий бюджетным, автономным учреждениям и иным некоммерческим организациям</v>
      </c>
      <c r="B342" s="208" t="str">
        <f t="shared" si="61"/>
        <v>0702</v>
      </c>
      <c r="C342" s="181" t="str">
        <f t="shared" si="62"/>
        <v>0801213300</v>
      </c>
      <c r="D342" s="208" t="str">
        <f t="shared" si="63"/>
        <v>600</v>
      </c>
      <c r="E342" s="181" t="str">
        <f t="shared" si="64"/>
        <v/>
      </c>
      <c r="F342" s="182">
        <f t="shared" si="55"/>
        <v>5416084</v>
      </c>
      <c r="G342" s="182">
        <f t="shared" si="56"/>
        <v>0</v>
      </c>
      <c r="H342" s="183">
        <f t="shared" si="57"/>
        <v>0</v>
      </c>
      <c r="I342" s="130">
        <f t="shared" si="58"/>
        <v>0</v>
      </c>
      <c r="J342" s="42"/>
      <c r="K342" s="7" t="str">
        <f t="shared" si="59"/>
        <v>07020801213300600600541608400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3396</v>
      </c>
      <c r="T342" s="27"/>
      <c r="U342" s="27"/>
      <c r="V342" s="27"/>
      <c r="W342" s="117">
        <v>5416084</v>
      </c>
      <c r="X342" s="120">
        <v>0</v>
      </c>
      <c r="Y342" s="120"/>
      <c r="Z342" s="59"/>
      <c r="AA342"/>
      <c r="AB342"/>
    </row>
    <row r="343" spans="1:28" hidden="1" x14ac:dyDescent="0.2">
      <c r="A343" s="248" t="e">
        <f>IF(E343&lt;&gt;"",VLOOKUP(E343,КОСГУ!$A:$B,2,FALSE), IF(D343&lt;&gt;"",VLOOKUP(D343,ВидРасх!$A:$B,2,FALSE),IF(C343&lt;&gt;"",VLOOKUP(C343,ЦелСТ!$A:$B,2,FALSE),VLOOKUP(B343,Р_ПР!$A:$B,2,FALSE))))&amp;""</f>
        <v>#N/A</v>
      </c>
      <c r="B343" s="208" t="str">
        <f t="shared" si="61"/>
        <v>0702</v>
      </c>
      <c r="C343" s="181" t="str">
        <f t="shared" si="62"/>
        <v>0801213300</v>
      </c>
      <c r="D343" s="208" t="str">
        <f t="shared" si="63"/>
        <v>610</v>
      </c>
      <c r="E343" s="181" t="str">
        <f t="shared" si="64"/>
        <v>0</v>
      </c>
      <c r="F343" s="182">
        <f t="shared" si="55"/>
        <v>5416084</v>
      </c>
      <c r="G343" s="182">
        <f t="shared" si="56"/>
        <v>0</v>
      </c>
      <c r="H343" s="183">
        <f t="shared" si="57"/>
        <v>0</v>
      </c>
      <c r="I343" s="130">
        <f t="shared" si="58"/>
        <v>0</v>
      </c>
      <c r="J343" s="42"/>
      <c r="K343" s="7" t="str">
        <f t="shared" si="59"/>
        <v>070208012133006106100541608400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5" t="s">
        <v>3397</v>
      </c>
      <c r="U343" s="174" t="s">
        <v>1246</v>
      </c>
      <c r="V343" s="174"/>
      <c r="W343" s="251">
        <v>5416084</v>
      </c>
      <c r="X343" s="252">
        <v>0</v>
      </c>
      <c r="Y343" s="252"/>
      <c r="Z343" s="177"/>
      <c r="AA343"/>
      <c r="AB343"/>
    </row>
    <row r="344" spans="1:28" hidden="1" x14ac:dyDescent="0.2">
      <c r="A344" s="248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8" t="str">
        <f t="shared" si="61"/>
        <v>0702</v>
      </c>
      <c r="C344" s="181" t="str">
        <f t="shared" si="62"/>
        <v>0801214000</v>
      </c>
      <c r="D344" s="208" t="str">
        <f t="shared" si="63"/>
        <v/>
      </c>
      <c r="E344" s="181" t="str">
        <f t="shared" si="64"/>
        <v/>
      </c>
      <c r="F344" s="182">
        <f t="shared" si="55"/>
        <v>110942226</v>
      </c>
      <c r="G344" s="182">
        <f t="shared" si="56"/>
        <v>87610540</v>
      </c>
      <c r="H344" s="183">
        <f t="shared" si="57"/>
        <v>0.7896951698084731</v>
      </c>
      <c r="I344" s="130">
        <f t="shared" si="58"/>
        <v>0</v>
      </c>
      <c r="J344" s="42"/>
      <c r="K344" s="7" t="str">
        <f t="shared" si="59"/>
        <v>07020801214000110942226876105400,789695169808473</v>
      </c>
      <c r="L344" s="7">
        <f t="shared" si="60"/>
        <v>1</v>
      </c>
      <c r="N344" s="25"/>
      <c r="O344" s="32"/>
      <c r="P344" s="32"/>
      <c r="Q344" s="27" t="s">
        <v>1421</v>
      </c>
      <c r="R344" s="27"/>
      <c r="S344" s="27"/>
      <c r="T344" s="166"/>
      <c r="U344" s="166"/>
      <c r="V344" s="166"/>
      <c r="W344" s="116">
        <v>110942226</v>
      </c>
      <c r="X344" s="119">
        <v>87610540</v>
      </c>
      <c r="Y344" s="119"/>
      <c r="Z344" s="57"/>
      <c r="AA344"/>
      <c r="AB344"/>
    </row>
    <row r="345" spans="1:28" ht="48" x14ac:dyDescent="0.2">
      <c r="A345" s="248" t="str">
        <f>IF(E345&lt;&gt;"",VLOOKUP(E345,КОСГУ!$A:$B,2,FALSE), IF(D345&lt;&gt;"",VLOOKUP(D345,ВидРасх!$A:$B,2,FALSE),IF(C345&lt;&gt;"",VLOOKUP(C345,ЦелСТ!$A:$B,2,FALSE),VLOOKUP(B345,Р_ПР!$A:$B,2,FALSE))))&amp;""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5" s="208" t="str">
        <f t="shared" si="61"/>
        <v>0702</v>
      </c>
      <c r="C345" s="181" t="str">
        <f t="shared" si="62"/>
        <v>0801214721</v>
      </c>
      <c r="D345" s="208" t="str">
        <f t="shared" si="63"/>
        <v/>
      </c>
      <c r="E345" s="181" t="str">
        <f t="shared" si="64"/>
        <v/>
      </c>
      <c r="F345" s="182">
        <f t="shared" si="55"/>
        <v>110942226</v>
      </c>
      <c r="G345" s="182">
        <f t="shared" si="56"/>
        <v>87610540</v>
      </c>
      <c r="H345" s="183">
        <f t="shared" si="57"/>
        <v>0.7896951698084731</v>
      </c>
      <c r="I345" s="130">
        <f t="shared" si="58"/>
        <v>0</v>
      </c>
      <c r="J345" s="42"/>
      <c r="K345" s="7" t="str">
        <f t="shared" si="59"/>
        <v>07020801214721110942226876105400,789695169808473</v>
      </c>
      <c r="L345" s="7">
        <f t="shared" si="60"/>
        <v>1</v>
      </c>
      <c r="N345" s="25"/>
      <c r="O345" s="32"/>
      <c r="P345" s="32"/>
      <c r="Q345" s="32"/>
      <c r="R345" s="28" t="s">
        <v>3033</v>
      </c>
      <c r="S345" s="28"/>
      <c r="T345" s="28"/>
      <c r="U345" s="28"/>
      <c r="V345" s="28"/>
      <c r="W345" s="117">
        <v>110942226</v>
      </c>
      <c r="X345" s="120">
        <v>87610540</v>
      </c>
      <c r="Y345" s="120"/>
      <c r="Z345" s="59"/>
      <c r="AA345"/>
      <c r="AB345"/>
    </row>
    <row r="346" spans="1:28" ht="24" x14ac:dyDescent="0.2">
      <c r="A346" s="248" t="str">
        <f>IF(E346&lt;&gt;"",VLOOKUP(E346,КОСГУ!$A:$B,2,FALSE), IF(D346&lt;&gt;"",VLOOKUP(D346,ВидРасх!$A:$B,2,FALSE),IF(C346&lt;&gt;"",VLOOKUP(C346,ЦелСТ!$A:$B,2,FALSE),VLOOKUP(B346,Р_ПР!$A:$B,2,FALSE))))&amp;""</f>
        <v>Предоставление субсидий бюджетным, автономным учреждениям и иным некоммерческим организациям</v>
      </c>
      <c r="B346" s="208" t="str">
        <f t="shared" si="61"/>
        <v>0702</v>
      </c>
      <c r="C346" s="181" t="str">
        <f t="shared" si="62"/>
        <v>0801214721</v>
      </c>
      <c r="D346" s="208" t="str">
        <f t="shared" si="63"/>
        <v>600</v>
      </c>
      <c r="E346" s="181" t="str">
        <f t="shared" si="64"/>
        <v/>
      </c>
      <c r="F346" s="182">
        <f t="shared" si="55"/>
        <v>110942226</v>
      </c>
      <c r="G346" s="182">
        <f t="shared" si="56"/>
        <v>87610540</v>
      </c>
      <c r="H346" s="183">
        <f t="shared" si="57"/>
        <v>0.7896951698084731</v>
      </c>
      <c r="I346" s="130">
        <f t="shared" si="58"/>
        <v>0</v>
      </c>
      <c r="J346" s="42"/>
      <c r="K346" s="7" t="str">
        <f t="shared" si="59"/>
        <v>07020801214721600600110942226876105400,789695169808473</v>
      </c>
      <c r="L346" s="7">
        <f t="shared" si="60"/>
        <v>1</v>
      </c>
      <c r="N346" s="25"/>
      <c r="O346" s="32"/>
      <c r="P346" s="32"/>
      <c r="Q346" s="32"/>
      <c r="R346" s="32"/>
      <c r="S346" s="27" t="s">
        <v>3034</v>
      </c>
      <c r="T346" s="27"/>
      <c r="U346" s="27"/>
      <c r="V346" s="27"/>
      <c r="W346" s="117">
        <v>110942226</v>
      </c>
      <c r="X346" s="120">
        <v>87610540</v>
      </c>
      <c r="Y346" s="120"/>
      <c r="Z346" s="59"/>
      <c r="AA346"/>
      <c r="AB346"/>
    </row>
    <row r="347" spans="1:28" ht="12" customHeight="1" x14ac:dyDescent="0.2">
      <c r="A347" s="248" t="str">
        <f>IF(E347&lt;&gt;"",VLOOKUP(E347,КОСГУ!$A:$B,2,FALSE), IF(D347&lt;&gt;"",VLOOKUP(D347,ВидРасх!$A:$B,2,FALSE),IF(C347&lt;&gt;"",VLOOKUP(C347,ЦелСТ!$A:$B,2,FALSE),VLOOKUP(B347,Р_ПР!$A:$B,2,FALSE))))&amp;""</f>
        <v>Субсидии бюджетным учреждениям</v>
      </c>
      <c r="B347" s="208" t="str">
        <f t="shared" si="61"/>
        <v>0702</v>
      </c>
      <c r="C347" s="181" t="str">
        <f t="shared" si="62"/>
        <v>0801214721</v>
      </c>
      <c r="D347" s="208" t="str">
        <f t="shared" si="63"/>
        <v>610</v>
      </c>
      <c r="E347" s="181" t="str">
        <f t="shared" si="64"/>
        <v/>
      </c>
      <c r="F347" s="182">
        <f t="shared" si="55"/>
        <v>110942226</v>
      </c>
      <c r="G347" s="182">
        <f t="shared" si="56"/>
        <v>87610540</v>
      </c>
      <c r="H347" s="183">
        <f t="shared" si="57"/>
        <v>0.7896951698084731</v>
      </c>
      <c r="I347" s="130">
        <f t="shared" si="58"/>
        <v>0</v>
      </c>
      <c r="J347" s="42"/>
      <c r="K347" s="7" t="str">
        <f t="shared" si="59"/>
        <v>07020801214721610610110942226876105400,789695169808473</v>
      </c>
      <c r="L347" s="7">
        <f t="shared" si="60"/>
        <v>1</v>
      </c>
      <c r="N347" s="25"/>
      <c r="O347" s="32"/>
      <c r="P347" s="32"/>
      <c r="Q347" s="32"/>
      <c r="R347" s="32"/>
      <c r="S347" s="32"/>
      <c r="T347" s="167" t="s">
        <v>3267</v>
      </c>
      <c r="U347" s="167"/>
      <c r="V347" s="167"/>
      <c r="W347" s="168">
        <v>110942226</v>
      </c>
      <c r="X347" s="169">
        <v>87610540</v>
      </c>
      <c r="Y347" s="169"/>
      <c r="Z347" s="170"/>
      <c r="AA347"/>
      <c r="AB347"/>
    </row>
    <row r="348" spans="1:28" hidden="1" x14ac:dyDescent="0.2">
      <c r="A348" s="248" t="e">
        <f>IF(E348&lt;&gt;"",VLOOKUP(E348,КОСГУ!$A:$B,2,FALSE), IF(D348&lt;&gt;"",VLOOKUP(D348,ВидРасх!$A:$B,2,FALSE),IF(C348&lt;&gt;"",VLOOKUP(C348,ЦелСТ!$A:$B,2,FALSE),VLOOKUP(B348,Р_ПР!$A:$B,2,FALSE))))&amp;""</f>
        <v>#N/A</v>
      </c>
      <c r="B348" s="208" t="str">
        <f t="shared" si="61"/>
        <v>0702</v>
      </c>
      <c r="C348" s="181" t="str">
        <f t="shared" si="62"/>
        <v>0801253000</v>
      </c>
      <c r="D348" s="208" t="str">
        <f t="shared" si="63"/>
        <v/>
      </c>
      <c r="E348" s="181" t="str">
        <f t="shared" si="64"/>
        <v/>
      </c>
      <c r="F348" s="182">
        <f t="shared" si="55"/>
        <v>4530960</v>
      </c>
      <c r="G348" s="182">
        <f t="shared" si="56"/>
        <v>1106700</v>
      </c>
      <c r="H348" s="183">
        <f t="shared" si="57"/>
        <v>0.2442528735632184</v>
      </c>
      <c r="I348" s="130">
        <f t="shared" si="58"/>
        <v>0</v>
      </c>
      <c r="J348" s="42"/>
      <c r="K348" s="7" t="str">
        <f t="shared" si="59"/>
        <v>07020801253000453096011067000,244252873563218</v>
      </c>
      <c r="L348" s="7">
        <f t="shared" si="60"/>
        <v>1</v>
      </c>
      <c r="N348" s="25"/>
      <c r="O348" s="32"/>
      <c r="P348" s="32"/>
      <c r="Q348" s="27" t="s">
        <v>3398</v>
      </c>
      <c r="R348" s="27"/>
      <c r="S348" s="27"/>
      <c r="T348" s="166"/>
      <c r="U348" s="166"/>
      <c r="V348" s="166"/>
      <c r="W348" s="116">
        <v>4530960</v>
      </c>
      <c r="X348" s="119">
        <v>1106700</v>
      </c>
      <c r="Y348" s="119"/>
      <c r="Z348" s="57"/>
      <c r="AA348"/>
      <c r="AB348"/>
    </row>
    <row r="349" spans="1:28" ht="36" x14ac:dyDescent="0.2">
      <c r="A349" s="248" t="str">
        <f>IF(E349&lt;&gt;"",VLOOKUP(E349,КОСГУ!$A:$B,2,FALSE), IF(D349&lt;&gt;"",VLOOKUP(D349,ВидРасх!$A:$B,2,FALSE),IF(C349&lt;&gt;"",VLOOKUP(C349,ЦелСТ!$A:$B,2,FALSE),VLOOKUP(B349,Р_ПР!$A:$B,2,FALSE))))&amp;""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349" s="208" t="str">
        <f t="shared" si="61"/>
        <v>0702</v>
      </c>
      <c r="C349" s="181" t="str">
        <f t="shared" si="62"/>
        <v>0801253030</v>
      </c>
      <c r="D349" s="208" t="str">
        <f t="shared" si="63"/>
        <v/>
      </c>
      <c r="E349" s="181" t="str">
        <f t="shared" si="64"/>
        <v/>
      </c>
      <c r="F349" s="182">
        <f t="shared" si="55"/>
        <v>4530960</v>
      </c>
      <c r="G349" s="182">
        <f t="shared" si="56"/>
        <v>1106700</v>
      </c>
      <c r="H349" s="183">
        <f t="shared" si="57"/>
        <v>0.2442528735632184</v>
      </c>
      <c r="I349" s="130">
        <f t="shared" si="58"/>
        <v>0</v>
      </c>
      <c r="J349" s="42"/>
      <c r="K349" s="7" t="str">
        <f t="shared" si="59"/>
        <v>07020801253030453096011067000,244252873563218</v>
      </c>
      <c r="L349" s="7">
        <f t="shared" si="60"/>
        <v>1</v>
      </c>
      <c r="N349" s="25"/>
      <c r="O349" s="32"/>
      <c r="P349" s="32"/>
      <c r="Q349" s="32"/>
      <c r="R349" s="28" t="s">
        <v>3399</v>
      </c>
      <c r="S349" s="28"/>
      <c r="T349" s="28"/>
      <c r="U349" s="28"/>
      <c r="V349" s="28"/>
      <c r="W349" s="117">
        <v>4530960</v>
      </c>
      <c r="X349" s="120">
        <v>1106700</v>
      </c>
      <c r="Y349" s="120"/>
      <c r="Z349" s="59"/>
      <c r="AA349"/>
      <c r="AB349"/>
    </row>
    <row r="350" spans="1:28" ht="22.5" customHeight="1" x14ac:dyDescent="0.2">
      <c r="A350" s="248" t="str">
        <f>IF(E350&lt;&gt;"",VLOOKUP(E350,КОСГУ!$A:$B,2,FALSE), IF(D350&lt;&gt;"",VLOOKUP(D350,ВидРасх!$A:$B,2,FALSE),IF(C350&lt;&gt;"",VLOOKUP(C350,ЦелСТ!$A:$B,2,FALSE),VLOOKUP(B350,Р_ПР!$A:$B,2,FALSE))))&amp;""</f>
        <v>Предоставление субсидий бюджетным, автономным учреждениям и иным некоммерческим организациям</v>
      </c>
      <c r="B350" s="208" t="str">
        <f t="shared" si="61"/>
        <v>0702</v>
      </c>
      <c r="C350" s="181" t="str">
        <f t="shared" si="62"/>
        <v>0801253030</v>
      </c>
      <c r="D350" s="208" t="str">
        <f t="shared" si="63"/>
        <v>600</v>
      </c>
      <c r="E350" s="181" t="str">
        <f t="shared" si="64"/>
        <v/>
      </c>
      <c r="F350" s="182">
        <f t="shared" si="55"/>
        <v>4530960</v>
      </c>
      <c r="G350" s="182">
        <f t="shared" si="56"/>
        <v>1106700</v>
      </c>
      <c r="H350" s="183">
        <f t="shared" si="57"/>
        <v>0.2442528735632184</v>
      </c>
      <c r="I350" s="130">
        <f t="shared" si="58"/>
        <v>0</v>
      </c>
      <c r="J350" s="42"/>
      <c r="K350" s="7" t="str">
        <f t="shared" si="59"/>
        <v>07020801253030600600453096011067000,244252873563218</v>
      </c>
      <c r="L350" s="7">
        <f t="shared" si="60"/>
        <v>1</v>
      </c>
      <c r="N350" s="25"/>
      <c r="O350" s="32"/>
      <c r="P350" s="32"/>
      <c r="Q350" s="32"/>
      <c r="R350" s="32"/>
      <c r="S350" s="27" t="s">
        <v>3400</v>
      </c>
      <c r="T350" s="27"/>
      <c r="U350" s="27"/>
      <c r="V350" s="27"/>
      <c r="W350" s="117">
        <v>4530960</v>
      </c>
      <c r="X350" s="120">
        <v>1106700</v>
      </c>
      <c r="Y350" s="120"/>
      <c r="Z350" s="59"/>
      <c r="AA350"/>
      <c r="AB350"/>
    </row>
    <row r="351" spans="1:28" hidden="1" x14ac:dyDescent="0.2">
      <c r="A351" s="248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8" t="str">
        <f t="shared" si="61"/>
        <v>0702</v>
      </c>
      <c r="C351" s="181" t="str">
        <f t="shared" si="62"/>
        <v>0801253030</v>
      </c>
      <c r="D351" s="208" t="str">
        <f t="shared" si="63"/>
        <v>610</v>
      </c>
      <c r="E351" s="181" t="str">
        <f t="shared" si="64"/>
        <v>0</v>
      </c>
      <c r="F351" s="182">
        <f t="shared" si="55"/>
        <v>4530960</v>
      </c>
      <c r="G351" s="182">
        <f t="shared" si="56"/>
        <v>1106700</v>
      </c>
      <c r="H351" s="183">
        <f t="shared" si="57"/>
        <v>0.2442528735632184</v>
      </c>
      <c r="I351" s="130">
        <f t="shared" si="58"/>
        <v>0</v>
      </c>
      <c r="J351" s="42"/>
      <c r="K351" s="7" t="str">
        <f t="shared" si="59"/>
        <v>070208012530306106100453096011067000,244252873563218</v>
      </c>
      <c r="L351" s="7">
        <f t="shared" si="60"/>
        <v>1</v>
      </c>
      <c r="N351" s="25"/>
      <c r="O351" s="32"/>
      <c r="P351" s="32"/>
      <c r="Q351" s="32"/>
      <c r="R351" s="32"/>
      <c r="S351" s="32"/>
      <c r="T351" s="165" t="s">
        <v>3401</v>
      </c>
      <c r="U351" s="174" t="s">
        <v>1246</v>
      </c>
      <c r="V351" s="174"/>
      <c r="W351" s="251">
        <v>4530960</v>
      </c>
      <c r="X351" s="252">
        <v>1106700</v>
      </c>
      <c r="Y351" s="252"/>
      <c r="Z351" s="177"/>
      <c r="AA351"/>
      <c r="AB351"/>
    </row>
    <row r="352" spans="1:28" hidden="1" x14ac:dyDescent="0.2">
      <c r="A352" s="248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8" t="str">
        <f t="shared" si="61"/>
        <v>0702</v>
      </c>
      <c r="C352" s="181" t="str">
        <f t="shared" si="62"/>
        <v>0801280000</v>
      </c>
      <c r="D352" s="208" t="str">
        <f t="shared" si="63"/>
        <v/>
      </c>
      <c r="E352" s="181" t="str">
        <f t="shared" si="64"/>
        <v/>
      </c>
      <c r="F352" s="182">
        <f t="shared" si="55"/>
        <v>21912457.25</v>
      </c>
      <c r="G352" s="182">
        <f t="shared" si="56"/>
        <v>13046026.99</v>
      </c>
      <c r="H352" s="183">
        <f t="shared" si="57"/>
        <v>0.59537033392272787</v>
      </c>
      <c r="I352" s="130">
        <f t="shared" si="58"/>
        <v>0</v>
      </c>
      <c r="J352" s="42"/>
      <c r="K352" s="7" t="str">
        <f t="shared" si="59"/>
        <v>0702080128000021912457,2513046026,990,595370333922728</v>
      </c>
      <c r="L352" s="7">
        <f t="shared" si="60"/>
        <v>1</v>
      </c>
      <c r="N352" s="25"/>
      <c r="O352" s="32"/>
      <c r="P352" s="32"/>
      <c r="Q352" s="27" t="s">
        <v>1667</v>
      </c>
      <c r="R352" s="27"/>
      <c r="S352" s="27"/>
      <c r="T352" s="166"/>
      <c r="U352" s="166"/>
      <c r="V352" s="166"/>
      <c r="W352" s="116">
        <v>21912457.25</v>
      </c>
      <c r="X352" s="119">
        <v>13046026.99</v>
      </c>
      <c r="Y352" s="119"/>
      <c r="Z352" s="57"/>
      <c r="AA352"/>
      <c r="AB352"/>
    </row>
    <row r="353" spans="1:28" x14ac:dyDescent="0.2">
      <c r="A353" s="248" t="str">
        <f>IF(E353&lt;&gt;"",VLOOKUP(E353,КОСГУ!$A:$B,2,FALSE), IF(D353&lt;&gt;"",VLOOKUP(D353,ВидРасх!$A:$B,2,FALSE),IF(C353&lt;&gt;"",VLOOKUP(C353,ЦелСТ!$A:$B,2,FALSE),VLOOKUP(B353,Р_ПР!$A:$B,2,FALSE))))&amp;""</f>
        <v>Общеобразовательные организации</v>
      </c>
      <c r="B353" s="208" t="str">
        <f t="shared" si="61"/>
        <v>0702</v>
      </c>
      <c r="C353" s="181" t="str">
        <f t="shared" si="62"/>
        <v>0801280310</v>
      </c>
      <c r="D353" s="208" t="str">
        <f t="shared" si="63"/>
        <v/>
      </c>
      <c r="E353" s="181" t="str">
        <f t="shared" si="64"/>
        <v/>
      </c>
      <c r="F353" s="182">
        <f t="shared" si="55"/>
        <v>21912457.25</v>
      </c>
      <c r="G353" s="182">
        <f t="shared" si="56"/>
        <v>13046026.99</v>
      </c>
      <c r="H353" s="183">
        <f t="shared" si="57"/>
        <v>0.59537033392272787</v>
      </c>
      <c r="I353" s="130">
        <f t="shared" si="58"/>
        <v>0</v>
      </c>
      <c r="J353" s="42"/>
      <c r="K353" s="7" t="str">
        <f t="shared" si="59"/>
        <v>0702080128031021912457,2513046026,990,595370333922728</v>
      </c>
      <c r="L353" s="7">
        <f t="shared" si="60"/>
        <v>1</v>
      </c>
      <c r="N353" s="25"/>
      <c r="O353" s="32"/>
      <c r="P353" s="32"/>
      <c r="Q353" s="32"/>
      <c r="R353" s="28" t="s">
        <v>1668</v>
      </c>
      <c r="S353" s="28"/>
      <c r="T353" s="28"/>
      <c r="U353" s="28"/>
      <c r="V353" s="28"/>
      <c r="W353" s="117">
        <v>21912457.25</v>
      </c>
      <c r="X353" s="120">
        <v>13046026.99</v>
      </c>
      <c r="Y353" s="120"/>
      <c r="Z353" s="59"/>
      <c r="AA353"/>
      <c r="AB353"/>
    </row>
    <row r="354" spans="1:28" ht="24" x14ac:dyDescent="0.2">
      <c r="A354" s="248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8" t="str">
        <f t="shared" si="61"/>
        <v>0702</v>
      </c>
      <c r="C354" s="181" t="str">
        <f t="shared" si="62"/>
        <v>0801280310</v>
      </c>
      <c r="D354" s="208" t="str">
        <f t="shared" si="63"/>
        <v>600</v>
      </c>
      <c r="E354" s="181" t="str">
        <f t="shared" si="64"/>
        <v/>
      </c>
      <c r="F354" s="182">
        <f t="shared" si="55"/>
        <v>21912457.25</v>
      </c>
      <c r="G354" s="182">
        <f t="shared" si="56"/>
        <v>13046026.99</v>
      </c>
      <c r="H354" s="183">
        <f t="shared" si="57"/>
        <v>0.59537033392272787</v>
      </c>
      <c r="I354" s="130">
        <f t="shared" si="58"/>
        <v>0</v>
      </c>
      <c r="J354" s="42"/>
      <c r="K354" s="7" t="str">
        <f t="shared" si="59"/>
        <v>0702080128031060060021912457,2513046026,990,595370333922728</v>
      </c>
      <c r="L354" s="7">
        <f t="shared" si="60"/>
        <v>1</v>
      </c>
      <c r="N354" s="25"/>
      <c r="O354" s="32"/>
      <c r="P354" s="32"/>
      <c r="Q354" s="32"/>
      <c r="R354" s="32"/>
      <c r="S354" s="27" t="s">
        <v>1669</v>
      </c>
      <c r="T354" s="27"/>
      <c r="U354" s="27"/>
      <c r="V354" s="27"/>
      <c r="W354" s="117">
        <v>21912457.25</v>
      </c>
      <c r="X354" s="120">
        <v>13046026.99</v>
      </c>
      <c r="Y354" s="120"/>
      <c r="Z354" s="59"/>
      <c r="AA354"/>
      <c r="AB354"/>
    </row>
    <row r="355" spans="1:28" ht="9.75" customHeight="1" x14ac:dyDescent="0.2">
      <c r="A355" s="248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</v>
      </c>
      <c r="B355" s="208" t="str">
        <f t="shared" si="61"/>
        <v>0702</v>
      </c>
      <c r="C355" s="181" t="str">
        <f t="shared" si="62"/>
        <v>0801280310</v>
      </c>
      <c r="D355" s="208" t="str">
        <f t="shared" si="63"/>
        <v>610</v>
      </c>
      <c r="E355" s="181" t="str">
        <f t="shared" si="64"/>
        <v/>
      </c>
      <c r="F355" s="182">
        <f t="shared" si="55"/>
        <v>21912457.25</v>
      </c>
      <c r="G355" s="182">
        <f t="shared" si="56"/>
        <v>13046026.99</v>
      </c>
      <c r="H355" s="183">
        <f t="shared" si="57"/>
        <v>0.59537033392272787</v>
      </c>
      <c r="I355" s="130">
        <f t="shared" si="58"/>
        <v>0</v>
      </c>
      <c r="J355" s="42"/>
      <c r="K355" s="7" t="str">
        <f t="shared" si="59"/>
        <v>0702080128031061061021912457,2513046026,990,595370333922728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167" t="s">
        <v>3268</v>
      </c>
      <c r="U355" s="167"/>
      <c r="V355" s="167"/>
      <c r="W355" s="168">
        <v>21912457.25</v>
      </c>
      <c r="X355" s="169">
        <v>13046026.99</v>
      </c>
      <c r="Y355" s="169"/>
      <c r="Z355" s="170"/>
      <c r="AA355"/>
      <c r="AB355"/>
    </row>
    <row r="356" spans="1:28" hidden="1" x14ac:dyDescent="0.2">
      <c r="A356" s="248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8" t="str">
        <f t="shared" si="61"/>
        <v>0702</v>
      </c>
      <c r="C356" s="181" t="str">
        <f t="shared" si="62"/>
        <v>0801282000</v>
      </c>
      <c r="D356" s="208" t="str">
        <f t="shared" si="63"/>
        <v/>
      </c>
      <c r="E356" s="181" t="str">
        <f t="shared" si="64"/>
        <v/>
      </c>
      <c r="F356" s="182">
        <f t="shared" si="55"/>
        <v>3028721.65</v>
      </c>
      <c r="G356" s="182">
        <f t="shared" si="56"/>
        <v>2208424.31</v>
      </c>
      <c r="H356" s="183">
        <f t="shared" si="57"/>
        <v>0.72916053873752318</v>
      </c>
      <c r="I356" s="130">
        <f t="shared" si="58"/>
        <v>0</v>
      </c>
      <c r="J356" s="42"/>
      <c r="K356" s="7" t="str">
        <f t="shared" si="59"/>
        <v>070208012820003028721,652208424,310,729160538737523</v>
      </c>
      <c r="L356" s="7">
        <f t="shared" si="60"/>
        <v>1</v>
      </c>
      <c r="N356" s="25"/>
      <c r="O356" s="32"/>
      <c r="P356" s="32"/>
      <c r="Q356" s="27" t="s">
        <v>1670</v>
      </c>
      <c r="R356" s="27"/>
      <c r="S356" s="27"/>
      <c r="T356" s="166"/>
      <c r="U356" s="166"/>
      <c r="V356" s="166"/>
      <c r="W356" s="116">
        <v>3028721.65</v>
      </c>
      <c r="X356" s="119">
        <v>2208424.31</v>
      </c>
      <c r="Y356" s="119"/>
      <c r="Z356" s="57"/>
      <c r="AA356"/>
      <c r="AB356"/>
    </row>
    <row r="357" spans="1:28" x14ac:dyDescent="0.2">
      <c r="A357" s="248" t="str">
        <f>IF(E357&lt;&gt;"",VLOOKUP(E357,КОСГУ!$A:$B,2,FALSE), IF(D357&lt;&gt;"",VLOOKUP(D357,ВидРасх!$A:$B,2,FALSE),IF(C357&lt;&gt;"",VLOOKUP(C357,ЦелСТ!$A:$B,2,FALSE),VLOOKUP(B357,Р_ПР!$A:$B,2,FALSE))))&amp;""</f>
        <v>Организация питания в образовательных организациях</v>
      </c>
      <c r="B357" s="208" t="str">
        <f t="shared" si="61"/>
        <v>0702</v>
      </c>
      <c r="C357" s="181" t="str">
        <f t="shared" si="62"/>
        <v>0801282350</v>
      </c>
      <c r="D357" s="208" t="str">
        <f t="shared" si="63"/>
        <v/>
      </c>
      <c r="E357" s="181" t="str">
        <f t="shared" si="64"/>
        <v/>
      </c>
      <c r="F357" s="182">
        <f t="shared" si="55"/>
        <v>3028721.65</v>
      </c>
      <c r="G357" s="182">
        <f t="shared" si="56"/>
        <v>2208424.31</v>
      </c>
      <c r="H357" s="183">
        <f t="shared" si="57"/>
        <v>0.72916053873752318</v>
      </c>
      <c r="I357" s="130">
        <f t="shared" si="58"/>
        <v>0</v>
      </c>
      <c r="J357" s="42"/>
      <c r="K357" s="7" t="str">
        <f t="shared" si="59"/>
        <v>070208012823503028721,652208424,310,729160538737523</v>
      </c>
      <c r="L357" s="7">
        <f t="shared" si="60"/>
        <v>1</v>
      </c>
      <c r="N357" s="25"/>
      <c r="O357" s="32"/>
      <c r="P357" s="32"/>
      <c r="Q357" s="32"/>
      <c r="R357" s="28" t="s">
        <v>1671</v>
      </c>
      <c r="S357" s="28"/>
      <c r="T357" s="28"/>
      <c r="U357" s="28"/>
      <c r="V357" s="28"/>
      <c r="W357" s="117">
        <v>3028721.65</v>
      </c>
      <c r="X357" s="120">
        <v>2208424.31</v>
      </c>
      <c r="Y357" s="120"/>
      <c r="Z357" s="59"/>
      <c r="AA357"/>
      <c r="AB357"/>
    </row>
    <row r="358" spans="1:28" ht="24" x14ac:dyDescent="0.2">
      <c r="A358" s="248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0801282350</v>
      </c>
      <c r="D358" s="208" t="str">
        <f t="shared" si="63"/>
        <v>600</v>
      </c>
      <c r="E358" s="181" t="str">
        <f t="shared" si="64"/>
        <v/>
      </c>
      <c r="F358" s="182">
        <f t="shared" si="55"/>
        <v>3028721.65</v>
      </c>
      <c r="G358" s="182">
        <f t="shared" si="56"/>
        <v>2208424.31</v>
      </c>
      <c r="H358" s="183">
        <f t="shared" si="57"/>
        <v>0.72916053873752318</v>
      </c>
      <c r="I358" s="130">
        <f t="shared" si="58"/>
        <v>0</v>
      </c>
      <c r="J358" s="42"/>
      <c r="K358" s="7" t="str">
        <f t="shared" si="59"/>
        <v>070208012823506006003028721,652208424,310,729160538737523</v>
      </c>
      <c r="L358" s="7">
        <f t="shared" si="60"/>
        <v>1</v>
      </c>
      <c r="N358" s="25"/>
      <c r="O358" s="32"/>
      <c r="P358" s="32"/>
      <c r="Q358" s="32"/>
      <c r="R358" s="32"/>
      <c r="S358" s="27" t="s">
        <v>1672</v>
      </c>
      <c r="T358" s="27"/>
      <c r="U358" s="27"/>
      <c r="V358" s="27"/>
      <c r="W358" s="117">
        <v>3028721.65</v>
      </c>
      <c r="X358" s="120">
        <v>2208424.31</v>
      </c>
      <c r="Y358" s="120"/>
      <c r="Z358" s="59"/>
      <c r="AA358"/>
      <c r="AB358"/>
    </row>
    <row r="359" spans="1:28" ht="11.25" customHeight="1" x14ac:dyDescent="0.2">
      <c r="A359" s="248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0801282350</v>
      </c>
      <c r="D359" s="208" t="str">
        <f t="shared" si="63"/>
        <v>610</v>
      </c>
      <c r="E359" s="181" t="str">
        <f t="shared" si="64"/>
        <v/>
      </c>
      <c r="F359" s="182">
        <f t="shared" si="55"/>
        <v>3028721.65</v>
      </c>
      <c r="G359" s="182">
        <f t="shared" si="56"/>
        <v>2208424.31</v>
      </c>
      <c r="H359" s="183">
        <f t="shared" si="57"/>
        <v>0.72916053873752318</v>
      </c>
      <c r="I359" s="130">
        <f t="shared" si="58"/>
        <v>0</v>
      </c>
      <c r="J359" s="42"/>
      <c r="K359" s="7" t="str">
        <f t="shared" si="59"/>
        <v>070208012823506106103028721,652208424,310,729160538737523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3269</v>
      </c>
      <c r="U359" s="167"/>
      <c r="V359" s="167"/>
      <c r="W359" s="168">
        <v>3028721.65</v>
      </c>
      <c r="X359" s="169">
        <v>2208424.31</v>
      </c>
      <c r="Y359" s="169"/>
      <c r="Z359" s="170"/>
      <c r="AA359"/>
      <c r="AB359"/>
    </row>
    <row r="360" spans="1:28" hidden="1" x14ac:dyDescent="0.2">
      <c r="A360" s="248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8" t="str">
        <f t="shared" si="61"/>
        <v>0702</v>
      </c>
      <c r="C360" s="181" t="str">
        <f t="shared" si="62"/>
        <v>08012L3000</v>
      </c>
      <c r="D360" s="208" t="str">
        <f t="shared" si="63"/>
        <v/>
      </c>
      <c r="E360" s="181" t="str">
        <f t="shared" si="64"/>
        <v/>
      </c>
      <c r="F360" s="182">
        <f t="shared" si="55"/>
        <v>4083590.42</v>
      </c>
      <c r="G360" s="182">
        <f t="shared" si="56"/>
        <v>941056.12</v>
      </c>
      <c r="H360" s="183">
        <f t="shared" si="57"/>
        <v>0.23044821424573722</v>
      </c>
      <c r="I360" s="130">
        <f t="shared" si="58"/>
        <v>0</v>
      </c>
      <c r="J360" s="42"/>
      <c r="K360" s="7" t="str">
        <f t="shared" si="59"/>
        <v>070208012L30004083590,42941056,120,230448214245737</v>
      </c>
      <c r="L360" s="7">
        <f t="shared" si="60"/>
        <v>1</v>
      </c>
      <c r="N360" s="25"/>
      <c r="O360" s="32"/>
      <c r="P360" s="32"/>
      <c r="Q360" s="27" t="s">
        <v>3402</v>
      </c>
      <c r="R360" s="27"/>
      <c r="S360" s="27"/>
      <c r="T360" s="166"/>
      <c r="U360" s="166"/>
      <c r="V360" s="166"/>
      <c r="W360" s="116">
        <v>4083590.42</v>
      </c>
      <c r="X360" s="119">
        <v>941056.12</v>
      </c>
      <c r="Y360" s="119"/>
      <c r="Z360" s="57"/>
      <c r="AA360"/>
      <c r="AB360"/>
    </row>
    <row r="361" spans="1:28" ht="36" x14ac:dyDescent="0.2">
      <c r="A361" s="248" t="str">
        <f>IF(E361&lt;&gt;"",VLOOKUP(E361,КОСГУ!$A:$B,2,FALSE), IF(D361&lt;&gt;"",VLOOKUP(D361,ВидРасх!$A:$B,2,FALSE),IF(C361&lt;&gt;"",VLOOKUP(C361,ЦелСТ!$A:$B,2,FALSE),VLOOKUP(B361,Р_ПР!$A:$B,2,FALSE))))&amp;""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361" s="208" t="str">
        <f t="shared" si="61"/>
        <v>0702</v>
      </c>
      <c r="C361" s="181" t="str">
        <f t="shared" si="62"/>
        <v>08012L3040</v>
      </c>
      <c r="D361" s="208" t="str">
        <f t="shared" si="63"/>
        <v/>
      </c>
      <c r="E361" s="181" t="str">
        <f t="shared" si="64"/>
        <v/>
      </c>
      <c r="F361" s="182">
        <f t="shared" si="55"/>
        <v>4083590.42</v>
      </c>
      <c r="G361" s="182">
        <f t="shared" si="56"/>
        <v>941056.12</v>
      </c>
      <c r="H361" s="183">
        <f t="shared" si="57"/>
        <v>0.23044821424573722</v>
      </c>
      <c r="I361" s="130">
        <f t="shared" si="58"/>
        <v>0</v>
      </c>
      <c r="J361" s="42"/>
      <c r="K361" s="7" t="str">
        <f t="shared" si="59"/>
        <v>070208012L30404083590,42941056,120,230448214245737</v>
      </c>
      <c r="L361" s="7">
        <f t="shared" si="60"/>
        <v>1</v>
      </c>
      <c r="N361" s="25"/>
      <c r="O361" s="32"/>
      <c r="P361" s="32"/>
      <c r="Q361" s="32"/>
      <c r="R361" s="28" t="s">
        <v>3403</v>
      </c>
      <c r="S361" s="28"/>
      <c r="T361" s="28"/>
      <c r="U361" s="28"/>
      <c r="V361" s="28"/>
      <c r="W361" s="117">
        <v>4083590.42</v>
      </c>
      <c r="X361" s="120">
        <v>941056.12</v>
      </c>
      <c r="Y361" s="120"/>
      <c r="Z361" s="59"/>
      <c r="AA361"/>
      <c r="AB361"/>
    </row>
    <row r="362" spans="1:28" ht="24" x14ac:dyDescent="0.2">
      <c r="A362" s="248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8" t="str">
        <f t="shared" si="61"/>
        <v>0702</v>
      </c>
      <c r="C362" s="181" t="str">
        <f t="shared" si="62"/>
        <v>08012L3040</v>
      </c>
      <c r="D362" s="208" t="str">
        <f t="shared" si="63"/>
        <v>600</v>
      </c>
      <c r="E362" s="181" t="str">
        <f t="shared" si="64"/>
        <v/>
      </c>
      <c r="F362" s="182">
        <f t="shared" si="55"/>
        <v>4083590.42</v>
      </c>
      <c r="G362" s="182">
        <f t="shared" si="56"/>
        <v>941056.12</v>
      </c>
      <c r="H362" s="183">
        <f t="shared" si="57"/>
        <v>0.23044821424573722</v>
      </c>
      <c r="I362" s="130">
        <f t="shared" si="58"/>
        <v>0</v>
      </c>
      <c r="J362" s="42"/>
      <c r="K362" s="7" t="str">
        <f t="shared" si="59"/>
        <v>070208012L30406006004083590,42941056,120,230448214245737</v>
      </c>
      <c r="L362" s="7">
        <f t="shared" si="60"/>
        <v>1</v>
      </c>
      <c r="N362" s="25"/>
      <c r="O362" s="32"/>
      <c r="P362" s="32"/>
      <c r="Q362" s="32"/>
      <c r="R362" s="32"/>
      <c r="S362" s="27" t="s">
        <v>3404</v>
      </c>
      <c r="T362" s="27"/>
      <c r="U362" s="27"/>
      <c r="V362" s="27"/>
      <c r="W362" s="117">
        <v>4083590.42</v>
      </c>
      <c r="X362" s="120">
        <v>941056.12</v>
      </c>
      <c r="Y362" s="120"/>
      <c r="Z362" s="59"/>
      <c r="AA362"/>
      <c r="AB362"/>
    </row>
    <row r="363" spans="1:28" ht="14.25" customHeight="1" x14ac:dyDescent="0.2">
      <c r="A363" s="248" t="s">
        <v>1537</v>
      </c>
      <c r="B363" s="208" t="str">
        <f t="shared" si="61"/>
        <v>0702</v>
      </c>
      <c r="C363" s="181" t="str">
        <f t="shared" si="62"/>
        <v>08012L3040</v>
      </c>
      <c r="D363" s="208" t="str">
        <f t="shared" si="63"/>
        <v>610</v>
      </c>
      <c r="E363" s="181" t="str">
        <f t="shared" si="64"/>
        <v>0</v>
      </c>
      <c r="F363" s="182">
        <f t="shared" si="55"/>
        <v>4083590.42</v>
      </c>
      <c r="G363" s="182">
        <f t="shared" si="56"/>
        <v>941056.12</v>
      </c>
      <c r="H363" s="183">
        <f t="shared" si="57"/>
        <v>0.23044821424573722</v>
      </c>
      <c r="I363" s="130">
        <f t="shared" si="58"/>
        <v>0</v>
      </c>
      <c r="J363" s="42"/>
      <c r="K363" s="7" t="str">
        <f t="shared" si="59"/>
        <v>070208012L304061061004083590,42941056,120,230448214245737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5" t="s">
        <v>3405</v>
      </c>
      <c r="U363" s="174" t="s">
        <v>1246</v>
      </c>
      <c r="V363" s="174"/>
      <c r="W363" s="251">
        <v>4083590.42</v>
      </c>
      <c r="X363" s="252">
        <v>941056.12</v>
      </c>
      <c r="Y363" s="252"/>
      <c r="Z363" s="177"/>
      <c r="AA363"/>
      <c r="AB363"/>
    </row>
    <row r="364" spans="1:28" ht="3" customHeight="1" x14ac:dyDescent="0.2">
      <c r="A364" s="248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8" t="str">
        <f t="shared" si="61"/>
        <v>0702</v>
      </c>
      <c r="C364" s="181" t="str">
        <f t="shared" si="62"/>
        <v>08012S4000</v>
      </c>
      <c r="D364" s="208" t="str">
        <f t="shared" si="63"/>
        <v/>
      </c>
      <c r="E364" s="181" t="str">
        <f t="shared" si="64"/>
        <v/>
      </c>
      <c r="F364" s="182">
        <f t="shared" si="55"/>
        <v>17468147.969999999</v>
      </c>
      <c r="G364" s="182">
        <f t="shared" si="56"/>
        <v>4632317.9399999995</v>
      </c>
      <c r="H364" s="183">
        <f t="shared" si="57"/>
        <v>0.2651865525730373</v>
      </c>
      <c r="I364" s="130">
        <f t="shared" si="58"/>
        <v>0</v>
      </c>
      <c r="J364" s="42"/>
      <c r="K364" s="7" t="str">
        <f t="shared" si="59"/>
        <v>070208012S400017468147,974632317,940,265186552573037</v>
      </c>
      <c r="L364" s="7">
        <f t="shared" si="60"/>
        <v>1</v>
      </c>
      <c r="N364" s="25"/>
      <c r="O364" s="32"/>
      <c r="P364" s="32"/>
      <c r="Q364" s="27" t="s">
        <v>2342</v>
      </c>
      <c r="R364" s="27"/>
      <c r="S364" s="27"/>
      <c r="T364" s="166"/>
      <c r="U364" s="166"/>
      <c r="V364" s="166"/>
      <c r="W364" s="116">
        <v>17468147.969999999</v>
      </c>
      <c r="X364" s="119">
        <v>4632317.9399999995</v>
      </c>
      <c r="Y364" s="119"/>
      <c r="Z364" s="57"/>
      <c r="AA364"/>
      <c r="AB364"/>
    </row>
    <row r="365" spans="1:28" x14ac:dyDescent="0.2">
      <c r="A365" s="248" t="str">
        <f>IF(E365&lt;&gt;"",VLOOKUP(E365,КОСГУ!$A:$B,2,FALSE), IF(D365&lt;&gt;"",VLOOKUP(D365,ВидРасх!$A:$B,2,FALSE),IF(C365&lt;&gt;"",VLOOKUP(C365,ЦелСТ!$A:$B,2,FALSE),VLOOKUP(B365,Р_ПР!$A:$B,2,FALSE))))&amp;""</f>
        <v>Мероприятия по проведению оздоровительной кампании детей</v>
      </c>
      <c r="B365" s="208" t="str">
        <f t="shared" si="61"/>
        <v>0702</v>
      </c>
      <c r="C365" s="181" t="str">
        <f t="shared" si="62"/>
        <v>08012S4790</v>
      </c>
      <c r="D365" s="208" t="str">
        <f t="shared" si="63"/>
        <v/>
      </c>
      <c r="E365" s="181" t="str">
        <f t="shared" si="64"/>
        <v/>
      </c>
      <c r="F365" s="182">
        <f t="shared" si="55"/>
        <v>855443.84</v>
      </c>
      <c r="G365" s="182">
        <f t="shared" si="56"/>
        <v>511488</v>
      </c>
      <c r="H365" s="183">
        <f t="shared" si="57"/>
        <v>0.59792119141333699</v>
      </c>
      <c r="I365" s="130">
        <f t="shared" si="58"/>
        <v>0</v>
      </c>
      <c r="J365" s="42"/>
      <c r="K365" s="7" t="str">
        <f t="shared" si="59"/>
        <v>070208012S4790855443,845114880,597921191413337</v>
      </c>
      <c r="L365" s="7">
        <f t="shared" si="60"/>
        <v>1</v>
      </c>
      <c r="N365" s="25"/>
      <c r="O365" s="32"/>
      <c r="P365" s="32"/>
      <c r="Q365" s="32"/>
      <c r="R365" s="28" t="s">
        <v>2343</v>
      </c>
      <c r="S365" s="28"/>
      <c r="T365" s="28"/>
      <c r="U365" s="28"/>
      <c r="V365" s="28"/>
      <c r="W365" s="117">
        <v>855443.84</v>
      </c>
      <c r="X365" s="120">
        <v>511488</v>
      </c>
      <c r="Y365" s="120"/>
      <c r="Z365" s="59"/>
      <c r="AA365"/>
      <c r="AB365"/>
    </row>
    <row r="366" spans="1:28" ht="24" x14ac:dyDescent="0.2">
      <c r="A366" s="248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8" t="str">
        <f t="shared" si="61"/>
        <v>0702</v>
      </c>
      <c r="C366" s="181" t="str">
        <f t="shared" si="62"/>
        <v>08012S4790</v>
      </c>
      <c r="D366" s="208" t="str">
        <f t="shared" si="63"/>
        <v>600</v>
      </c>
      <c r="E366" s="181" t="str">
        <f t="shared" si="64"/>
        <v/>
      </c>
      <c r="F366" s="182">
        <f t="shared" si="55"/>
        <v>855443.84</v>
      </c>
      <c r="G366" s="182">
        <f t="shared" si="56"/>
        <v>511488</v>
      </c>
      <c r="H366" s="183">
        <f t="shared" si="57"/>
        <v>0.59792119141333699</v>
      </c>
      <c r="I366" s="130">
        <f t="shared" si="58"/>
        <v>0</v>
      </c>
      <c r="J366" s="42"/>
      <c r="K366" s="7" t="str">
        <f t="shared" si="59"/>
        <v>070208012S4790600600855443,845114880,597921191413337</v>
      </c>
      <c r="L366" s="7">
        <f t="shared" si="60"/>
        <v>1</v>
      </c>
      <c r="N366" s="25"/>
      <c r="O366" s="32"/>
      <c r="P366" s="32"/>
      <c r="Q366" s="32"/>
      <c r="R366" s="32"/>
      <c r="S366" s="27" t="s">
        <v>2344</v>
      </c>
      <c r="T366" s="27"/>
      <c r="U366" s="27"/>
      <c r="V366" s="27"/>
      <c r="W366" s="117">
        <v>855443.84</v>
      </c>
      <c r="X366" s="120">
        <v>511488</v>
      </c>
      <c r="Y366" s="120"/>
      <c r="Z366" s="59"/>
      <c r="AA366"/>
      <c r="AB366"/>
    </row>
    <row r="367" spans="1:28" ht="17.25" customHeight="1" x14ac:dyDescent="0.2">
      <c r="A367" s="248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</v>
      </c>
      <c r="B367" s="208" t="str">
        <f t="shared" si="61"/>
        <v>0702</v>
      </c>
      <c r="C367" s="181" t="str">
        <f t="shared" si="62"/>
        <v>08012S4790</v>
      </c>
      <c r="D367" s="208" t="str">
        <f t="shared" si="63"/>
        <v>610</v>
      </c>
      <c r="E367" s="181" t="str">
        <f t="shared" si="64"/>
        <v/>
      </c>
      <c r="F367" s="182">
        <f t="shared" si="55"/>
        <v>855443.84</v>
      </c>
      <c r="G367" s="182">
        <f t="shared" si="56"/>
        <v>511488</v>
      </c>
      <c r="H367" s="183">
        <f t="shared" si="57"/>
        <v>0.59792119141333699</v>
      </c>
      <c r="I367" s="130">
        <f t="shared" si="58"/>
        <v>0</v>
      </c>
      <c r="J367" s="42"/>
      <c r="K367" s="7" t="str">
        <f t="shared" si="59"/>
        <v>070208012S4790610610855443,845114880,597921191413337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7" t="s">
        <v>3270</v>
      </c>
      <c r="U367" s="167"/>
      <c r="V367" s="167"/>
      <c r="W367" s="168">
        <v>855443.84</v>
      </c>
      <c r="X367" s="169">
        <v>511488</v>
      </c>
      <c r="Y367" s="169"/>
      <c r="Z367" s="170"/>
      <c r="AA367"/>
      <c r="AB367"/>
    </row>
    <row r="368" spans="1:28" ht="24" x14ac:dyDescent="0.2">
      <c r="A368" s="248" t="str">
        <f>IF(E368&lt;&gt;"",VLOOKUP(E368,КОСГУ!$A:$B,2,FALSE), IF(D368&lt;&gt;"",VLOOKUP(D368,ВидРасх!$A:$B,2,FALSE),IF(C368&lt;&gt;"",VLOOKUP(C368,ЦелСТ!$A:$B,2,FALSE),VLOOKUP(B368,Р_ПР!$A:$B,2,FALSE))))&amp;""</f>
        <v>Капитальный ремонт кровель муниципальных образовательных организаций Брянской области</v>
      </c>
      <c r="B368" s="208" t="str">
        <f t="shared" si="61"/>
        <v>0702</v>
      </c>
      <c r="C368" s="181" t="str">
        <f t="shared" si="62"/>
        <v>08012S4850</v>
      </c>
      <c r="D368" s="208" t="str">
        <f t="shared" si="63"/>
        <v/>
      </c>
      <c r="E368" s="181" t="str">
        <f t="shared" si="64"/>
        <v/>
      </c>
      <c r="F368" s="182">
        <f t="shared" si="55"/>
        <v>7137611.1299999999</v>
      </c>
      <c r="G368" s="182">
        <f t="shared" si="56"/>
        <v>1460185.54</v>
      </c>
      <c r="H368" s="183">
        <f t="shared" si="57"/>
        <v>0.20457622493087543</v>
      </c>
      <c r="I368" s="130">
        <f t="shared" si="58"/>
        <v>0</v>
      </c>
      <c r="J368" s="42"/>
      <c r="K368" s="7" t="str">
        <f t="shared" si="59"/>
        <v>070208012S48507137611,131460185,540,204576224930875</v>
      </c>
      <c r="L368" s="7">
        <f t="shared" si="60"/>
        <v>1</v>
      </c>
      <c r="N368" s="25"/>
      <c r="O368" s="32"/>
      <c r="P368" s="32"/>
      <c r="Q368" s="32"/>
      <c r="R368" s="28" t="s">
        <v>2893</v>
      </c>
      <c r="S368" s="28"/>
      <c r="T368" s="165"/>
      <c r="U368" s="165"/>
      <c r="V368" s="165"/>
      <c r="W368" s="116">
        <v>7137611.1299999999</v>
      </c>
      <c r="X368" s="119">
        <v>1460185.54</v>
      </c>
      <c r="Y368" s="119"/>
      <c r="Z368" s="57"/>
      <c r="AA368"/>
      <c r="AB368"/>
    </row>
    <row r="369" spans="1:28" ht="24" x14ac:dyDescent="0.2">
      <c r="A369" s="248" t="str">
        <f>IF(E369&lt;&gt;"",VLOOKUP(E369,КОСГУ!$A:$B,2,FALSE), IF(D369&lt;&gt;"",VLOOKUP(D369,ВидРасх!$A:$B,2,FALSE),IF(C369&lt;&gt;"",VLOOKUP(C369,ЦелСТ!$A:$B,2,FALSE),VLOOKUP(B369,Р_ПР!$A:$B,2,FALSE))))&amp;""</f>
        <v>Предоставление субсидий бюджетным, автономным учреждениям и иным некоммерческим организациям</v>
      </c>
      <c r="B369" s="208" t="str">
        <f t="shared" si="61"/>
        <v>0702</v>
      </c>
      <c r="C369" s="181" t="str">
        <f t="shared" si="62"/>
        <v>08012S4850</v>
      </c>
      <c r="D369" s="208" t="str">
        <f t="shared" si="63"/>
        <v>600</v>
      </c>
      <c r="E369" s="181" t="str">
        <f t="shared" si="64"/>
        <v/>
      </c>
      <c r="F369" s="182">
        <f t="shared" si="55"/>
        <v>7137611.1299999999</v>
      </c>
      <c r="G369" s="182">
        <f t="shared" si="56"/>
        <v>1460185.54</v>
      </c>
      <c r="H369" s="183">
        <f t="shared" si="57"/>
        <v>0.20457622493087543</v>
      </c>
      <c r="I369" s="130">
        <f t="shared" si="58"/>
        <v>0</v>
      </c>
      <c r="J369" s="42"/>
      <c r="K369" s="7" t="str">
        <f t="shared" si="59"/>
        <v>070208012S48506006007137611,131460185,540,204576224930875</v>
      </c>
      <c r="L369" s="7">
        <f t="shared" si="60"/>
        <v>1</v>
      </c>
      <c r="N369" s="25"/>
      <c r="O369" s="32"/>
      <c r="P369" s="32"/>
      <c r="Q369" s="32"/>
      <c r="R369" s="32"/>
      <c r="S369" s="27" t="s">
        <v>2894</v>
      </c>
      <c r="T369" s="27"/>
      <c r="U369" s="27"/>
      <c r="V369" s="27"/>
      <c r="W369" s="117">
        <v>7137611.1299999999</v>
      </c>
      <c r="X369" s="120">
        <v>1460185.54</v>
      </c>
      <c r="Y369" s="120"/>
      <c r="Z369" s="59"/>
      <c r="AA369"/>
      <c r="AB369"/>
    </row>
    <row r="370" spans="1:28" x14ac:dyDescent="0.2">
      <c r="A370" s="248" t="str">
        <f>IF(E370&lt;&gt;"",VLOOKUP(E370,КОСГУ!$A:$B,2,FALSE), IF(D370&lt;&gt;"",VLOOKUP(D370,ВидРасх!$A:$B,2,FALSE),IF(C370&lt;&gt;"",VLOOKUP(C370,ЦелСТ!$A:$B,2,FALSE),VLOOKUP(B370,Р_ПР!$A:$B,2,FALSE))))&amp;""</f>
        <v>Субсидии бюджетным учреждениям</v>
      </c>
      <c r="B370" s="208" t="str">
        <f t="shared" si="61"/>
        <v>0702</v>
      </c>
      <c r="C370" s="181" t="str">
        <f t="shared" si="62"/>
        <v>08012S4850</v>
      </c>
      <c r="D370" s="208" t="str">
        <f t="shared" si="63"/>
        <v>610</v>
      </c>
      <c r="E370" s="181" t="str">
        <f t="shared" si="64"/>
        <v/>
      </c>
      <c r="F370" s="182">
        <f t="shared" si="55"/>
        <v>7137611.1299999999</v>
      </c>
      <c r="G370" s="182">
        <f t="shared" si="56"/>
        <v>1460185.54</v>
      </c>
      <c r="H370" s="183">
        <f t="shared" si="57"/>
        <v>0.20457622493087543</v>
      </c>
      <c r="I370" s="130">
        <f t="shared" si="58"/>
        <v>0</v>
      </c>
      <c r="J370" s="42"/>
      <c r="K370" s="7" t="str">
        <f t="shared" si="59"/>
        <v>070208012S48506106107137611,131460185,540,204576224930875</v>
      </c>
      <c r="L370" s="7">
        <f t="shared" si="60"/>
        <v>1</v>
      </c>
      <c r="N370" s="25"/>
      <c r="O370" s="32"/>
      <c r="P370" s="32"/>
      <c r="Q370" s="32"/>
      <c r="R370" s="32"/>
      <c r="S370" s="32"/>
      <c r="T370" s="167" t="s">
        <v>3271</v>
      </c>
      <c r="U370" s="167"/>
      <c r="V370" s="167"/>
      <c r="W370" s="168">
        <v>7137611.1299999999</v>
      </c>
      <c r="X370" s="169">
        <v>1460185.54</v>
      </c>
      <c r="Y370" s="169"/>
      <c r="Z370" s="170"/>
      <c r="AA370"/>
      <c r="AB370"/>
    </row>
    <row r="371" spans="1:28" ht="24" x14ac:dyDescent="0.2">
      <c r="A371" s="248" t="str">
        <f>IF(E371&lt;&gt;"",VLOOKUP(E371,КОСГУ!$A:$B,2,FALSE), IF(D371&lt;&gt;"",VLOOKUP(D371,ВидРасх!$A:$B,2,FALSE),IF(C371&lt;&gt;"",VLOOKUP(C371,ЦелСТ!$A:$B,2,FALSE),VLOOKUP(B371,Р_ПР!$A:$B,2,FALSE))))&amp;""</f>
        <v>Замена оконных блоков в муниципальных образовательных организаций Брянской области</v>
      </c>
      <c r="B371" s="208" t="str">
        <f t="shared" si="61"/>
        <v>0702</v>
      </c>
      <c r="C371" s="181" t="str">
        <f t="shared" si="62"/>
        <v>08012S4860</v>
      </c>
      <c r="D371" s="208" t="str">
        <f t="shared" si="63"/>
        <v/>
      </c>
      <c r="E371" s="181" t="str">
        <f t="shared" si="64"/>
        <v/>
      </c>
      <c r="F371" s="182">
        <f t="shared" si="55"/>
        <v>9060908.5999999996</v>
      </c>
      <c r="G371" s="182">
        <f t="shared" si="56"/>
        <v>2246460</v>
      </c>
      <c r="H371" s="183">
        <f t="shared" si="57"/>
        <v>0.24792877835673124</v>
      </c>
      <c r="I371" s="130">
        <f t="shared" si="58"/>
        <v>0</v>
      </c>
      <c r="J371" s="42"/>
      <c r="K371" s="7" t="str">
        <f t="shared" si="59"/>
        <v>070208012S48609060908,622464600,247928778356731</v>
      </c>
      <c r="L371" s="7">
        <f t="shared" si="60"/>
        <v>1</v>
      </c>
      <c r="N371" s="25"/>
      <c r="O371" s="32"/>
      <c r="P371" s="32"/>
      <c r="Q371" s="32"/>
      <c r="R371" s="28" t="s">
        <v>3035</v>
      </c>
      <c r="S371" s="28"/>
      <c r="T371" s="165"/>
      <c r="U371" s="165"/>
      <c r="V371" s="165"/>
      <c r="W371" s="116">
        <v>9060908.5999999996</v>
      </c>
      <c r="X371" s="119">
        <v>2246460</v>
      </c>
      <c r="Y371" s="119"/>
      <c r="Z371" s="57"/>
      <c r="AA371"/>
      <c r="AB371"/>
    </row>
    <row r="372" spans="1:28" ht="24" x14ac:dyDescent="0.2">
      <c r="A372" s="248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08012S4860</v>
      </c>
      <c r="D372" s="208" t="str">
        <f t="shared" si="63"/>
        <v>600</v>
      </c>
      <c r="E372" s="181" t="str">
        <f t="shared" si="64"/>
        <v/>
      </c>
      <c r="F372" s="182">
        <f t="shared" si="55"/>
        <v>9060908.5999999996</v>
      </c>
      <c r="G372" s="182">
        <f t="shared" si="56"/>
        <v>2246460</v>
      </c>
      <c r="H372" s="183">
        <f t="shared" si="57"/>
        <v>0.24792877835673124</v>
      </c>
      <c r="I372" s="130">
        <f t="shared" si="58"/>
        <v>0</v>
      </c>
      <c r="J372" s="42"/>
      <c r="K372" s="7" t="str">
        <f t="shared" si="59"/>
        <v>070208012S48606006009060908,622464600,247928778356731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3036</v>
      </c>
      <c r="T372" s="27"/>
      <c r="U372" s="27"/>
      <c r="V372" s="27"/>
      <c r="W372" s="117">
        <v>9060908.5999999996</v>
      </c>
      <c r="X372" s="120">
        <v>2246460</v>
      </c>
      <c r="Y372" s="120"/>
      <c r="Z372" s="59"/>
      <c r="AA372"/>
      <c r="AB372"/>
    </row>
    <row r="373" spans="1:28" x14ac:dyDescent="0.2">
      <c r="A373" s="248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08012S4860</v>
      </c>
      <c r="D373" s="208" t="str">
        <f t="shared" si="63"/>
        <v>610</v>
      </c>
      <c r="E373" s="181" t="str">
        <f t="shared" si="64"/>
        <v/>
      </c>
      <c r="F373" s="182">
        <f t="shared" si="55"/>
        <v>9060908.5999999996</v>
      </c>
      <c r="G373" s="182">
        <f t="shared" si="56"/>
        <v>2246460</v>
      </c>
      <c r="H373" s="183">
        <f t="shared" si="57"/>
        <v>0.24792877835673124</v>
      </c>
      <c r="I373" s="130">
        <f t="shared" si="58"/>
        <v>0</v>
      </c>
      <c r="J373" s="42"/>
      <c r="K373" s="7" t="str">
        <f t="shared" si="59"/>
        <v>070208012S48606106109060908,622464600,247928778356731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3272</v>
      </c>
      <c r="U373" s="167"/>
      <c r="V373" s="167"/>
      <c r="W373" s="168">
        <v>9060908.5999999996</v>
      </c>
      <c r="X373" s="169">
        <v>2246460</v>
      </c>
      <c r="Y373" s="169"/>
      <c r="Z373" s="170"/>
      <c r="AA373"/>
      <c r="AB373"/>
    </row>
    <row r="374" spans="1:28" ht="36" x14ac:dyDescent="0.2">
      <c r="A374" s="248" t="str">
        <f>IF(E374&lt;&gt;"",VLOOKUP(E374,КОСГУ!$A:$B,2,FALSE), IF(D374&lt;&gt;"",VLOOKUP(D374,ВидРасх!$A:$B,2,FALSE),IF(C374&lt;&gt;"",VLOOKUP(C374,ЦелСТ!$A:$B,2,FALSE),VLOOKUP(B374,Р_ПР!$A:$B,2,FALSE))))&amp;""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74" s="208" t="str">
        <f t="shared" si="61"/>
        <v>0702</v>
      </c>
      <c r="C374" s="181" t="str">
        <f t="shared" si="62"/>
        <v>08012S4900</v>
      </c>
      <c r="D374" s="208" t="str">
        <f t="shared" si="63"/>
        <v/>
      </c>
      <c r="E374" s="181" t="str">
        <f t="shared" si="64"/>
        <v/>
      </c>
      <c r="F374" s="182">
        <f t="shared" si="55"/>
        <v>59574.47</v>
      </c>
      <c r="G374" s="182">
        <f t="shared" si="56"/>
        <v>59574.47</v>
      </c>
      <c r="H374" s="183">
        <f t="shared" si="57"/>
        <v>1</v>
      </c>
      <c r="I374" s="130">
        <f t="shared" si="58"/>
        <v>0</v>
      </c>
      <c r="J374" s="42"/>
      <c r="K374" s="7" t="str">
        <f t="shared" si="59"/>
        <v>070208012S490059574,4759574,471</v>
      </c>
      <c r="L374" s="7">
        <f t="shared" si="60"/>
        <v>1</v>
      </c>
      <c r="N374" s="25"/>
      <c r="O374" s="32"/>
      <c r="P374" s="32"/>
      <c r="Q374" s="32"/>
      <c r="R374" s="28" t="s">
        <v>3037</v>
      </c>
      <c r="S374" s="28"/>
      <c r="T374" s="165"/>
      <c r="U374" s="165"/>
      <c r="V374" s="165"/>
      <c r="W374" s="116">
        <v>59574.47</v>
      </c>
      <c r="X374" s="119">
        <v>59574.47</v>
      </c>
      <c r="Y374" s="119"/>
      <c r="Z374" s="57"/>
      <c r="AA374"/>
      <c r="AB374"/>
    </row>
    <row r="375" spans="1:28" ht="24" x14ac:dyDescent="0.2">
      <c r="A375" s="248" t="str">
        <f>IF(E375&lt;&gt;"",VLOOKUP(E375,КОСГУ!$A:$B,2,FALSE), IF(D375&lt;&gt;"",VLOOKUP(D375,ВидРасх!$A:$B,2,FALSE),IF(C375&lt;&gt;"",VLOOKUP(C375,ЦелСТ!$A:$B,2,FALSE),VLOOKUP(B375,Р_ПР!$A:$B,2,FALSE))))&amp;""</f>
        <v>Предоставление субсидий бюджетным, автономным учреждениям и иным некоммерческим организациям</v>
      </c>
      <c r="B375" s="208" t="str">
        <f t="shared" si="61"/>
        <v>0702</v>
      </c>
      <c r="C375" s="181" t="str">
        <f t="shared" si="62"/>
        <v>08012S4900</v>
      </c>
      <c r="D375" s="208" t="str">
        <f t="shared" si="63"/>
        <v>600</v>
      </c>
      <c r="E375" s="181" t="str">
        <f t="shared" si="64"/>
        <v/>
      </c>
      <c r="F375" s="182">
        <f t="shared" si="55"/>
        <v>59574.47</v>
      </c>
      <c r="G375" s="182">
        <f t="shared" si="56"/>
        <v>59574.47</v>
      </c>
      <c r="H375" s="183">
        <f t="shared" si="57"/>
        <v>1</v>
      </c>
      <c r="I375" s="130">
        <f t="shared" si="58"/>
        <v>0</v>
      </c>
      <c r="J375" s="42"/>
      <c r="K375" s="7" t="str">
        <f t="shared" si="59"/>
        <v>070208012S490060060059574,4759574,471</v>
      </c>
      <c r="L375" s="7">
        <f t="shared" si="60"/>
        <v>1</v>
      </c>
      <c r="N375" s="25"/>
      <c r="O375" s="32"/>
      <c r="P375" s="32"/>
      <c r="Q375" s="32"/>
      <c r="R375" s="32"/>
      <c r="S375" s="27" t="s">
        <v>3038</v>
      </c>
      <c r="T375" s="27"/>
      <c r="U375" s="27"/>
      <c r="V375" s="27"/>
      <c r="W375" s="117">
        <v>59574.47</v>
      </c>
      <c r="X375" s="120">
        <v>59574.47</v>
      </c>
      <c r="Y375" s="120"/>
      <c r="Z375" s="59"/>
      <c r="AA375"/>
      <c r="AB375"/>
    </row>
    <row r="376" spans="1:28" x14ac:dyDescent="0.2">
      <c r="A376" s="248" t="str">
        <f>IF(E376&lt;&gt;"",VLOOKUP(E376,КОСГУ!$A:$B,2,FALSE), IF(D376&lt;&gt;"",VLOOKUP(D376,ВидРасх!$A:$B,2,FALSE),IF(C376&lt;&gt;"",VLOOKUP(C376,ЦелСТ!$A:$B,2,FALSE),VLOOKUP(B376,Р_ПР!$A:$B,2,FALSE))))&amp;""</f>
        <v>Субсидии бюджетным учреждениям</v>
      </c>
      <c r="B376" s="208" t="str">
        <f t="shared" si="61"/>
        <v>0702</v>
      </c>
      <c r="C376" s="181" t="str">
        <f t="shared" si="62"/>
        <v>08012S4900</v>
      </c>
      <c r="D376" s="208" t="str">
        <f t="shared" si="63"/>
        <v>610</v>
      </c>
      <c r="E376" s="181" t="str">
        <f t="shared" si="64"/>
        <v/>
      </c>
      <c r="F376" s="182">
        <f t="shared" si="55"/>
        <v>59574.47</v>
      </c>
      <c r="G376" s="182">
        <f t="shared" si="56"/>
        <v>59574.47</v>
      </c>
      <c r="H376" s="183">
        <f t="shared" si="57"/>
        <v>1</v>
      </c>
      <c r="I376" s="130">
        <f t="shared" si="58"/>
        <v>0</v>
      </c>
      <c r="J376" s="42"/>
      <c r="K376" s="7" t="str">
        <f t="shared" si="59"/>
        <v>070208012S490061061059574,4759574,471</v>
      </c>
      <c r="L376" s="7">
        <f t="shared" si="60"/>
        <v>1</v>
      </c>
      <c r="N376" s="25"/>
      <c r="O376" s="32"/>
      <c r="P376" s="32"/>
      <c r="Q376" s="32"/>
      <c r="R376" s="32"/>
      <c r="S376" s="32"/>
      <c r="T376" s="167" t="s">
        <v>3273</v>
      </c>
      <c r="U376" s="167"/>
      <c r="V376" s="167"/>
      <c r="W376" s="168">
        <v>59574.47</v>
      </c>
      <c r="X376" s="169">
        <v>59574.47</v>
      </c>
      <c r="Y376" s="169"/>
      <c r="Z376" s="170"/>
      <c r="AA376"/>
      <c r="AB376"/>
    </row>
    <row r="377" spans="1:28" ht="24" x14ac:dyDescent="0.2">
      <c r="A377" s="248" t="str">
        <f>IF(E377&lt;&gt;"",VLOOKUP(E377,КОСГУ!$A:$B,2,FALSE), IF(D377&lt;&gt;"",VLOOKUP(D377,ВидРасх!$A:$B,2,FALSE),IF(C377&lt;&gt;"",VLOOKUP(C377,ЦелСТ!$A:$B,2,FALSE),VLOOKUP(B377,Р_ПР!$A:$B,2,FALSE))))&amp;""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77" s="208" t="str">
        <f t="shared" si="61"/>
        <v>0702</v>
      </c>
      <c r="C377" s="181" t="str">
        <f t="shared" si="62"/>
        <v>08012S4910</v>
      </c>
      <c r="D377" s="208" t="str">
        <f t="shared" si="63"/>
        <v/>
      </c>
      <c r="E377" s="181" t="str">
        <f t="shared" si="64"/>
        <v/>
      </c>
      <c r="F377" s="182">
        <f t="shared" si="55"/>
        <v>354609.93</v>
      </c>
      <c r="G377" s="182">
        <f t="shared" si="56"/>
        <v>354609.93</v>
      </c>
      <c r="H377" s="183">
        <f t="shared" si="57"/>
        <v>1</v>
      </c>
      <c r="I377" s="130">
        <f t="shared" si="58"/>
        <v>0</v>
      </c>
      <c r="J377" s="42"/>
      <c r="K377" s="7" t="str">
        <f t="shared" si="59"/>
        <v>070208012S4910354609,93354609,931</v>
      </c>
      <c r="L377" s="7">
        <f t="shared" si="60"/>
        <v>1</v>
      </c>
      <c r="N377" s="25"/>
      <c r="O377" s="32"/>
      <c r="P377" s="32"/>
      <c r="Q377" s="32"/>
      <c r="R377" s="28" t="s">
        <v>3039</v>
      </c>
      <c r="S377" s="28"/>
      <c r="T377" s="165"/>
      <c r="U377" s="165"/>
      <c r="V377" s="165"/>
      <c r="W377" s="116">
        <v>354609.93</v>
      </c>
      <c r="X377" s="119">
        <v>354609.93</v>
      </c>
      <c r="Y377" s="119"/>
      <c r="Z377" s="57"/>
      <c r="AA377"/>
      <c r="AB377"/>
    </row>
    <row r="378" spans="1:28" ht="24" x14ac:dyDescent="0.2">
      <c r="A378" s="248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0702</v>
      </c>
      <c r="C378" s="181" t="str">
        <f t="shared" si="62"/>
        <v>08012S4910</v>
      </c>
      <c r="D378" s="208" t="str">
        <f t="shared" si="63"/>
        <v>600</v>
      </c>
      <c r="E378" s="181" t="str">
        <f t="shared" si="64"/>
        <v/>
      </c>
      <c r="F378" s="182">
        <f t="shared" si="55"/>
        <v>354609.93</v>
      </c>
      <c r="G378" s="182">
        <f t="shared" si="56"/>
        <v>354609.93</v>
      </c>
      <c r="H378" s="183">
        <f t="shared" si="57"/>
        <v>1</v>
      </c>
      <c r="I378" s="130">
        <f t="shared" si="58"/>
        <v>0</v>
      </c>
      <c r="J378" s="42"/>
      <c r="K378" s="7" t="str">
        <f t="shared" si="59"/>
        <v>070208012S4910600600354609,93354609,931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3040</v>
      </c>
      <c r="T378" s="27"/>
      <c r="U378" s="27"/>
      <c r="V378" s="27"/>
      <c r="W378" s="117">
        <v>354609.93</v>
      </c>
      <c r="X378" s="120">
        <v>354609.93</v>
      </c>
      <c r="Y378" s="120"/>
      <c r="Z378" s="59"/>
      <c r="AA378"/>
      <c r="AB378"/>
    </row>
    <row r="379" spans="1:28" ht="13.5" customHeight="1" x14ac:dyDescent="0.2">
      <c r="A379" s="248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0702</v>
      </c>
      <c r="C379" s="181" t="str">
        <f t="shared" si="62"/>
        <v>08012S4910</v>
      </c>
      <c r="D379" s="208" t="str">
        <f t="shared" si="63"/>
        <v>610</v>
      </c>
      <c r="E379" s="181" t="str">
        <f t="shared" si="64"/>
        <v/>
      </c>
      <c r="F379" s="182">
        <f t="shared" si="55"/>
        <v>354609.93</v>
      </c>
      <c r="G379" s="182">
        <f t="shared" si="56"/>
        <v>354609.93</v>
      </c>
      <c r="H379" s="183">
        <f t="shared" si="57"/>
        <v>1</v>
      </c>
      <c r="I379" s="130">
        <f t="shared" si="58"/>
        <v>0</v>
      </c>
      <c r="J379" s="42"/>
      <c r="K379" s="7" t="str">
        <f t="shared" si="59"/>
        <v>070208012S4910610610354609,93354609,931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3274</v>
      </c>
      <c r="U379" s="167"/>
      <c r="V379" s="167"/>
      <c r="W379" s="168">
        <v>354609.93</v>
      </c>
      <c r="X379" s="169">
        <v>354609.93</v>
      </c>
      <c r="Y379" s="169"/>
      <c r="Z379" s="170"/>
      <c r="AA379"/>
      <c r="AB379"/>
    </row>
    <row r="380" spans="1:28" hidden="1" x14ac:dyDescent="0.2">
      <c r="A380" s="248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8" t="str">
        <f t="shared" si="61"/>
        <v>0702</v>
      </c>
      <c r="C380" s="181" t="str">
        <f t="shared" si="62"/>
        <v>0801500000</v>
      </c>
      <c r="D380" s="208" t="str">
        <f t="shared" si="63"/>
        <v/>
      </c>
      <c r="E380" s="181" t="str">
        <f t="shared" si="64"/>
        <v/>
      </c>
      <c r="F380" s="182">
        <f t="shared" si="55"/>
        <v>2000000</v>
      </c>
      <c r="G380" s="182">
        <f t="shared" si="56"/>
        <v>1425774</v>
      </c>
      <c r="H380" s="183">
        <f t="shared" si="57"/>
        <v>0.71288700000000005</v>
      </c>
      <c r="I380" s="130">
        <f t="shared" si="58"/>
        <v>0</v>
      </c>
      <c r="J380" s="42"/>
      <c r="K380" s="7" t="str">
        <f t="shared" si="59"/>
        <v>07020801500000200000014257740,712887</v>
      </c>
      <c r="L380" s="7">
        <f t="shared" si="60"/>
        <v>1</v>
      </c>
      <c r="N380" s="25"/>
      <c r="O380" s="32"/>
      <c r="P380" s="28" t="s">
        <v>1430</v>
      </c>
      <c r="Q380" s="28"/>
      <c r="R380" s="28"/>
      <c r="S380" s="28"/>
      <c r="T380" s="165"/>
      <c r="U380" s="165"/>
      <c r="V380" s="165"/>
      <c r="W380" s="116">
        <v>2000000</v>
      </c>
      <c r="X380" s="119">
        <v>1425774</v>
      </c>
      <c r="Y380" s="119"/>
      <c r="Z380" s="57"/>
      <c r="AA380"/>
      <c r="AB380"/>
    </row>
    <row r="381" spans="1:28" hidden="1" x14ac:dyDescent="0.2">
      <c r="A381" s="248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0702</v>
      </c>
      <c r="C381" s="181" t="str">
        <f t="shared" si="62"/>
        <v>0801514000</v>
      </c>
      <c r="D381" s="208" t="str">
        <f t="shared" si="63"/>
        <v/>
      </c>
      <c r="E381" s="181" t="str">
        <f t="shared" si="64"/>
        <v/>
      </c>
      <c r="F381" s="182">
        <f t="shared" si="55"/>
        <v>2000000</v>
      </c>
      <c r="G381" s="182">
        <f t="shared" si="56"/>
        <v>1425774</v>
      </c>
      <c r="H381" s="183">
        <f t="shared" si="57"/>
        <v>0.71288700000000005</v>
      </c>
      <c r="I381" s="130">
        <f t="shared" si="58"/>
        <v>0</v>
      </c>
      <c r="J381" s="42"/>
      <c r="K381" s="7" t="str">
        <f t="shared" si="59"/>
        <v>07020801514000200000014257740,712887</v>
      </c>
      <c r="L381" s="7">
        <f t="shared" si="60"/>
        <v>1</v>
      </c>
      <c r="N381" s="25"/>
      <c r="O381" s="32"/>
      <c r="P381" s="32"/>
      <c r="Q381" s="27" t="s">
        <v>1431</v>
      </c>
      <c r="R381" s="27"/>
      <c r="S381" s="27"/>
      <c r="T381" s="27"/>
      <c r="U381" s="27"/>
      <c r="V381" s="27"/>
      <c r="W381" s="117">
        <v>2000000</v>
      </c>
      <c r="X381" s="120">
        <v>1425774</v>
      </c>
      <c r="Y381" s="120"/>
      <c r="Z381" s="59"/>
      <c r="AA381"/>
      <c r="AB381"/>
    </row>
    <row r="382" spans="1:28" ht="48" x14ac:dyDescent="0.2">
      <c r="A382" s="248" t="str">
        <f>IF(E382&lt;&gt;"",VLOOKUP(E382,КОСГУ!$A:$B,2,FALSE), IF(D382&lt;&gt;"",VLOOKUP(D382,ВидРасх!$A:$B,2,FALSE),IF(C382&lt;&gt;"",VLOOKUP(C382,ЦелСТ!$A:$B,2,FALSE),VLOOKUP(B382,Р_ПР!$A:$B,2,FALSE))))&amp;""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2" s="208" t="str">
        <f t="shared" si="61"/>
        <v>0702</v>
      </c>
      <c r="C382" s="181" t="str">
        <f t="shared" si="62"/>
        <v>0801514720</v>
      </c>
      <c r="D382" s="208" t="str">
        <f t="shared" si="63"/>
        <v/>
      </c>
      <c r="E382" s="181" t="str">
        <f t="shared" si="64"/>
        <v/>
      </c>
      <c r="F382" s="182">
        <f t="shared" si="55"/>
        <v>2000000</v>
      </c>
      <c r="G382" s="182">
        <f t="shared" si="56"/>
        <v>1425774</v>
      </c>
      <c r="H382" s="183">
        <f t="shared" si="57"/>
        <v>0.71288700000000005</v>
      </c>
      <c r="I382" s="130">
        <f t="shared" si="58"/>
        <v>0</v>
      </c>
      <c r="J382" s="42"/>
      <c r="K382" s="7" t="str">
        <f t="shared" si="59"/>
        <v>07020801514720200000014257740,712887</v>
      </c>
      <c r="L382" s="7">
        <f t="shared" si="60"/>
        <v>1</v>
      </c>
      <c r="N382" s="25"/>
      <c r="O382" s="32"/>
      <c r="P382" s="32"/>
      <c r="Q382" s="32"/>
      <c r="R382" s="28" t="s">
        <v>3041</v>
      </c>
      <c r="S382" s="28"/>
      <c r="T382" s="28"/>
      <c r="U382" s="28"/>
      <c r="V382" s="28"/>
      <c r="W382" s="117">
        <v>2000000</v>
      </c>
      <c r="X382" s="120">
        <v>1425774</v>
      </c>
      <c r="Y382" s="120"/>
      <c r="Z382" s="59"/>
      <c r="AA382"/>
      <c r="AB382"/>
    </row>
    <row r="383" spans="1:28" ht="24" x14ac:dyDescent="0.2">
      <c r="A383" s="248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0702</v>
      </c>
      <c r="C383" s="181" t="str">
        <f t="shared" si="62"/>
        <v>0801514720</v>
      </c>
      <c r="D383" s="208" t="str">
        <f t="shared" si="63"/>
        <v>600</v>
      </c>
      <c r="E383" s="181" t="str">
        <f t="shared" si="64"/>
        <v/>
      </c>
      <c r="F383" s="182">
        <f t="shared" si="55"/>
        <v>2000000</v>
      </c>
      <c r="G383" s="182">
        <f t="shared" si="56"/>
        <v>1425774</v>
      </c>
      <c r="H383" s="183">
        <f t="shared" si="57"/>
        <v>0.71288700000000005</v>
      </c>
      <c r="I383" s="130">
        <f t="shared" si="58"/>
        <v>0</v>
      </c>
      <c r="J383" s="42"/>
      <c r="K383" s="7" t="str">
        <f t="shared" si="59"/>
        <v>07020801514720600600200000014257740,712887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3042</v>
      </c>
      <c r="T383" s="27"/>
      <c r="U383" s="27"/>
      <c r="V383" s="27"/>
      <c r="W383" s="117">
        <v>2000000</v>
      </c>
      <c r="X383" s="120">
        <v>1425774</v>
      </c>
      <c r="Y383" s="120"/>
      <c r="Z383" s="59"/>
      <c r="AA383"/>
      <c r="AB383"/>
    </row>
    <row r="384" spans="1:28" x14ac:dyDescent="0.2">
      <c r="A384" s="248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0702</v>
      </c>
      <c r="C384" s="181" t="str">
        <f t="shared" si="62"/>
        <v>0801514720</v>
      </c>
      <c r="D384" s="208" t="str">
        <f t="shared" si="63"/>
        <v>610</v>
      </c>
      <c r="E384" s="181" t="str">
        <f t="shared" si="64"/>
        <v/>
      </c>
      <c r="F384" s="182">
        <f t="shared" si="55"/>
        <v>2000000</v>
      </c>
      <c r="G384" s="182">
        <f t="shared" si="56"/>
        <v>1425774</v>
      </c>
      <c r="H384" s="183">
        <f t="shared" si="57"/>
        <v>0.71288700000000005</v>
      </c>
      <c r="I384" s="130">
        <f t="shared" si="58"/>
        <v>0</v>
      </c>
      <c r="J384" s="42"/>
      <c r="K384" s="7" t="str">
        <f t="shared" si="59"/>
        <v>07020801514720610610200000014257740,712887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3275</v>
      </c>
      <c r="U384" s="167"/>
      <c r="V384" s="167"/>
      <c r="W384" s="168">
        <v>2000000</v>
      </c>
      <c r="X384" s="169">
        <v>1425774</v>
      </c>
      <c r="Y384" s="169"/>
      <c r="Z384" s="170"/>
      <c r="AA384"/>
      <c r="AB384"/>
    </row>
    <row r="385" spans="1:28" ht="12" customHeight="1" x14ac:dyDescent="0.2">
      <c r="A385" s="248" t="str">
        <f>IF(E385&lt;&gt;"",VLOOKUP(E385,КОСГУ!$A:$B,2,FALSE), IF(D385&lt;&gt;"",VLOOKUP(D385,ВидРасх!$A:$B,2,FALSE),IF(C385&lt;&gt;"",VLOOKUP(C385,ЦелСТ!$A:$B,2,FALSE),VLOOKUP(B385,Р_ПР!$A:$B,2,FALSE))))&amp;""</f>
        <v>Дополнительное образование детей</v>
      </c>
      <c r="B385" s="208" t="str">
        <f t="shared" si="61"/>
        <v>0703</v>
      </c>
      <c r="C385" s="181" t="str">
        <f t="shared" si="62"/>
        <v/>
      </c>
      <c r="D385" s="208" t="str">
        <f t="shared" si="63"/>
        <v/>
      </c>
      <c r="E385" s="181" t="str">
        <f t="shared" si="64"/>
        <v/>
      </c>
      <c r="F385" s="182">
        <f t="shared" si="55"/>
        <v>49788626</v>
      </c>
      <c r="G385" s="182">
        <f t="shared" si="56"/>
        <v>40141108.130000003</v>
      </c>
      <c r="H385" s="183">
        <f t="shared" si="57"/>
        <v>0.80623048585433954</v>
      </c>
      <c r="I385" s="130">
        <f t="shared" si="58"/>
        <v>0</v>
      </c>
      <c r="J385" s="42"/>
      <c r="K385" s="7" t="str">
        <f t="shared" si="59"/>
        <v>07034978862640141108,130,80623048585434</v>
      </c>
      <c r="L385" s="7">
        <f t="shared" si="60"/>
        <v>1</v>
      </c>
      <c r="N385" s="25"/>
      <c r="O385" s="27" t="s">
        <v>1068</v>
      </c>
      <c r="P385" s="27"/>
      <c r="Q385" s="27"/>
      <c r="R385" s="27"/>
      <c r="S385" s="27"/>
      <c r="T385" s="166"/>
      <c r="U385" s="166"/>
      <c r="V385" s="166"/>
      <c r="W385" s="116">
        <v>49788626</v>
      </c>
      <c r="X385" s="119">
        <v>40141108.130000003</v>
      </c>
      <c r="Y385" s="119"/>
      <c r="Z385" s="57"/>
      <c r="AA385"/>
      <c r="AB385"/>
    </row>
    <row r="386" spans="1:28" ht="0.75" customHeight="1" x14ac:dyDescent="0.2">
      <c r="A386" s="248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0801200000</v>
      </c>
      <c r="D386" s="208" t="str">
        <f t="shared" si="63"/>
        <v/>
      </c>
      <c r="E386" s="181" t="str">
        <f t="shared" si="64"/>
        <v/>
      </c>
      <c r="F386" s="182">
        <f t="shared" si="55"/>
        <v>35533660.93</v>
      </c>
      <c r="G386" s="182">
        <f t="shared" si="56"/>
        <v>29523113.800000001</v>
      </c>
      <c r="H386" s="183">
        <f t="shared" si="57"/>
        <v>0.83084920121682493</v>
      </c>
      <c r="I386" s="130">
        <f t="shared" si="58"/>
        <v>0</v>
      </c>
      <c r="J386" s="42"/>
      <c r="K386" s="7" t="str">
        <f t="shared" si="59"/>
        <v>0703080120000035533660,9329523113,80,830849201216825</v>
      </c>
      <c r="L386" s="7">
        <f t="shared" si="60"/>
        <v>1</v>
      </c>
      <c r="N386" s="25"/>
      <c r="O386" s="32"/>
      <c r="P386" s="28" t="s">
        <v>1553</v>
      </c>
      <c r="Q386" s="28"/>
      <c r="R386" s="28"/>
      <c r="S386" s="28"/>
      <c r="T386" s="28"/>
      <c r="U386" s="28"/>
      <c r="V386" s="28"/>
      <c r="W386" s="117">
        <v>35533660.93</v>
      </c>
      <c r="X386" s="120">
        <v>29523113.800000001</v>
      </c>
      <c r="Y386" s="120"/>
      <c r="Z386" s="59"/>
      <c r="AA386"/>
      <c r="AB386"/>
    </row>
    <row r="387" spans="1:28" hidden="1" x14ac:dyDescent="0.2">
      <c r="A387" s="248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08" t="str">
        <f t="shared" si="61"/>
        <v>0703</v>
      </c>
      <c r="C387" s="181" t="str">
        <f t="shared" si="62"/>
        <v>0801280000</v>
      </c>
      <c r="D387" s="208" t="str">
        <f t="shared" si="63"/>
        <v/>
      </c>
      <c r="E387" s="181" t="str">
        <f t="shared" si="64"/>
        <v/>
      </c>
      <c r="F387" s="182">
        <f t="shared" si="55"/>
        <v>13220374</v>
      </c>
      <c r="G387" s="182">
        <f t="shared" si="56"/>
        <v>9895865.129999999</v>
      </c>
      <c r="H387" s="183">
        <f t="shared" si="57"/>
        <v>0.74853140538989282</v>
      </c>
      <c r="I387" s="130">
        <f t="shared" si="58"/>
        <v>0</v>
      </c>
      <c r="J387" s="42"/>
      <c r="K387" s="7" t="str">
        <f t="shared" si="59"/>
        <v>07030801280000132203749895865,130,748531405389893</v>
      </c>
      <c r="L387" s="7">
        <f t="shared" si="60"/>
        <v>1</v>
      </c>
      <c r="N387" s="25"/>
      <c r="O387" s="32"/>
      <c r="P387" s="32"/>
      <c r="Q387" s="27" t="s">
        <v>1673</v>
      </c>
      <c r="R387" s="27"/>
      <c r="S387" s="27"/>
      <c r="T387" s="27"/>
      <c r="U387" s="27"/>
      <c r="V387" s="27"/>
      <c r="W387" s="117">
        <v>13220374</v>
      </c>
      <c r="X387" s="120">
        <v>9895865.129999999</v>
      </c>
      <c r="Y387" s="120"/>
      <c r="Z387" s="59"/>
      <c r="AA387"/>
      <c r="AB387"/>
    </row>
    <row r="388" spans="1:28" x14ac:dyDescent="0.2">
      <c r="A388" s="248" t="str">
        <f>IF(E388&lt;&gt;"",VLOOKUP(E388,КОСГУ!$A:$B,2,FALSE), IF(D388&lt;&gt;"",VLOOKUP(D388,ВидРасх!$A:$B,2,FALSE),IF(C388&lt;&gt;"",VLOOKUP(C388,ЦелСТ!$A:$B,2,FALSE),VLOOKUP(B388,Р_ПР!$A:$B,2,FALSE))))&amp;""</f>
        <v>Организации дополнительного образования</v>
      </c>
      <c r="B388" s="208" t="str">
        <f t="shared" si="61"/>
        <v>0703</v>
      </c>
      <c r="C388" s="181" t="str">
        <f t="shared" si="62"/>
        <v>0801280320</v>
      </c>
      <c r="D388" s="208" t="str">
        <f t="shared" si="63"/>
        <v/>
      </c>
      <c r="E388" s="181" t="str">
        <f t="shared" si="64"/>
        <v/>
      </c>
      <c r="F388" s="182">
        <f t="shared" si="55"/>
        <v>13220374</v>
      </c>
      <c r="G388" s="182">
        <f t="shared" si="56"/>
        <v>9895865.129999999</v>
      </c>
      <c r="H388" s="183">
        <f t="shared" si="57"/>
        <v>0.74853140538989282</v>
      </c>
      <c r="I388" s="130">
        <f t="shared" si="58"/>
        <v>0</v>
      </c>
      <c r="J388" s="42"/>
      <c r="K388" s="7" t="str">
        <f t="shared" si="59"/>
        <v>07030801280320132203749895865,130,748531405389893</v>
      </c>
      <c r="L388" s="7">
        <f t="shared" si="60"/>
        <v>1</v>
      </c>
      <c r="N388" s="25"/>
      <c r="O388" s="32"/>
      <c r="P388" s="32"/>
      <c r="Q388" s="32"/>
      <c r="R388" s="28" t="s">
        <v>1674</v>
      </c>
      <c r="S388" s="28"/>
      <c r="T388" s="28"/>
      <c r="U388" s="28"/>
      <c r="V388" s="28"/>
      <c r="W388" s="117">
        <v>13220374</v>
      </c>
      <c r="X388" s="120">
        <v>9895865.129999999</v>
      </c>
      <c r="Y388" s="120"/>
      <c r="Z388" s="59"/>
      <c r="AA388"/>
      <c r="AB388"/>
    </row>
    <row r="389" spans="1:28" ht="24" x14ac:dyDescent="0.2">
      <c r="A389" s="248" t="str">
        <f>IF(E389&lt;&gt;"",VLOOKUP(E389,КОСГУ!$A:$B,2,FALSE), IF(D389&lt;&gt;"",VLOOKUP(D389,ВидРасх!$A:$B,2,FALSE),IF(C389&lt;&gt;"",VLOOKUP(C389,ЦелСТ!$A:$B,2,FALSE),VLOOKUP(B389,Р_ПР!$A:$B,2,FALSE))))&amp;""</f>
        <v>Предоставление субсидий бюджетным, автономным учреждениям и иным некоммерческим организациям</v>
      </c>
      <c r="B389" s="208" t="str">
        <f t="shared" si="61"/>
        <v>0703</v>
      </c>
      <c r="C389" s="181" t="str">
        <f t="shared" si="62"/>
        <v>0801280320</v>
      </c>
      <c r="D389" s="208" t="str">
        <f t="shared" si="63"/>
        <v>600</v>
      </c>
      <c r="E389" s="181" t="str">
        <f t="shared" si="64"/>
        <v/>
      </c>
      <c r="F389" s="182">
        <f t="shared" si="55"/>
        <v>13220374</v>
      </c>
      <c r="G389" s="182">
        <f t="shared" si="56"/>
        <v>9895865.129999999</v>
      </c>
      <c r="H389" s="183">
        <f t="shared" si="57"/>
        <v>0.74853140538989282</v>
      </c>
      <c r="I389" s="130">
        <f t="shared" si="58"/>
        <v>0</v>
      </c>
      <c r="J389" s="42"/>
      <c r="K389" s="7" t="str">
        <f t="shared" si="59"/>
        <v>07030801280320600600132203749895865,130,748531405389893</v>
      </c>
      <c r="L389" s="7">
        <f t="shared" si="60"/>
        <v>1</v>
      </c>
      <c r="N389" s="25"/>
      <c r="O389" s="32"/>
      <c r="P389" s="32"/>
      <c r="Q389" s="32"/>
      <c r="R389" s="32"/>
      <c r="S389" s="27" t="s">
        <v>1675</v>
      </c>
      <c r="T389" s="27"/>
      <c r="U389" s="27"/>
      <c r="V389" s="27"/>
      <c r="W389" s="117">
        <v>13220374</v>
      </c>
      <c r="X389" s="120">
        <v>9895865.129999999</v>
      </c>
      <c r="Y389" s="120"/>
      <c r="Z389" s="59"/>
      <c r="AA389"/>
    </row>
    <row r="390" spans="1:28" x14ac:dyDescent="0.2">
      <c r="A390" s="248" t="str">
        <f>IF(E390&lt;&gt;"",VLOOKUP(E390,КОСГУ!$A:$B,2,FALSE), IF(D390&lt;&gt;"",VLOOKUP(D390,ВидРасх!$A:$B,2,FALSE),IF(C390&lt;&gt;"",VLOOKUP(C390,ЦелСТ!$A:$B,2,FALSE),VLOOKUP(B390,Р_ПР!$A:$B,2,FALSE))))&amp;""</f>
        <v>Субсидии бюджетным учреждениям</v>
      </c>
      <c r="B390" s="208" t="str">
        <f t="shared" si="61"/>
        <v>0703</v>
      </c>
      <c r="C390" s="181" t="str">
        <f t="shared" si="62"/>
        <v>0801280320</v>
      </c>
      <c r="D390" s="208" t="str">
        <f t="shared" si="63"/>
        <v>610</v>
      </c>
      <c r="E390" s="181" t="str">
        <f t="shared" si="64"/>
        <v/>
      </c>
      <c r="F390" s="182">
        <f t="shared" si="55"/>
        <v>7204874</v>
      </c>
      <c r="G390" s="182">
        <f t="shared" si="56"/>
        <v>5416734.04</v>
      </c>
      <c r="H390" s="183">
        <f t="shared" si="57"/>
        <v>0.75181523507558912</v>
      </c>
      <c r="I390" s="130">
        <f t="shared" si="58"/>
        <v>0</v>
      </c>
      <c r="J390" s="42"/>
      <c r="K390" s="7" t="str">
        <f t="shared" si="59"/>
        <v>0703080128032061061072048745416734,040,751815235075589</v>
      </c>
      <c r="L390" s="7">
        <f t="shared" si="60"/>
        <v>1</v>
      </c>
      <c r="N390" s="25"/>
      <c r="O390" s="32"/>
      <c r="P390" s="32"/>
      <c r="Q390" s="32"/>
      <c r="R390" s="32"/>
      <c r="S390" s="32"/>
      <c r="T390" s="167" t="s">
        <v>3276</v>
      </c>
      <c r="U390" s="167"/>
      <c r="V390" s="167"/>
      <c r="W390" s="168">
        <v>7204874</v>
      </c>
      <c r="X390" s="169">
        <v>5416734.04</v>
      </c>
      <c r="Y390" s="169"/>
      <c r="Z390" s="170"/>
      <c r="AA390"/>
    </row>
    <row r="391" spans="1:28" ht="14.25" customHeight="1" x14ac:dyDescent="0.2">
      <c r="A391" s="248" t="str">
        <f>IF(E391&lt;&gt;"",VLOOKUP(E391,КОСГУ!$A:$B,2,FALSE), IF(D391&lt;&gt;"",VLOOKUP(D391,ВидРасх!$A:$B,2,FALSE),IF(C391&lt;&gt;"",VLOOKUP(C391,ЦелСТ!$A:$B,2,FALSE),VLOOKUP(B391,Р_ПР!$A:$B,2,FALSE))))&amp;""</f>
        <v>Субсидии автономным учреждениям</v>
      </c>
      <c r="B391" s="208" t="str">
        <f t="shared" si="61"/>
        <v>0703</v>
      </c>
      <c r="C391" s="181" t="str">
        <f t="shared" si="62"/>
        <v>0801280320</v>
      </c>
      <c r="D391" s="208" t="str">
        <f t="shared" si="63"/>
        <v>620</v>
      </c>
      <c r="E391" s="181" t="str">
        <f t="shared" si="64"/>
        <v/>
      </c>
      <c r="F391" s="182">
        <f t="shared" si="55"/>
        <v>6015500</v>
      </c>
      <c r="G391" s="182">
        <f t="shared" si="56"/>
        <v>4479131.09</v>
      </c>
      <c r="H391" s="183">
        <f t="shared" si="57"/>
        <v>0.74459830271797856</v>
      </c>
      <c r="I391" s="130">
        <f t="shared" si="58"/>
        <v>0</v>
      </c>
      <c r="J391" s="42"/>
      <c r="K391" s="7" t="str">
        <f t="shared" si="59"/>
        <v>0703080128032062062060155004479131,090,744598302717979</v>
      </c>
      <c r="L391" s="7">
        <f t="shared" si="60"/>
        <v>1</v>
      </c>
      <c r="N391" s="25"/>
      <c r="O391" s="32"/>
      <c r="P391" s="32"/>
      <c r="Q391" s="32"/>
      <c r="R391" s="32"/>
      <c r="S391" s="32"/>
      <c r="T391" s="167" t="s">
        <v>3277</v>
      </c>
      <c r="U391" s="167"/>
      <c r="V391" s="167"/>
      <c r="W391" s="171">
        <v>6015500</v>
      </c>
      <c r="X391" s="172">
        <v>4479131.09</v>
      </c>
      <c r="Y391" s="172"/>
      <c r="Z391" s="173"/>
      <c r="AA391"/>
    </row>
    <row r="392" spans="1:28" hidden="1" x14ac:dyDescent="0.2">
      <c r="A392" s="248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8" t="str">
        <f t="shared" si="61"/>
        <v>0703</v>
      </c>
      <c r="C392" s="181" t="str">
        <f t="shared" si="62"/>
        <v>08012L3000</v>
      </c>
      <c r="D392" s="208" t="str">
        <f t="shared" si="63"/>
        <v/>
      </c>
      <c r="E392" s="181" t="str">
        <f t="shared" si="64"/>
        <v/>
      </c>
      <c r="F392" s="182">
        <f t="shared" si="55"/>
        <v>22313286.93</v>
      </c>
      <c r="G392" s="182">
        <f t="shared" si="56"/>
        <v>19627248.670000002</v>
      </c>
      <c r="H392" s="183">
        <f t="shared" si="57"/>
        <v>0.87962157846011269</v>
      </c>
      <c r="I392" s="130">
        <f t="shared" si="58"/>
        <v>0</v>
      </c>
      <c r="J392" s="42"/>
      <c r="K392" s="7" t="str">
        <f t="shared" si="59"/>
        <v>070308012L300022313286,9319627248,670,879621578460113</v>
      </c>
      <c r="L392" s="7">
        <f t="shared" si="60"/>
        <v>1</v>
      </c>
      <c r="N392" s="25"/>
      <c r="O392" s="32"/>
      <c r="P392" s="32"/>
      <c r="Q392" s="27" t="s">
        <v>3338</v>
      </c>
      <c r="R392" s="27"/>
      <c r="S392" s="27"/>
      <c r="T392" s="166"/>
      <c r="U392" s="166"/>
      <c r="V392" s="166"/>
      <c r="W392" s="116">
        <v>22313286.93</v>
      </c>
      <c r="X392" s="119">
        <v>19627248.670000002</v>
      </c>
      <c r="Y392" s="119"/>
      <c r="Z392" s="57"/>
      <c r="AA392"/>
    </row>
    <row r="393" spans="1:28" ht="24" x14ac:dyDescent="0.2">
      <c r="A393" s="248" t="str">
        <f>IF(E393&lt;&gt;"",VLOOKUP(E393,КОСГУ!$A:$B,2,FALSE), IF(D393&lt;&gt;"",VLOOKUP(D393,ВидРасх!$A:$B,2,FALSE),IF(C393&lt;&gt;"",VLOOKUP(C393,ЦелСТ!$A:$B,2,FALSE),VLOOKUP(B393,Р_ПР!$A:$B,2,FALSE))))&amp;""</f>
        <v>Мероприятия по модернизации региональных и муниципальных детских школ искусств по видам искусств</v>
      </c>
      <c r="B393" s="208" t="str">
        <f t="shared" si="61"/>
        <v>0703</v>
      </c>
      <c r="C393" s="181" t="str">
        <f t="shared" si="62"/>
        <v>08012L3060</v>
      </c>
      <c r="D393" s="208" t="str">
        <f t="shared" si="63"/>
        <v/>
      </c>
      <c r="E393" s="181" t="str">
        <f t="shared" si="64"/>
        <v/>
      </c>
      <c r="F393" s="182">
        <f t="shared" ref="F393:F456" si="65">W393</f>
        <v>22313286.93</v>
      </c>
      <c r="G393" s="182">
        <f t="shared" ref="G393:G456" si="66">X393</f>
        <v>19627248.670000002</v>
      </c>
      <c r="H393" s="183">
        <f t="shared" ref="H393:H456" si="67">G393/F393</f>
        <v>0.87962157846011269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070308012L306022313286,9319627248,670,879621578460113</v>
      </c>
      <c r="L393" s="7">
        <f t="shared" ref="L393:L456" si="70">IF(K393=K392,"",1)</f>
        <v>1</v>
      </c>
      <c r="N393" s="25"/>
      <c r="O393" s="32"/>
      <c r="P393" s="32"/>
      <c r="Q393" s="32"/>
      <c r="R393" s="28" t="s">
        <v>3339</v>
      </c>
      <c r="S393" s="28"/>
      <c r="T393" s="28"/>
      <c r="U393" s="28"/>
      <c r="V393" s="28"/>
      <c r="W393" s="117">
        <v>22313286.93</v>
      </c>
      <c r="X393" s="120">
        <v>19627248.670000002</v>
      </c>
      <c r="Y393" s="120"/>
      <c r="Z393" s="59"/>
      <c r="AA393"/>
    </row>
    <row r="394" spans="1:28" ht="24" x14ac:dyDescent="0.2">
      <c r="A394" s="248" t="str">
        <f>IF(E394&lt;&gt;"",VLOOKUP(E394,КОСГУ!$A:$B,2,FALSE), IF(D394&lt;&gt;"",VLOOKUP(D394,ВидРасх!$A:$B,2,FALSE),IF(C394&lt;&gt;"",VLOOKUP(C394,ЦелСТ!$A:$B,2,FALSE),VLOOKUP(B394,Р_ПР!$A:$B,2,FALSE))))&amp;""</f>
        <v>Предоставление субсидий бюджетным, автономным учреждениям и иным некоммерческим организациям</v>
      </c>
      <c r="B394" s="208" t="str">
        <f t="shared" si="61"/>
        <v>0703</v>
      </c>
      <c r="C394" s="181" t="str">
        <f t="shared" si="62"/>
        <v>08012L3060</v>
      </c>
      <c r="D394" s="208" t="str">
        <f t="shared" si="63"/>
        <v>600</v>
      </c>
      <c r="E394" s="181" t="str">
        <f t="shared" si="64"/>
        <v/>
      </c>
      <c r="F394" s="182">
        <f t="shared" si="65"/>
        <v>22313286.93</v>
      </c>
      <c r="G394" s="182">
        <f t="shared" si="66"/>
        <v>19627248.670000002</v>
      </c>
      <c r="H394" s="183">
        <f t="shared" si="67"/>
        <v>0.87962157846011269</v>
      </c>
      <c r="I394" s="130">
        <f t="shared" si="68"/>
        <v>0</v>
      </c>
      <c r="J394" s="42"/>
      <c r="K394" s="7" t="str">
        <f t="shared" si="69"/>
        <v>070308012L306060060022313286,9319627248,670,879621578460113</v>
      </c>
      <c r="L394" s="7">
        <f t="shared" si="70"/>
        <v>1</v>
      </c>
      <c r="N394" s="25"/>
      <c r="O394" s="32"/>
      <c r="P394" s="32"/>
      <c r="Q394" s="32"/>
      <c r="R394" s="32"/>
      <c r="S394" s="27" t="s">
        <v>3340</v>
      </c>
      <c r="T394" s="27"/>
      <c r="U394" s="27"/>
      <c r="V394" s="27"/>
      <c r="W394" s="117">
        <v>22313286.93</v>
      </c>
      <c r="X394" s="120">
        <v>19627248.670000002</v>
      </c>
      <c r="Y394" s="120"/>
      <c r="Z394" s="59"/>
      <c r="AA394"/>
    </row>
    <row r="395" spans="1:28" ht="13.5" customHeight="1" x14ac:dyDescent="0.2">
      <c r="A395" s="248" t="str">
        <f>IF(E395&lt;&gt;"",VLOOKUP(E395,КОСГУ!$A:$B,2,FALSE), IF(D395&lt;&gt;"",VLOOKUP(D395,ВидРасх!$A:$B,2,FALSE),IF(C395&lt;&gt;"",VLOOKUP(C395,ЦелСТ!$A:$B,2,FALSE),VLOOKUP(B395,Р_ПР!$A:$B,2,FALSE))))&amp;""</f>
        <v>Субсидии бюджетным учреждениям</v>
      </c>
      <c r="B395" s="208" t="str">
        <f t="shared" si="61"/>
        <v>0703</v>
      </c>
      <c r="C395" s="181" t="str">
        <f t="shared" si="62"/>
        <v>08012L3060</v>
      </c>
      <c r="D395" s="208" t="str">
        <f t="shared" si="63"/>
        <v>610</v>
      </c>
      <c r="E395" s="181" t="str">
        <f t="shared" si="64"/>
        <v/>
      </c>
      <c r="F395" s="182">
        <f t="shared" si="65"/>
        <v>22313286.93</v>
      </c>
      <c r="G395" s="182">
        <f t="shared" si="66"/>
        <v>19627248.670000002</v>
      </c>
      <c r="H395" s="183">
        <f t="shared" si="67"/>
        <v>0.87962157846011269</v>
      </c>
      <c r="I395" s="130">
        <f t="shared" si="68"/>
        <v>0</v>
      </c>
      <c r="J395" s="42"/>
      <c r="K395" s="7" t="str">
        <f t="shared" si="69"/>
        <v>070308012L306061061022313286,9319627248,670,879621578460113</v>
      </c>
      <c r="L395" s="7">
        <f t="shared" si="70"/>
        <v>1</v>
      </c>
      <c r="N395" s="25"/>
      <c r="O395" s="32"/>
      <c r="P395" s="32"/>
      <c r="Q395" s="32"/>
      <c r="R395" s="32"/>
      <c r="S395" s="32"/>
      <c r="T395" s="167" t="s">
        <v>3341</v>
      </c>
      <c r="U395" s="167"/>
      <c r="V395" s="167"/>
      <c r="W395" s="168">
        <v>22313286.93</v>
      </c>
      <c r="X395" s="169">
        <v>19627248.670000002</v>
      </c>
      <c r="Y395" s="169"/>
      <c r="Z395" s="170"/>
      <c r="AA395"/>
    </row>
    <row r="396" spans="1:28" ht="7.5" hidden="1" customHeight="1" x14ac:dyDescent="0.2">
      <c r="A396" s="248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0801500000</v>
      </c>
      <c r="D396" s="208" t="str">
        <f t="shared" si="63"/>
        <v/>
      </c>
      <c r="E396" s="181" t="str">
        <f t="shared" si="64"/>
        <v/>
      </c>
      <c r="F396" s="182">
        <f t="shared" si="65"/>
        <v>179600</v>
      </c>
      <c r="G396" s="182">
        <f t="shared" si="66"/>
        <v>103000</v>
      </c>
      <c r="H396" s="183">
        <f t="shared" si="67"/>
        <v>0.57349665924276172</v>
      </c>
      <c r="I396" s="130">
        <f t="shared" si="68"/>
        <v>0</v>
      </c>
      <c r="J396" s="42"/>
      <c r="K396" s="7" t="str">
        <f t="shared" si="69"/>
        <v>070308015000001796001030000,573496659242762</v>
      </c>
      <c r="L396" s="7">
        <f t="shared" si="70"/>
        <v>1</v>
      </c>
      <c r="N396" s="25"/>
      <c r="O396" s="32"/>
      <c r="P396" s="28" t="s">
        <v>1554</v>
      </c>
      <c r="Q396" s="28"/>
      <c r="R396" s="28"/>
      <c r="S396" s="28"/>
      <c r="T396" s="165"/>
      <c r="U396" s="165"/>
      <c r="V396" s="165"/>
      <c r="W396" s="116">
        <v>179600</v>
      </c>
      <c r="X396" s="119">
        <v>103000</v>
      </c>
      <c r="Y396" s="119"/>
      <c r="Z396" s="57"/>
      <c r="AA396"/>
    </row>
    <row r="397" spans="1:28" hidden="1" x14ac:dyDescent="0.2">
      <c r="A397" s="248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8" t="str">
        <f t="shared" si="61"/>
        <v>0703</v>
      </c>
      <c r="C397" s="181" t="str">
        <f t="shared" si="62"/>
        <v>0801514000</v>
      </c>
      <c r="D397" s="208" t="str">
        <f t="shared" si="63"/>
        <v/>
      </c>
      <c r="E397" s="181" t="str">
        <f t="shared" si="64"/>
        <v/>
      </c>
      <c r="F397" s="182">
        <f t="shared" si="65"/>
        <v>179600</v>
      </c>
      <c r="G397" s="182">
        <f t="shared" si="66"/>
        <v>103000</v>
      </c>
      <c r="H397" s="183">
        <f t="shared" si="67"/>
        <v>0.57349665924276172</v>
      </c>
      <c r="I397" s="130">
        <f t="shared" si="68"/>
        <v>0</v>
      </c>
      <c r="J397" s="42"/>
      <c r="K397" s="7" t="str">
        <f t="shared" si="69"/>
        <v>070308015140001796001030000,573496659242762</v>
      </c>
      <c r="L397" s="7">
        <f t="shared" si="70"/>
        <v>1</v>
      </c>
      <c r="N397" s="25"/>
      <c r="O397" s="32"/>
      <c r="P397" s="32"/>
      <c r="Q397" s="27" t="s">
        <v>1555</v>
      </c>
      <c r="R397" s="27"/>
      <c r="S397" s="27"/>
      <c r="T397" s="27"/>
      <c r="U397" s="27"/>
      <c r="V397" s="27"/>
      <c r="W397" s="117">
        <v>179600</v>
      </c>
      <c r="X397" s="120">
        <v>103000</v>
      </c>
      <c r="Y397" s="120"/>
      <c r="Z397" s="59"/>
      <c r="AA397"/>
    </row>
    <row r="398" spans="1:28" ht="48" x14ac:dyDescent="0.2">
      <c r="A398" s="248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0801514720</v>
      </c>
      <c r="D398" s="208" t="str">
        <f t="shared" si="63"/>
        <v/>
      </c>
      <c r="E398" s="181" t="str">
        <f t="shared" si="64"/>
        <v/>
      </c>
      <c r="F398" s="182">
        <f t="shared" si="65"/>
        <v>179600</v>
      </c>
      <c r="G398" s="182">
        <f t="shared" si="66"/>
        <v>103000</v>
      </c>
      <c r="H398" s="183">
        <f t="shared" si="67"/>
        <v>0.57349665924276172</v>
      </c>
      <c r="I398" s="130">
        <f t="shared" si="68"/>
        <v>0</v>
      </c>
      <c r="J398" s="42"/>
      <c r="K398" s="7" t="str">
        <f t="shared" si="69"/>
        <v>070308015147201796001030000,573496659242762</v>
      </c>
      <c r="L398" s="7">
        <f t="shared" si="70"/>
        <v>1</v>
      </c>
      <c r="N398" s="25"/>
      <c r="O398" s="32"/>
      <c r="P398" s="32"/>
      <c r="Q398" s="32"/>
      <c r="R398" s="28" t="s">
        <v>3043</v>
      </c>
      <c r="S398" s="28"/>
      <c r="T398" s="28"/>
      <c r="U398" s="28"/>
      <c r="V398" s="28"/>
      <c r="W398" s="117">
        <v>179600</v>
      </c>
      <c r="X398" s="120">
        <v>103000</v>
      </c>
      <c r="Y398" s="120"/>
      <c r="Z398" s="59"/>
      <c r="AA398"/>
    </row>
    <row r="399" spans="1:28" ht="24" x14ac:dyDescent="0.2">
      <c r="A399" s="248" t="str">
        <f>IF(E399&lt;&gt;"",VLOOKUP(E399,КОСГУ!$A:$B,2,FALSE), IF(D399&lt;&gt;"",VLOOKUP(D399,ВидРасх!$A:$B,2,FALSE),IF(C399&lt;&gt;"",VLOOKUP(C399,ЦелСТ!$A:$B,2,FALSE),VLOOKUP(B399,Р_ПР!$A:$B,2,FALSE))))&amp;""</f>
        <v>Предоставление субсидий бюджетным, автономным учреждениям и иным некоммерческим организациям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0801514720</v>
      </c>
      <c r="D399" s="208" t="str">
        <f t="shared" ref="D399:D462" si="73">RIGHT(T399,3)&amp;RIGHT(S399,3)</f>
        <v>600</v>
      </c>
      <c r="E399" s="181" t="str">
        <f t="shared" ref="E399:E462" si="74">U399&amp;V399</f>
        <v/>
      </c>
      <c r="F399" s="182">
        <f t="shared" si="65"/>
        <v>179600</v>
      </c>
      <c r="G399" s="182">
        <f t="shared" si="66"/>
        <v>103000</v>
      </c>
      <c r="H399" s="183">
        <f t="shared" si="67"/>
        <v>0.57349665924276172</v>
      </c>
      <c r="I399" s="130">
        <f t="shared" si="68"/>
        <v>0</v>
      </c>
      <c r="J399" s="42"/>
      <c r="K399" s="7" t="str">
        <f t="shared" si="69"/>
        <v>070308015147206006001796001030000,573496659242762</v>
      </c>
      <c r="L399" s="7">
        <f t="shared" si="70"/>
        <v>1</v>
      </c>
      <c r="N399" s="25"/>
      <c r="O399" s="32"/>
      <c r="P399" s="32"/>
      <c r="Q399" s="32"/>
      <c r="R399" s="32"/>
      <c r="S399" s="27" t="s">
        <v>3044</v>
      </c>
      <c r="T399" s="27"/>
      <c r="U399" s="27"/>
      <c r="V399" s="27"/>
      <c r="W399" s="117">
        <v>179600</v>
      </c>
      <c r="X399" s="120">
        <v>103000</v>
      </c>
      <c r="Y399" s="120"/>
      <c r="Z399" s="59"/>
      <c r="AA399"/>
    </row>
    <row r="400" spans="1:28" ht="10.5" customHeight="1" x14ac:dyDescent="0.2">
      <c r="A400" s="248" t="str">
        <f>IF(E400&lt;&gt;"",VLOOKUP(E400,КОСГУ!$A:$B,2,FALSE), IF(D400&lt;&gt;"",VLOOKUP(D400,ВидРасх!$A:$B,2,FALSE),IF(C400&lt;&gt;"",VLOOKUP(C400,ЦелСТ!$A:$B,2,FALSE),VLOOKUP(B400,Р_ПР!$A:$B,2,FALSE))))&amp;""</f>
        <v>Субсидии бюджетным учреждениям</v>
      </c>
      <c r="B400" s="208" t="str">
        <f t="shared" si="71"/>
        <v>0703</v>
      </c>
      <c r="C400" s="181" t="str">
        <f t="shared" si="72"/>
        <v>0801514720</v>
      </c>
      <c r="D400" s="208" t="str">
        <f t="shared" si="73"/>
        <v>610</v>
      </c>
      <c r="E400" s="181" t="str">
        <f t="shared" si="74"/>
        <v/>
      </c>
      <c r="F400" s="182">
        <f t="shared" si="65"/>
        <v>179600</v>
      </c>
      <c r="G400" s="182">
        <f t="shared" si="66"/>
        <v>103000</v>
      </c>
      <c r="H400" s="183">
        <f t="shared" si="67"/>
        <v>0.57349665924276172</v>
      </c>
      <c r="I400" s="130">
        <f t="shared" si="68"/>
        <v>0</v>
      </c>
      <c r="J400" s="42"/>
      <c r="K400" s="7" t="str">
        <f t="shared" si="69"/>
        <v>070308015147206106101796001030000,573496659242762</v>
      </c>
      <c r="L400" s="7">
        <f t="shared" si="70"/>
        <v>1</v>
      </c>
      <c r="N400" s="25"/>
      <c r="O400" s="32"/>
      <c r="P400" s="32"/>
      <c r="Q400" s="32"/>
      <c r="R400" s="32"/>
      <c r="S400" s="32"/>
      <c r="T400" s="167" t="s">
        <v>3278</v>
      </c>
      <c r="U400" s="167"/>
      <c r="V400" s="167"/>
      <c r="W400" s="168">
        <v>179600</v>
      </c>
      <c r="X400" s="169">
        <v>103000</v>
      </c>
      <c r="Y400" s="169"/>
      <c r="Z400" s="170"/>
      <c r="AA400"/>
    </row>
    <row r="401" spans="1:27" hidden="1" x14ac:dyDescent="0.2">
      <c r="A401" s="248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2401100000</v>
      </c>
      <c r="D401" s="208" t="str">
        <f t="shared" si="73"/>
        <v/>
      </c>
      <c r="E401" s="181" t="str">
        <f t="shared" si="74"/>
        <v/>
      </c>
      <c r="F401" s="182">
        <f t="shared" si="65"/>
        <v>2768600</v>
      </c>
      <c r="G401" s="182">
        <f t="shared" si="66"/>
        <v>1933984.64</v>
      </c>
      <c r="H401" s="183">
        <f t="shared" si="67"/>
        <v>0.69854245467023035</v>
      </c>
      <c r="I401" s="130">
        <f t="shared" si="68"/>
        <v>0</v>
      </c>
      <c r="J401" s="42"/>
      <c r="K401" s="7" t="str">
        <f t="shared" si="69"/>
        <v>0703240110000027686001933984,640,69854245467023</v>
      </c>
      <c r="L401" s="7">
        <f t="shared" si="70"/>
        <v>1</v>
      </c>
      <c r="N401" s="25"/>
      <c r="O401" s="32"/>
      <c r="P401" s="28" t="s">
        <v>1556</v>
      </c>
      <c r="Q401" s="28"/>
      <c r="R401" s="28"/>
      <c r="S401" s="28"/>
      <c r="T401" s="165"/>
      <c r="U401" s="165"/>
      <c r="V401" s="165"/>
      <c r="W401" s="116">
        <v>2768600</v>
      </c>
      <c r="X401" s="119">
        <v>1933984.64</v>
      </c>
      <c r="Y401" s="119"/>
      <c r="Z401" s="57"/>
      <c r="AA401"/>
    </row>
    <row r="402" spans="1:27" hidden="1" x14ac:dyDescent="0.2">
      <c r="A402" s="248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8" t="str">
        <f t="shared" si="71"/>
        <v>0703</v>
      </c>
      <c r="C402" s="181" t="str">
        <f t="shared" si="72"/>
        <v>2401180000</v>
      </c>
      <c r="D402" s="208" t="str">
        <f t="shared" si="73"/>
        <v/>
      </c>
      <c r="E402" s="181" t="str">
        <f t="shared" si="74"/>
        <v/>
      </c>
      <c r="F402" s="182">
        <f t="shared" si="65"/>
        <v>2768600</v>
      </c>
      <c r="G402" s="182">
        <f t="shared" si="66"/>
        <v>1933984.64</v>
      </c>
      <c r="H402" s="183">
        <f t="shared" si="67"/>
        <v>0.69854245467023035</v>
      </c>
      <c r="I402" s="130">
        <f t="shared" si="68"/>
        <v>0</v>
      </c>
      <c r="J402" s="42"/>
      <c r="K402" s="7" t="str">
        <f t="shared" si="69"/>
        <v>0703240118000027686001933984,640,69854245467023</v>
      </c>
      <c r="L402" s="7">
        <f t="shared" si="70"/>
        <v>1</v>
      </c>
      <c r="N402" s="25"/>
      <c r="O402" s="32"/>
      <c r="P402" s="32"/>
      <c r="Q402" s="27" t="s">
        <v>1676</v>
      </c>
      <c r="R402" s="27"/>
      <c r="S402" s="27"/>
      <c r="T402" s="27"/>
      <c r="U402" s="27"/>
      <c r="V402" s="27"/>
      <c r="W402" s="117">
        <v>2768600</v>
      </c>
      <c r="X402" s="120">
        <v>1933984.64</v>
      </c>
      <c r="Y402" s="120"/>
      <c r="Z402" s="59"/>
      <c r="AA402"/>
    </row>
    <row r="403" spans="1:27" x14ac:dyDescent="0.2">
      <c r="A403" s="248" t="str">
        <f>IF(E403&lt;&gt;"",VLOOKUP(E403,КОСГУ!$A:$B,2,FALSE), IF(D403&lt;&gt;"",VLOOKUP(D403,ВидРасх!$A:$B,2,FALSE),IF(C403&lt;&gt;"",VLOOKUP(C403,ЦелСТ!$A:$B,2,FALSE),VLOOKUP(B403,Р_ПР!$A:$B,2,FALSE))))&amp;""</f>
        <v>Организации дополнительного образования</v>
      </c>
      <c r="B403" s="208" t="str">
        <f t="shared" si="71"/>
        <v>0703</v>
      </c>
      <c r="C403" s="181" t="str">
        <f t="shared" si="72"/>
        <v>2401180320</v>
      </c>
      <c r="D403" s="208" t="str">
        <f t="shared" si="73"/>
        <v/>
      </c>
      <c r="E403" s="181" t="str">
        <f t="shared" si="74"/>
        <v/>
      </c>
      <c r="F403" s="182">
        <f t="shared" si="65"/>
        <v>2768600</v>
      </c>
      <c r="G403" s="182">
        <f t="shared" si="66"/>
        <v>1933984.64</v>
      </c>
      <c r="H403" s="183">
        <f t="shared" si="67"/>
        <v>0.69854245467023035</v>
      </c>
      <c r="I403" s="130">
        <f t="shared" si="68"/>
        <v>0</v>
      </c>
      <c r="J403" s="42"/>
      <c r="K403" s="7" t="str">
        <f t="shared" si="69"/>
        <v>0703240118032027686001933984,640,69854245467023</v>
      </c>
      <c r="L403" s="7">
        <f t="shared" si="70"/>
        <v>1</v>
      </c>
      <c r="N403" s="25"/>
      <c r="O403" s="32"/>
      <c r="P403" s="32"/>
      <c r="Q403" s="32"/>
      <c r="R403" s="28" t="s">
        <v>1677</v>
      </c>
      <c r="S403" s="28"/>
      <c r="T403" s="28"/>
      <c r="U403" s="28"/>
      <c r="V403" s="28"/>
      <c r="W403" s="117">
        <v>2768600</v>
      </c>
      <c r="X403" s="120">
        <v>1933984.64</v>
      </c>
      <c r="Y403" s="120"/>
      <c r="Z403" s="59"/>
      <c r="AA403"/>
    </row>
    <row r="404" spans="1:27" ht="24" x14ac:dyDescent="0.2">
      <c r="A404" s="248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8" t="str">
        <f t="shared" si="71"/>
        <v>0703</v>
      </c>
      <c r="C404" s="181" t="str">
        <f t="shared" si="72"/>
        <v>2401180320</v>
      </c>
      <c r="D404" s="208" t="str">
        <f t="shared" si="73"/>
        <v>600</v>
      </c>
      <c r="E404" s="181" t="str">
        <f t="shared" si="74"/>
        <v/>
      </c>
      <c r="F404" s="182">
        <f t="shared" si="65"/>
        <v>2768600</v>
      </c>
      <c r="G404" s="182">
        <f t="shared" si="66"/>
        <v>1933984.64</v>
      </c>
      <c r="H404" s="183">
        <f t="shared" si="67"/>
        <v>0.69854245467023035</v>
      </c>
      <c r="I404" s="130">
        <f t="shared" si="68"/>
        <v>0</v>
      </c>
      <c r="J404" s="42"/>
      <c r="K404" s="7" t="str">
        <f t="shared" si="69"/>
        <v>0703240118032060060027686001933984,640,69854245467023</v>
      </c>
      <c r="L404" s="7">
        <f t="shared" si="70"/>
        <v>1</v>
      </c>
      <c r="N404" s="25"/>
      <c r="O404" s="32"/>
      <c r="P404" s="32"/>
      <c r="Q404" s="32"/>
      <c r="R404" s="32"/>
      <c r="S404" s="27" t="s">
        <v>1678</v>
      </c>
      <c r="T404" s="27"/>
      <c r="U404" s="27"/>
      <c r="V404" s="27"/>
      <c r="W404" s="117">
        <v>2768600</v>
      </c>
      <c r="X404" s="120">
        <v>1933984.64</v>
      </c>
      <c r="Y404" s="120"/>
      <c r="Z404" s="59"/>
      <c r="AA404"/>
    </row>
    <row r="405" spans="1:27" x14ac:dyDescent="0.2">
      <c r="A405" s="248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</v>
      </c>
      <c r="B405" s="208" t="str">
        <f t="shared" si="71"/>
        <v>0703</v>
      </c>
      <c r="C405" s="181" t="str">
        <f t="shared" si="72"/>
        <v>2401180320</v>
      </c>
      <c r="D405" s="208" t="str">
        <f t="shared" si="73"/>
        <v>610</v>
      </c>
      <c r="E405" s="181" t="str">
        <f t="shared" si="74"/>
        <v/>
      </c>
      <c r="F405" s="182">
        <f t="shared" si="65"/>
        <v>2768600</v>
      </c>
      <c r="G405" s="182">
        <f t="shared" si="66"/>
        <v>1933984.64</v>
      </c>
      <c r="H405" s="183">
        <f t="shared" si="67"/>
        <v>0.69854245467023035</v>
      </c>
      <c r="I405" s="130">
        <f t="shared" si="68"/>
        <v>0</v>
      </c>
      <c r="J405" s="42"/>
      <c r="K405" s="7" t="str">
        <f t="shared" si="69"/>
        <v>0703240118032061061027686001933984,640,69854245467023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7" t="s">
        <v>3279</v>
      </c>
      <c r="U405" s="167"/>
      <c r="V405" s="167"/>
      <c r="W405" s="168">
        <v>2768600</v>
      </c>
      <c r="X405" s="169">
        <v>1933984.64</v>
      </c>
      <c r="Y405" s="169"/>
      <c r="Z405" s="170"/>
      <c r="AA405"/>
    </row>
    <row r="406" spans="1:27" hidden="1" x14ac:dyDescent="0.2">
      <c r="A406" s="248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0703</v>
      </c>
      <c r="C406" s="181" t="str">
        <f t="shared" si="72"/>
        <v>2401200000</v>
      </c>
      <c r="D406" s="208" t="str">
        <f t="shared" si="73"/>
        <v/>
      </c>
      <c r="E406" s="181" t="str">
        <f t="shared" si="74"/>
        <v/>
      </c>
      <c r="F406" s="182">
        <f t="shared" si="65"/>
        <v>11214365.07</v>
      </c>
      <c r="G406" s="182">
        <f t="shared" si="66"/>
        <v>8511709.6900000013</v>
      </c>
      <c r="H406" s="183">
        <f t="shared" si="67"/>
        <v>0.75900058869761777</v>
      </c>
      <c r="I406" s="130">
        <f t="shared" si="68"/>
        <v>0</v>
      </c>
      <c r="J406" s="42"/>
      <c r="K406" s="7" t="str">
        <f t="shared" si="69"/>
        <v>0703240120000011214365,078511709,690,759000588697618</v>
      </c>
      <c r="L406" s="7">
        <f t="shared" si="70"/>
        <v>1</v>
      </c>
      <c r="N406" s="25"/>
      <c r="O406" s="32"/>
      <c r="P406" s="28" t="s">
        <v>2233</v>
      </c>
      <c r="Q406" s="28"/>
      <c r="R406" s="28"/>
      <c r="S406" s="28"/>
      <c r="T406" s="165"/>
      <c r="U406" s="165"/>
      <c r="V406" s="165"/>
      <c r="W406" s="116">
        <v>11214365.07</v>
      </c>
      <c r="X406" s="119">
        <v>8511709.6900000013</v>
      </c>
      <c r="Y406" s="119"/>
      <c r="Z406" s="57"/>
      <c r="AA406"/>
    </row>
    <row r="407" spans="1:27" hidden="1" x14ac:dyDescent="0.2">
      <c r="A407" s="248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0703</v>
      </c>
      <c r="C407" s="181" t="str">
        <f t="shared" si="72"/>
        <v>2401280000</v>
      </c>
      <c r="D407" s="208" t="str">
        <f t="shared" si="73"/>
        <v/>
      </c>
      <c r="E407" s="181" t="str">
        <f t="shared" si="74"/>
        <v/>
      </c>
      <c r="F407" s="182">
        <f t="shared" si="65"/>
        <v>11214365.07</v>
      </c>
      <c r="G407" s="182">
        <f t="shared" si="66"/>
        <v>8511709.6900000013</v>
      </c>
      <c r="H407" s="183">
        <f t="shared" si="67"/>
        <v>0.75900058869761777</v>
      </c>
      <c r="I407" s="130">
        <f t="shared" si="68"/>
        <v>0</v>
      </c>
      <c r="J407" s="42"/>
      <c r="K407" s="7" t="str">
        <f t="shared" si="69"/>
        <v>0703240128000011214365,078511709,690,759000588697618</v>
      </c>
      <c r="L407" s="7">
        <f t="shared" si="70"/>
        <v>1</v>
      </c>
      <c r="N407" s="25"/>
      <c r="O407" s="32"/>
      <c r="P407" s="32"/>
      <c r="Q407" s="27" t="s">
        <v>2234</v>
      </c>
      <c r="R407" s="27"/>
      <c r="S407" s="27"/>
      <c r="T407" s="27"/>
      <c r="U407" s="27"/>
      <c r="V407" s="27"/>
      <c r="W407" s="117">
        <v>11214365.07</v>
      </c>
      <c r="X407" s="120">
        <v>8511709.6900000013</v>
      </c>
      <c r="Y407" s="120"/>
      <c r="Z407" s="59"/>
      <c r="AA407"/>
    </row>
    <row r="408" spans="1:27" ht="24" x14ac:dyDescent="0.2">
      <c r="A408" s="248" t="str">
        <f>IF(E408&lt;&gt;"",VLOOKUP(E408,КОСГУ!$A:$B,2,FALSE), IF(D408&lt;&gt;"",VLOOKUP(D408,ВидРасх!$A:$B,2,FALSE),IF(C408&lt;&gt;"",VLOOKUP(C408,ЦелСТ!$A:$B,2,FALSE),VLOOKUP(B408,Р_ПР!$A:$B,2,FALSE))))&amp;""</f>
        <v>Организации дополнительного образования (ДШИ им.А.Вяльцевой)</v>
      </c>
      <c r="B408" s="208" t="str">
        <f t="shared" si="71"/>
        <v>0703</v>
      </c>
      <c r="C408" s="181" t="str">
        <f t="shared" si="72"/>
        <v>2401280320</v>
      </c>
      <c r="D408" s="208" t="str">
        <f t="shared" si="73"/>
        <v/>
      </c>
      <c r="E408" s="181" t="str">
        <f t="shared" si="74"/>
        <v/>
      </c>
      <c r="F408" s="182">
        <f t="shared" si="65"/>
        <v>11214365.07</v>
      </c>
      <c r="G408" s="182">
        <f t="shared" si="66"/>
        <v>8511709.6900000013</v>
      </c>
      <c r="H408" s="183">
        <f t="shared" si="67"/>
        <v>0.75900058869761777</v>
      </c>
      <c r="I408" s="130">
        <f t="shared" si="68"/>
        <v>0</v>
      </c>
      <c r="J408" s="42"/>
      <c r="K408" s="7" t="str">
        <f t="shared" si="69"/>
        <v>0703240128032011214365,078511709,690,759000588697618</v>
      </c>
      <c r="L408" s="7">
        <f t="shared" si="70"/>
        <v>1</v>
      </c>
      <c r="N408" s="25"/>
      <c r="O408" s="32"/>
      <c r="P408" s="32"/>
      <c r="Q408" s="32"/>
      <c r="R408" s="28" t="s">
        <v>2235</v>
      </c>
      <c r="S408" s="28"/>
      <c r="T408" s="28"/>
      <c r="U408" s="28"/>
      <c r="V408" s="28"/>
      <c r="W408" s="117">
        <v>11214365.07</v>
      </c>
      <c r="X408" s="120">
        <v>8511709.6900000013</v>
      </c>
      <c r="Y408" s="120"/>
      <c r="Z408" s="59"/>
      <c r="AA408"/>
    </row>
    <row r="409" spans="1:27" ht="24" x14ac:dyDescent="0.2">
      <c r="A409" s="248" t="str">
        <f>IF(E409&lt;&gt;"",VLOOKUP(E409,КОСГУ!$A:$B,2,FALSE), IF(D409&lt;&gt;"",VLOOKUP(D409,ВидРасх!$A:$B,2,FALSE),IF(C409&lt;&gt;"",VLOOKUP(C409,ЦелСТ!$A:$B,2,FALSE),VLOOKUP(B409,Р_ПР!$A:$B,2,FALSE))))&amp;""</f>
        <v>Предоставление субсидий бюджетным, автономным учреждениям и иным некоммерческим организациям</v>
      </c>
      <c r="B409" s="208" t="str">
        <f t="shared" si="71"/>
        <v>0703</v>
      </c>
      <c r="C409" s="181" t="str">
        <f t="shared" si="72"/>
        <v>2401280320</v>
      </c>
      <c r="D409" s="208" t="str">
        <f t="shared" si="73"/>
        <v>600</v>
      </c>
      <c r="E409" s="181" t="str">
        <f t="shared" si="74"/>
        <v/>
      </c>
      <c r="F409" s="182">
        <f t="shared" si="65"/>
        <v>11214365.07</v>
      </c>
      <c r="G409" s="182">
        <f t="shared" si="66"/>
        <v>8511709.6900000013</v>
      </c>
      <c r="H409" s="183">
        <f t="shared" si="67"/>
        <v>0.75900058869761777</v>
      </c>
      <c r="I409" s="130">
        <f t="shared" si="68"/>
        <v>0</v>
      </c>
      <c r="J409" s="42"/>
      <c r="K409" s="7" t="str">
        <f t="shared" si="69"/>
        <v>0703240128032060060011214365,078511709,690,759000588697618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2236</v>
      </c>
      <c r="T409" s="27"/>
      <c r="U409" s="27"/>
      <c r="V409" s="27"/>
      <c r="W409" s="117">
        <v>11214365.07</v>
      </c>
      <c r="X409" s="120">
        <v>8511709.6900000013</v>
      </c>
      <c r="Y409" s="120"/>
      <c r="Z409" s="59"/>
      <c r="AA409"/>
    </row>
    <row r="410" spans="1:27" ht="11.25" customHeight="1" x14ac:dyDescent="0.2">
      <c r="A410" s="248" t="str">
        <f>IF(E410&lt;&gt;"",VLOOKUP(E410,КОСГУ!$A:$B,2,FALSE), IF(D410&lt;&gt;"",VLOOKUP(D410,ВидРасх!$A:$B,2,FALSE),IF(C410&lt;&gt;"",VLOOKUP(C410,ЦелСТ!$A:$B,2,FALSE),VLOOKUP(B410,Р_ПР!$A:$B,2,FALSE))))&amp;""</f>
        <v>Субсидии бюджетным учреждениям</v>
      </c>
      <c r="B410" s="208" t="str">
        <f t="shared" si="71"/>
        <v>0703</v>
      </c>
      <c r="C410" s="181" t="str">
        <f t="shared" si="72"/>
        <v>2401280320</v>
      </c>
      <c r="D410" s="208" t="str">
        <f t="shared" si="73"/>
        <v>610</v>
      </c>
      <c r="E410" s="181" t="str">
        <f t="shared" si="74"/>
        <v/>
      </c>
      <c r="F410" s="182">
        <f t="shared" si="65"/>
        <v>11214365.07</v>
      </c>
      <c r="G410" s="182">
        <f t="shared" si="66"/>
        <v>8511709.6900000013</v>
      </c>
      <c r="H410" s="183">
        <f t="shared" si="67"/>
        <v>0.75900058869761777</v>
      </c>
      <c r="I410" s="130">
        <f t="shared" si="68"/>
        <v>0</v>
      </c>
      <c r="J410" s="42"/>
      <c r="K410" s="7" t="str">
        <f t="shared" si="69"/>
        <v>0703240128032061061011214365,078511709,690,759000588697618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3280</v>
      </c>
      <c r="U410" s="167"/>
      <c r="V410" s="167"/>
      <c r="W410" s="168">
        <v>11214365.07</v>
      </c>
      <c r="X410" s="169">
        <v>8511709.6900000013</v>
      </c>
      <c r="Y410" s="169"/>
      <c r="Z410" s="170"/>
      <c r="AA410"/>
    </row>
    <row r="411" spans="1:27" hidden="1" x14ac:dyDescent="0.2">
      <c r="A411" s="248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8" t="str">
        <f t="shared" si="71"/>
        <v>0703</v>
      </c>
      <c r="C411" s="181" t="str">
        <f t="shared" si="72"/>
        <v>2401500000</v>
      </c>
      <c r="D411" s="208" t="str">
        <f t="shared" si="73"/>
        <v/>
      </c>
      <c r="E411" s="181" t="str">
        <f t="shared" si="74"/>
        <v/>
      </c>
      <c r="F411" s="182">
        <f t="shared" si="65"/>
        <v>92400</v>
      </c>
      <c r="G411" s="182">
        <f t="shared" si="66"/>
        <v>69300</v>
      </c>
      <c r="H411" s="183">
        <f t="shared" si="67"/>
        <v>0.75</v>
      </c>
      <c r="I411" s="130">
        <f t="shared" si="68"/>
        <v>0</v>
      </c>
      <c r="J411" s="42"/>
      <c r="K411" s="7" t="str">
        <f t="shared" si="69"/>
        <v>0703240150000092400693000,75</v>
      </c>
      <c r="L411" s="7">
        <f t="shared" si="70"/>
        <v>1</v>
      </c>
      <c r="N411" s="25"/>
      <c r="O411" s="32"/>
      <c r="P411" s="28" t="s">
        <v>1557</v>
      </c>
      <c r="Q411" s="28"/>
      <c r="R411" s="28"/>
      <c r="S411" s="28"/>
      <c r="T411" s="165"/>
      <c r="U411" s="165"/>
      <c r="V411" s="165"/>
      <c r="W411" s="116">
        <v>92400</v>
      </c>
      <c r="X411" s="119">
        <v>69300</v>
      </c>
      <c r="Y411" s="119"/>
      <c r="Z411" s="57"/>
      <c r="AA411"/>
    </row>
    <row r="412" spans="1:27" hidden="1" x14ac:dyDescent="0.2">
      <c r="A412" s="248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8" t="str">
        <f t="shared" si="71"/>
        <v>0703</v>
      </c>
      <c r="C412" s="181" t="str">
        <f t="shared" si="72"/>
        <v>2401514000</v>
      </c>
      <c r="D412" s="208" t="str">
        <f t="shared" si="73"/>
        <v/>
      </c>
      <c r="E412" s="181" t="str">
        <f t="shared" si="74"/>
        <v/>
      </c>
      <c r="F412" s="182">
        <f t="shared" si="65"/>
        <v>92400</v>
      </c>
      <c r="G412" s="182">
        <f t="shared" si="66"/>
        <v>69300</v>
      </c>
      <c r="H412" s="183">
        <f t="shared" si="67"/>
        <v>0.75</v>
      </c>
      <c r="I412" s="130">
        <f t="shared" si="68"/>
        <v>0</v>
      </c>
      <c r="J412" s="42"/>
      <c r="K412" s="7" t="str">
        <f t="shared" si="69"/>
        <v>0703240151400092400693000,75</v>
      </c>
      <c r="L412" s="7">
        <f t="shared" si="70"/>
        <v>1</v>
      </c>
      <c r="N412" s="25"/>
      <c r="O412" s="32"/>
      <c r="P412" s="32"/>
      <c r="Q412" s="27" t="s">
        <v>1558</v>
      </c>
      <c r="R412" s="27"/>
      <c r="S412" s="27"/>
      <c r="T412" s="27"/>
      <c r="U412" s="27"/>
      <c r="V412" s="27"/>
      <c r="W412" s="117">
        <v>92400</v>
      </c>
      <c r="X412" s="120">
        <v>69300</v>
      </c>
      <c r="Y412" s="120"/>
      <c r="Z412" s="59"/>
      <c r="AA412"/>
    </row>
    <row r="413" spans="1:27" ht="48" x14ac:dyDescent="0.2">
      <c r="A413" s="248" t="str">
        <f>IF(E413&lt;&gt;"",VLOOKUP(E413,КОСГУ!$A:$B,2,FALSE), IF(D413&lt;&gt;"",VLOOKUP(D413,ВидРасх!$A:$B,2,FALSE),IF(C413&lt;&gt;"",VLOOKUP(C413,ЦелСТ!$A:$B,2,FALSE),VLOOKUP(B413,Р_ПР!$A:$B,2,FALSE))))&amp;""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13" s="208" t="str">
        <f t="shared" si="71"/>
        <v>0703</v>
      </c>
      <c r="C413" s="181" t="str">
        <f t="shared" si="72"/>
        <v>2401514720</v>
      </c>
      <c r="D413" s="208" t="str">
        <f t="shared" si="73"/>
        <v/>
      </c>
      <c r="E413" s="181" t="str">
        <f t="shared" si="74"/>
        <v/>
      </c>
      <c r="F413" s="182">
        <f t="shared" si="65"/>
        <v>92400</v>
      </c>
      <c r="G413" s="182">
        <f t="shared" si="66"/>
        <v>69300</v>
      </c>
      <c r="H413" s="183">
        <f t="shared" si="67"/>
        <v>0.75</v>
      </c>
      <c r="I413" s="130">
        <f t="shared" si="68"/>
        <v>0</v>
      </c>
      <c r="J413" s="42"/>
      <c r="K413" s="7" t="str">
        <f t="shared" si="69"/>
        <v>0703240151472092400693000,75</v>
      </c>
      <c r="L413" s="7">
        <f t="shared" si="70"/>
        <v>1</v>
      </c>
      <c r="N413" s="25"/>
      <c r="O413" s="32"/>
      <c r="P413" s="32"/>
      <c r="Q413" s="32"/>
      <c r="R413" s="28" t="s">
        <v>3045</v>
      </c>
      <c r="S413" s="28"/>
      <c r="T413" s="28"/>
      <c r="U413" s="28"/>
      <c r="V413" s="28"/>
      <c r="W413" s="117">
        <v>92400</v>
      </c>
      <c r="X413" s="120">
        <v>69300</v>
      </c>
      <c r="Y413" s="120"/>
      <c r="Z413" s="59"/>
      <c r="AA413"/>
    </row>
    <row r="414" spans="1:27" ht="24" x14ac:dyDescent="0.2">
      <c r="A414" s="248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8" t="str">
        <f t="shared" si="71"/>
        <v>0703</v>
      </c>
      <c r="C414" s="181" t="str">
        <f t="shared" si="72"/>
        <v>2401514720</v>
      </c>
      <c r="D414" s="208" t="str">
        <f t="shared" si="73"/>
        <v>600</v>
      </c>
      <c r="E414" s="181" t="str">
        <f t="shared" si="74"/>
        <v/>
      </c>
      <c r="F414" s="182">
        <f t="shared" si="65"/>
        <v>92400</v>
      </c>
      <c r="G414" s="182">
        <f t="shared" si="66"/>
        <v>69300</v>
      </c>
      <c r="H414" s="183">
        <f t="shared" si="67"/>
        <v>0.75</v>
      </c>
      <c r="I414" s="130">
        <f t="shared" si="68"/>
        <v>0</v>
      </c>
      <c r="J414" s="42"/>
      <c r="K414" s="7" t="str">
        <f t="shared" si="69"/>
        <v>0703240151472060060092400693000,75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3046</v>
      </c>
      <c r="T414" s="27"/>
      <c r="U414" s="27"/>
      <c r="V414" s="27"/>
      <c r="W414" s="117">
        <v>92400</v>
      </c>
      <c r="X414" s="120">
        <v>69300</v>
      </c>
      <c r="Y414" s="120"/>
      <c r="Z414" s="59"/>
      <c r="AA414"/>
    </row>
    <row r="415" spans="1:27" x14ac:dyDescent="0.2">
      <c r="A415" s="248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</v>
      </c>
      <c r="B415" s="208" t="str">
        <f t="shared" si="71"/>
        <v>0703</v>
      </c>
      <c r="C415" s="181" t="str">
        <f t="shared" si="72"/>
        <v>2401514720</v>
      </c>
      <c r="D415" s="208" t="str">
        <f t="shared" si="73"/>
        <v>610</v>
      </c>
      <c r="E415" s="181" t="str">
        <f t="shared" si="74"/>
        <v/>
      </c>
      <c r="F415" s="182">
        <f t="shared" si="65"/>
        <v>92400</v>
      </c>
      <c r="G415" s="182">
        <f t="shared" si="66"/>
        <v>69300</v>
      </c>
      <c r="H415" s="183">
        <f t="shared" si="67"/>
        <v>0.75</v>
      </c>
      <c r="I415" s="130">
        <f t="shared" si="68"/>
        <v>0</v>
      </c>
      <c r="J415" s="42"/>
      <c r="K415" s="7" t="str">
        <f t="shared" si="69"/>
        <v>0703240151472061061092400693000,75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7" t="s">
        <v>3281</v>
      </c>
      <c r="U415" s="167"/>
      <c r="V415" s="167"/>
      <c r="W415" s="168">
        <v>92400</v>
      </c>
      <c r="X415" s="169">
        <v>69300</v>
      </c>
      <c r="Y415" s="169"/>
      <c r="Z415" s="170"/>
      <c r="AA415"/>
    </row>
    <row r="416" spans="1:27" x14ac:dyDescent="0.2">
      <c r="A416" s="248" t="str">
        <f>IF(E416&lt;&gt;"",VLOOKUP(E416,КОСГУ!$A:$B,2,FALSE), IF(D416&lt;&gt;"",VLOOKUP(D416,ВидРасх!$A:$B,2,FALSE),IF(C416&lt;&gt;"",VLOOKUP(C416,ЦелСТ!$A:$B,2,FALSE),VLOOKUP(B416,Р_ПР!$A:$B,2,FALSE))))&amp;""</f>
        <v>Молодежная политика и оздоровление детей</v>
      </c>
      <c r="B416" s="208" t="str">
        <f t="shared" si="71"/>
        <v>0707</v>
      </c>
      <c r="C416" s="181" t="str">
        <f t="shared" si="72"/>
        <v/>
      </c>
      <c r="D416" s="208" t="str">
        <f t="shared" si="73"/>
        <v/>
      </c>
      <c r="E416" s="181" t="str">
        <f t="shared" si="74"/>
        <v/>
      </c>
      <c r="F416" s="182">
        <f t="shared" si="65"/>
        <v>50250</v>
      </c>
      <c r="G416" s="182">
        <f t="shared" si="66"/>
        <v>32831</v>
      </c>
      <c r="H416" s="183">
        <f t="shared" si="67"/>
        <v>0.65335323383084576</v>
      </c>
      <c r="I416" s="130">
        <f t="shared" si="68"/>
        <v>0</v>
      </c>
      <c r="J416" s="42"/>
      <c r="K416" s="7" t="str">
        <f t="shared" si="69"/>
        <v>070750250328310,653353233830846</v>
      </c>
      <c r="L416" s="7">
        <f t="shared" si="70"/>
        <v>1</v>
      </c>
      <c r="N416" s="25"/>
      <c r="O416" s="27" t="s">
        <v>453</v>
      </c>
      <c r="P416" s="27"/>
      <c r="Q416" s="27"/>
      <c r="R416" s="27"/>
      <c r="S416" s="27"/>
      <c r="T416" s="166"/>
      <c r="U416" s="166"/>
      <c r="V416" s="166"/>
      <c r="W416" s="116">
        <v>50250</v>
      </c>
      <c r="X416" s="119">
        <v>32831</v>
      </c>
      <c r="Y416" s="119"/>
      <c r="Z416" s="57"/>
      <c r="AA416"/>
    </row>
    <row r="417" spans="1:27" hidden="1" x14ac:dyDescent="0.2">
      <c r="A417" s="248" t="e">
        <f>IF(E417&lt;&gt;"",VLOOKUP(E417,КОСГУ!$A:$B,2,FALSE), IF(D417&lt;&gt;"",VLOOKUP(D417,ВидРасх!$A:$B,2,FALSE),IF(C417&lt;&gt;"",VLOOKUP(C417,ЦелСТ!$A:$B,2,FALSE),VLOOKUP(B417,Р_ПР!$A:$B,2,FALSE))))&amp;""</f>
        <v>#N/A</v>
      </c>
      <c r="B417" s="208" t="str">
        <f t="shared" si="71"/>
        <v>0707</v>
      </c>
      <c r="C417" s="181" t="str">
        <f t="shared" si="72"/>
        <v>2201300000</v>
      </c>
      <c r="D417" s="208" t="str">
        <f t="shared" si="73"/>
        <v/>
      </c>
      <c r="E417" s="181" t="str">
        <f t="shared" si="74"/>
        <v/>
      </c>
      <c r="F417" s="182">
        <f t="shared" si="65"/>
        <v>50250</v>
      </c>
      <c r="G417" s="182">
        <f t="shared" si="66"/>
        <v>32831</v>
      </c>
      <c r="H417" s="183">
        <f t="shared" si="67"/>
        <v>0.65335323383084576</v>
      </c>
      <c r="I417" s="130">
        <f t="shared" si="68"/>
        <v>0</v>
      </c>
      <c r="J417" s="42"/>
      <c r="K417" s="7" t="str">
        <f t="shared" si="69"/>
        <v>0707220130000050250328310,653353233830846</v>
      </c>
      <c r="L417" s="7">
        <f t="shared" si="70"/>
        <v>1</v>
      </c>
      <c r="N417" s="25"/>
      <c r="O417" s="32"/>
      <c r="P417" s="28" t="s">
        <v>2713</v>
      </c>
      <c r="Q417" s="28"/>
      <c r="R417" s="28"/>
      <c r="S417" s="28"/>
      <c r="T417" s="28"/>
      <c r="U417" s="28"/>
      <c r="V417" s="28"/>
      <c r="W417" s="117">
        <v>50250</v>
      </c>
      <c r="X417" s="120">
        <v>32831</v>
      </c>
      <c r="Y417" s="120"/>
      <c r="Z417" s="59"/>
      <c r="AA417"/>
    </row>
    <row r="418" spans="1:27" hidden="1" x14ac:dyDescent="0.2">
      <c r="A418" s="248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8" t="str">
        <f t="shared" si="71"/>
        <v>0707</v>
      </c>
      <c r="C418" s="181" t="str">
        <f t="shared" si="72"/>
        <v>2201382000</v>
      </c>
      <c r="D418" s="208" t="str">
        <f t="shared" si="73"/>
        <v/>
      </c>
      <c r="E418" s="181" t="str">
        <f t="shared" si="74"/>
        <v/>
      </c>
      <c r="F418" s="182">
        <f t="shared" si="65"/>
        <v>50250</v>
      </c>
      <c r="G418" s="182">
        <f t="shared" si="66"/>
        <v>32831</v>
      </c>
      <c r="H418" s="183">
        <f t="shared" si="67"/>
        <v>0.65335323383084576</v>
      </c>
      <c r="I418" s="130">
        <f t="shared" si="68"/>
        <v>0</v>
      </c>
      <c r="J418" s="42"/>
      <c r="K418" s="7" t="str">
        <f t="shared" si="69"/>
        <v>0707220138200050250328310,653353233830846</v>
      </c>
      <c r="L418" s="7">
        <f t="shared" si="70"/>
        <v>1</v>
      </c>
      <c r="N418" s="25"/>
      <c r="O418" s="32"/>
      <c r="P418" s="32"/>
      <c r="Q418" s="27" t="s">
        <v>2714</v>
      </c>
      <c r="R418" s="27"/>
      <c r="S418" s="27"/>
      <c r="T418" s="27"/>
      <c r="U418" s="27"/>
      <c r="V418" s="27"/>
      <c r="W418" s="117">
        <v>50250</v>
      </c>
      <c r="X418" s="120">
        <v>32831</v>
      </c>
      <c r="Y418" s="120"/>
      <c r="Z418" s="59"/>
      <c r="AA418"/>
    </row>
    <row r="419" spans="1:27" x14ac:dyDescent="0.2">
      <c r="A419" s="248" t="str">
        <f>IF(E419&lt;&gt;"",VLOOKUP(E419,КОСГУ!$A:$B,2,FALSE), IF(D419&lt;&gt;"",VLOOKUP(D419,ВидРасх!$A:$B,2,FALSE),IF(C419&lt;&gt;"",VLOOKUP(C419,ЦелСТ!$A:$B,2,FALSE),VLOOKUP(B419,Р_ПР!$A:$B,2,FALSE))))&amp;""</f>
        <v>Мероприятия по работе с семьей, детьми и молодежью</v>
      </c>
      <c r="B419" s="208" t="str">
        <f t="shared" si="71"/>
        <v>0707</v>
      </c>
      <c r="C419" s="181" t="str">
        <f t="shared" si="72"/>
        <v>2201382360</v>
      </c>
      <c r="D419" s="208" t="str">
        <f t="shared" si="73"/>
        <v/>
      </c>
      <c r="E419" s="181" t="str">
        <f t="shared" si="74"/>
        <v/>
      </c>
      <c r="F419" s="182">
        <f t="shared" si="65"/>
        <v>50250</v>
      </c>
      <c r="G419" s="182">
        <f t="shared" si="66"/>
        <v>32831</v>
      </c>
      <c r="H419" s="183">
        <f t="shared" si="67"/>
        <v>0.65335323383084576</v>
      </c>
      <c r="I419" s="130">
        <f t="shared" si="68"/>
        <v>0</v>
      </c>
      <c r="J419" s="42"/>
      <c r="K419" s="7" t="str">
        <f t="shared" si="69"/>
        <v>0707220138236050250328310,653353233830846</v>
      </c>
      <c r="L419" s="7">
        <f t="shared" si="70"/>
        <v>1</v>
      </c>
      <c r="N419" s="25"/>
      <c r="O419" s="32"/>
      <c r="P419" s="32"/>
      <c r="Q419" s="32"/>
      <c r="R419" s="28" t="s">
        <v>2715</v>
      </c>
      <c r="S419" s="28"/>
      <c r="T419" s="28"/>
      <c r="U419" s="28"/>
      <c r="V419" s="28"/>
      <c r="W419" s="117">
        <v>50250</v>
      </c>
      <c r="X419" s="120">
        <v>32831</v>
      </c>
      <c r="Y419" s="120"/>
      <c r="Z419" s="59"/>
      <c r="AA419"/>
    </row>
    <row r="420" spans="1:27" x14ac:dyDescent="0.2">
      <c r="A420" s="248" t="str">
        <f>IF(E420&lt;&gt;"",VLOOKUP(E420,КОСГУ!$A:$B,2,FALSE), IF(D420&lt;&gt;"",VLOOKUP(D420,ВидРасх!$A:$B,2,FALSE),IF(C420&lt;&gt;"",VLOOKUP(C420,ЦелСТ!$A:$B,2,FALSE),VLOOKUP(B420,Р_ПР!$A:$B,2,FALSE))))&amp;""</f>
        <v>Закупка товаров, работ и услуг для муниципальных нужд</v>
      </c>
      <c r="B420" s="208" t="str">
        <f t="shared" si="71"/>
        <v>0707</v>
      </c>
      <c r="C420" s="181" t="str">
        <f t="shared" si="72"/>
        <v>2201382360</v>
      </c>
      <c r="D420" s="208" t="str">
        <f t="shared" si="73"/>
        <v>200</v>
      </c>
      <c r="E420" s="181" t="str">
        <f t="shared" si="74"/>
        <v/>
      </c>
      <c r="F420" s="182">
        <f t="shared" si="65"/>
        <v>34157</v>
      </c>
      <c r="G420" s="182">
        <f t="shared" si="66"/>
        <v>16738</v>
      </c>
      <c r="H420" s="183">
        <f t="shared" si="67"/>
        <v>0.49003132593611853</v>
      </c>
      <c r="I420" s="130">
        <f t="shared" si="68"/>
        <v>0</v>
      </c>
      <c r="J420" s="42"/>
      <c r="K420" s="7" t="str">
        <f t="shared" si="69"/>
        <v>0707220138236020020034157167380,490031325936119</v>
      </c>
      <c r="L420" s="7">
        <f t="shared" si="70"/>
        <v>1</v>
      </c>
      <c r="N420" s="25"/>
      <c r="O420" s="32"/>
      <c r="P420" s="32"/>
      <c r="Q420" s="32"/>
      <c r="R420" s="32"/>
      <c r="S420" s="27" t="s">
        <v>2716</v>
      </c>
      <c r="T420" s="27"/>
      <c r="U420" s="27"/>
      <c r="V420" s="27"/>
      <c r="W420" s="117">
        <v>34157</v>
      </c>
      <c r="X420" s="120">
        <v>16738</v>
      </c>
      <c r="Y420" s="120"/>
      <c r="Z420" s="59"/>
      <c r="AA420"/>
    </row>
    <row r="421" spans="1:27" ht="24" x14ac:dyDescent="0.2">
      <c r="A421" s="248" t="str">
        <f>IF(E421&lt;&gt;"",VLOOKUP(E421,КОСГУ!$A:$B,2,FALSE), IF(D421&lt;&gt;"",VLOOKUP(D421,ВидРасх!$A:$B,2,FALSE),IF(C421&lt;&gt;"",VLOOKUP(C421,ЦелСТ!$A:$B,2,FALSE),VLOOKUP(B421,Р_ПР!$A:$B,2,FALSE))))&amp;""</f>
        <v>Иные закупки товаров, работ и услуг для обеспечения муниципальных нужд</v>
      </c>
      <c r="B421" s="208" t="str">
        <f t="shared" si="71"/>
        <v>0707</v>
      </c>
      <c r="C421" s="181" t="str">
        <f t="shared" si="72"/>
        <v>2201382360</v>
      </c>
      <c r="D421" s="208" t="str">
        <f t="shared" si="73"/>
        <v>240</v>
      </c>
      <c r="E421" s="181" t="str">
        <f t="shared" si="74"/>
        <v/>
      </c>
      <c r="F421" s="182">
        <f t="shared" si="65"/>
        <v>34157</v>
      </c>
      <c r="G421" s="182">
        <f t="shared" si="66"/>
        <v>16738</v>
      </c>
      <c r="H421" s="183">
        <f t="shared" si="67"/>
        <v>0.49003132593611853</v>
      </c>
      <c r="I421" s="130">
        <f t="shared" si="68"/>
        <v>0</v>
      </c>
      <c r="J421" s="42"/>
      <c r="K421" s="7" t="str">
        <f t="shared" si="69"/>
        <v>0707220138236024024034157167380,490031325936119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7" t="s">
        <v>3282</v>
      </c>
      <c r="U421" s="167"/>
      <c r="V421" s="167"/>
      <c r="W421" s="168">
        <v>34157</v>
      </c>
      <c r="X421" s="169">
        <v>16738</v>
      </c>
      <c r="Y421" s="169"/>
      <c r="Z421" s="170"/>
      <c r="AA421"/>
    </row>
    <row r="422" spans="1:27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Социальное обеспечение и иные выплаты населению</v>
      </c>
      <c r="B422" s="208" t="str">
        <f t="shared" si="71"/>
        <v>0707</v>
      </c>
      <c r="C422" s="181" t="str">
        <f t="shared" si="72"/>
        <v>2201382360</v>
      </c>
      <c r="D422" s="208" t="str">
        <f t="shared" si="73"/>
        <v>300</v>
      </c>
      <c r="E422" s="181" t="str">
        <f t="shared" si="74"/>
        <v/>
      </c>
      <c r="F422" s="182">
        <f t="shared" si="65"/>
        <v>16093</v>
      </c>
      <c r="G422" s="182">
        <f t="shared" si="66"/>
        <v>16093</v>
      </c>
      <c r="H422" s="183">
        <f t="shared" si="67"/>
        <v>1</v>
      </c>
      <c r="I422" s="130">
        <f t="shared" si="68"/>
        <v>0</v>
      </c>
      <c r="J422" s="42"/>
      <c r="K422" s="7" t="str">
        <f t="shared" si="69"/>
        <v>0707220138236030030016093160931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2895</v>
      </c>
      <c r="T422" s="166"/>
      <c r="U422" s="166"/>
      <c r="V422" s="166"/>
      <c r="W422" s="116">
        <v>16093</v>
      </c>
      <c r="X422" s="119">
        <v>16093</v>
      </c>
      <c r="Y422" s="119"/>
      <c r="Z422" s="57"/>
      <c r="AA422"/>
    </row>
    <row r="423" spans="1:27" x14ac:dyDescent="0.2">
      <c r="A423" s="248" t="str">
        <f>IF(E423&lt;&gt;"",VLOOKUP(E423,КОСГУ!$A:$B,2,FALSE), IF(D423&lt;&gt;"",VLOOKUP(D423,ВидРасх!$A:$B,2,FALSE),IF(C423&lt;&gt;"",VLOOKUP(C423,ЦелСТ!$A:$B,2,FALSE),VLOOKUP(B423,Р_ПР!$A:$B,2,FALSE))))&amp;""</f>
        <v>Премии и гранты</v>
      </c>
      <c r="B423" s="208" t="str">
        <f t="shared" si="71"/>
        <v>0707</v>
      </c>
      <c r="C423" s="181" t="str">
        <f t="shared" si="72"/>
        <v>2201382360</v>
      </c>
      <c r="D423" s="208" t="str">
        <f t="shared" si="73"/>
        <v>350</v>
      </c>
      <c r="E423" s="181" t="str">
        <f t="shared" si="74"/>
        <v/>
      </c>
      <c r="F423" s="182">
        <f t="shared" si="65"/>
        <v>16093</v>
      </c>
      <c r="G423" s="182">
        <f t="shared" si="66"/>
        <v>16093</v>
      </c>
      <c r="H423" s="183">
        <f t="shared" si="67"/>
        <v>1</v>
      </c>
      <c r="I423" s="130">
        <f t="shared" si="68"/>
        <v>0</v>
      </c>
      <c r="J423" s="42"/>
      <c r="K423" s="7" t="str">
        <f t="shared" si="69"/>
        <v>0707220138236035035016093160931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2896</v>
      </c>
      <c r="U423" s="167"/>
      <c r="V423" s="167"/>
      <c r="W423" s="168">
        <v>16093</v>
      </c>
      <c r="X423" s="169">
        <v>16093</v>
      </c>
      <c r="Y423" s="169"/>
      <c r="Z423" s="170"/>
      <c r="AA423"/>
    </row>
    <row r="424" spans="1:27" ht="12" customHeight="1" x14ac:dyDescent="0.2">
      <c r="A424" s="248" t="str">
        <f>IF(E424&lt;&gt;"",VLOOKUP(E424,КОСГУ!$A:$B,2,FALSE), IF(D424&lt;&gt;"",VLOOKUP(D424,ВидРасх!$A:$B,2,FALSE),IF(C424&lt;&gt;"",VLOOKUP(C424,ЦелСТ!$A:$B,2,FALSE),VLOOKUP(B424,Р_ПР!$A:$B,2,FALSE))))&amp;""</f>
        <v>Другие вопросы в области образования</v>
      </c>
      <c r="B424" s="208" t="str">
        <f t="shared" si="71"/>
        <v>0709</v>
      </c>
      <c r="C424" s="181" t="str">
        <f t="shared" si="72"/>
        <v/>
      </c>
      <c r="D424" s="208" t="str">
        <f t="shared" si="73"/>
        <v/>
      </c>
      <c r="E424" s="181" t="str">
        <f t="shared" si="74"/>
        <v/>
      </c>
      <c r="F424" s="182">
        <f t="shared" si="65"/>
        <v>18067048</v>
      </c>
      <c r="G424" s="182">
        <f t="shared" si="66"/>
        <v>13784372.959999999</v>
      </c>
      <c r="H424" s="183">
        <f t="shared" si="67"/>
        <v>0.76295656932997569</v>
      </c>
      <c r="I424" s="130">
        <f t="shared" si="68"/>
        <v>0</v>
      </c>
      <c r="J424" s="42"/>
      <c r="K424" s="7" t="str">
        <f t="shared" si="69"/>
        <v>07091806704813784372,960,762956569329976</v>
      </c>
      <c r="L424" s="7">
        <f t="shared" si="70"/>
        <v>1</v>
      </c>
      <c r="N424" s="25"/>
      <c r="O424" s="27" t="s">
        <v>12</v>
      </c>
      <c r="P424" s="27"/>
      <c r="Q424" s="27"/>
      <c r="R424" s="27"/>
      <c r="S424" s="27"/>
      <c r="T424" s="166"/>
      <c r="U424" s="166"/>
      <c r="V424" s="166"/>
      <c r="W424" s="116">
        <v>18067048</v>
      </c>
      <c r="X424" s="119">
        <v>13784372.959999999</v>
      </c>
      <c r="Y424" s="119"/>
      <c r="Z424" s="57"/>
      <c r="AA424"/>
    </row>
    <row r="425" spans="1:27" hidden="1" x14ac:dyDescent="0.2">
      <c r="A425" s="248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8" t="str">
        <f t="shared" si="71"/>
        <v>0709</v>
      </c>
      <c r="C425" s="181" t="str">
        <f t="shared" si="72"/>
        <v>0801100000</v>
      </c>
      <c r="D425" s="208" t="str">
        <f t="shared" si="73"/>
        <v/>
      </c>
      <c r="E425" s="181" t="str">
        <f t="shared" si="74"/>
        <v/>
      </c>
      <c r="F425" s="182">
        <f t="shared" si="65"/>
        <v>1115000</v>
      </c>
      <c r="G425" s="182">
        <f t="shared" si="66"/>
        <v>922616.75</v>
      </c>
      <c r="H425" s="183">
        <f t="shared" si="67"/>
        <v>0.82745896860986545</v>
      </c>
      <c r="I425" s="130">
        <f t="shared" si="68"/>
        <v>0</v>
      </c>
      <c r="J425" s="42"/>
      <c r="K425" s="7" t="str">
        <f t="shared" si="69"/>
        <v>070908011000001115000922616,750,827458968609865</v>
      </c>
      <c r="L425" s="7">
        <f t="shared" si="70"/>
        <v>1</v>
      </c>
      <c r="N425" s="25"/>
      <c r="O425" s="32"/>
      <c r="P425" s="28" t="s">
        <v>1422</v>
      </c>
      <c r="Q425" s="28"/>
      <c r="R425" s="28"/>
      <c r="S425" s="28"/>
      <c r="T425" s="28"/>
      <c r="U425" s="28"/>
      <c r="V425" s="28"/>
      <c r="W425" s="117">
        <v>1115000</v>
      </c>
      <c r="X425" s="120">
        <v>922616.75</v>
      </c>
      <c r="Y425" s="120"/>
      <c r="Z425" s="59"/>
      <c r="AA425"/>
    </row>
    <row r="426" spans="1:27" hidden="1" x14ac:dyDescent="0.2">
      <c r="A426" s="248" t="e">
        <f>IF(E426&lt;&gt;"",VLOOKUP(E426,КОСГУ!$A:$B,2,FALSE), IF(D426&lt;&gt;"",VLOOKUP(D426,ВидРасх!$A:$B,2,FALSE),IF(C426&lt;&gt;"",VLOOKUP(C426,ЦелСТ!$A:$B,2,FALSE),VLOOKUP(B426,Р_ПР!$A:$B,2,FALSE))))&amp;""</f>
        <v>#N/A</v>
      </c>
      <c r="B426" s="208" t="str">
        <f t="shared" si="71"/>
        <v>0709</v>
      </c>
      <c r="C426" s="181" t="str">
        <f t="shared" si="72"/>
        <v>0801180000</v>
      </c>
      <c r="D426" s="208" t="str">
        <f t="shared" si="73"/>
        <v/>
      </c>
      <c r="E426" s="181" t="str">
        <f t="shared" si="74"/>
        <v/>
      </c>
      <c r="F426" s="182">
        <f t="shared" si="65"/>
        <v>1115000</v>
      </c>
      <c r="G426" s="182">
        <f t="shared" si="66"/>
        <v>922616.75</v>
      </c>
      <c r="H426" s="183">
        <f t="shared" si="67"/>
        <v>0.82745896860986545</v>
      </c>
      <c r="I426" s="130">
        <f t="shared" si="68"/>
        <v>0</v>
      </c>
      <c r="J426" s="42"/>
      <c r="K426" s="7" t="str">
        <f t="shared" si="69"/>
        <v>070908011800001115000922616,750,827458968609865</v>
      </c>
      <c r="L426" s="7">
        <f t="shared" si="70"/>
        <v>1</v>
      </c>
      <c r="N426" s="25"/>
      <c r="O426" s="32"/>
      <c r="P426" s="32"/>
      <c r="Q426" s="27" t="s">
        <v>1679</v>
      </c>
      <c r="R426" s="27"/>
      <c r="S426" s="27"/>
      <c r="T426" s="27"/>
      <c r="U426" s="27"/>
      <c r="V426" s="27"/>
      <c r="W426" s="117">
        <v>1115000</v>
      </c>
      <c r="X426" s="120">
        <v>922616.75</v>
      </c>
      <c r="Y426" s="120"/>
      <c r="Z426" s="59"/>
      <c r="AA426"/>
    </row>
    <row r="427" spans="1:27" ht="24" x14ac:dyDescent="0.2">
      <c r="A427" s="248" t="str">
        <f>IF(E427&lt;&gt;"",VLOOKUP(E427,КОСГУ!$A:$B,2,FALSE), IF(D427&lt;&gt;"",VLOOKUP(D427,ВидРасх!$A:$B,2,FALSE),IF(C427&lt;&gt;"",VLOOKUP(C427,ЦелСТ!$A:$B,2,FALSE),VLOOKUP(B427,Р_ПР!$A:$B,2,FALSE))))&amp;""</f>
        <v>Руководство и управление в сфере установленных функций органов местного самоуправления</v>
      </c>
      <c r="B427" s="208" t="str">
        <f t="shared" si="71"/>
        <v>0709</v>
      </c>
      <c r="C427" s="181" t="str">
        <f t="shared" si="72"/>
        <v>0801180040</v>
      </c>
      <c r="D427" s="208" t="str">
        <f t="shared" si="73"/>
        <v/>
      </c>
      <c r="E427" s="181" t="str">
        <f t="shared" si="74"/>
        <v/>
      </c>
      <c r="F427" s="182">
        <f t="shared" si="65"/>
        <v>1115000</v>
      </c>
      <c r="G427" s="182">
        <f t="shared" si="66"/>
        <v>922616.75</v>
      </c>
      <c r="H427" s="183">
        <f t="shared" si="67"/>
        <v>0.82745896860986545</v>
      </c>
      <c r="I427" s="130">
        <f t="shared" si="68"/>
        <v>0</v>
      </c>
      <c r="J427" s="42"/>
      <c r="K427" s="7" t="str">
        <f t="shared" si="69"/>
        <v>070908011800401115000922616,750,827458968609865</v>
      </c>
      <c r="L427" s="7">
        <f t="shared" si="70"/>
        <v>1</v>
      </c>
      <c r="N427" s="25"/>
      <c r="O427" s="32"/>
      <c r="P427" s="32"/>
      <c r="Q427" s="32"/>
      <c r="R427" s="28" t="s">
        <v>1680</v>
      </c>
      <c r="S427" s="28"/>
      <c r="T427" s="28"/>
      <c r="U427" s="28"/>
      <c r="V427" s="28"/>
      <c r="W427" s="117">
        <v>1115000</v>
      </c>
      <c r="X427" s="120">
        <v>922616.75</v>
      </c>
      <c r="Y427" s="120"/>
      <c r="Z427" s="59"/>
      <c r="AA427"/>
    </row>
    <row r="428" spans="1:27" ht="24" x14ac:dyDescent="0.2">
      <c r="A428" s="248" t="str">
        <f>IF(E428&lt;&gt;"",VLOOKUP(E428,КОСГУ!$A:$B,2,FALSE), IF(D428&lt;&gt;"",VLOOKUP(D428,ВидРасх!$A:$B,2,FALSE),IF(C428&lt;&gt;"",VLOOKUP(C428,ЦелСТ!$A:$B,2,FALSE),VLOOKUP(B428,Р_ПР!$A:$B,2,FALSE))))&amp;""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8" s="208" t="str">
        <f t="shared" si="71"/>
        <v>0709</v>
      </c>
      <c r="C428" s="181" t="str">
        <f t="shared" si="72"/>
        <v>0801180040</v>
      </c>
      <c r="D428" s="208" t="str">
        <f t="shared" si="73"/>
        <v>100</v>
      </c>
      <c r="E428" s="181" t="str">
        <f t="shared" si="74"/>
        <v/>
      </c>
      <c r="F428" s="182">
        <f t="shared" si="65"/>
        <v>1115000</v>
      </c>
      <c r="G428" s="182">
        <f t="shared" si="66"/>
        <v>922616.75</v>
      </c>
      <c r="H428" s="183">
        <f t="shared" si="67"/>
        <v>0.82745896860986545</v>
      </c>
      <c r="I428" s="130">
        <f t="shared" si="68"/>
        <v>0</v>
      </c>
      <c r="J428" s="42"/>
      <c r="K428" s="7" t="str">
        <f t="shared" si="69"/>
        <v>070908011800401001001115000922616,750,827458968609865</v>
      </c>
      <c r="L428" s="7">
        <f t="shared" si="70"/>
        <v>1</v>
      </c>
      <c r="N428" s="25"/>
      <c r="O428" s="32"/>
      <c r="P428" s="32"/>
      <c r="Q428" s="32"/>
      <c r="R428" s="32"/>
      <c r="S428" s="27" t="s">
        <v>1681</v>
      </c>
      <c r="T428" s="27"/>
      <c r="U428" s="27"/>
      <c r="V428" s="27"/>
      <c r="W428" s="117">
        <v>1115000</v>
      </c>
      <c r="X428" s="120">
        <v>922616.75</v>
      </c>
      <c r="Y428" s="120"/>
      <c r="Z428" s="59"/>
      <c r="AA428"/>
    </row>
    <row r="429" spans="1:27" ht="10.5" customHeight="1" x14ac:dyDescent="0.2">
      <c r="A429" s="248" t="str">
        <f>IF(E429&lt;&gt;"",VLOOKUP(E429,КОСГУ!$A:$B,2,FALSE), IF(D429&lt;&gt;"",VLOOKUP(D429,ВидРасх!$A:$B,2,FALSE),IF(C429&lt;&gt;"",VLOOKUP(C429,ЦелСТ!$A:$B,2,FALSE),VLOOKUP(B429,Р_ПР!$A:$B,2,FALSE))))&amp;""</f>
        <v>Расходы на выплаты персоналу муниципальных органов</v>
      </c>
      <c r="B429" s="208" t="str">
        <f t="shared" si="71"/>
        <v>0709</v>
      </c>
      <c r="C429" s="181" t="str">
        <f t="shared" si="72"/>
        <v>0801180040</v>
      </c>
      <c r="D429" s="208" t="str">
        <f t="shared" si="73"/>
        <v>120</v>
      </c>
      <c r="E429" s="181" t="str">
        <f t="shared" si="74"/>
        <v/>
      </c>
      <c r="F429" s="182">
        <f t="shared" si="65"/>
        <v>1115000</v>
      </c>
      <c r="G429" s="182">
        <f t="shared" si="66"/>
        <v>922616.75</v>
      </c>
      <c r="H429" s="183">
        <f t="shared" si="67"/>
        <v>0.82745896860986545</v>
      </c>
      <c r="I429" s="130">
        <f t="shared" si="68"/>
        <v>0</v>
      </c>
      <c r="J429" s="42"/>
      <c r="K429" s="7" t="str">
        <f t="shared" si="69"/>
        <v>070908011800401201201115000922616,750,827458968609865</v>
      </c>
      <c r="L429" s="7">
        <f t="shared" si="70"/>
        <v>1</v>
      </c>
      <c r="N429" s="25"/>
      <c r="O429" s="32"/>
      <c r="P429" s="32"/>
      <c r="Q429" s="32"/>
      <c r="R429" s="32"/>
      <c r="S429" s="32"/>
      <c r="T429" s="167" t="s">
        <v>3283</v>
      </c>
      <c r="U429" s="167"/>
      <c r="V429" s="167"/>
      <c r="W429" s="168">
        <v>1115000</v>
      </c>
      <c r="X429" s="169">
        <v>922616.75</v>
      </c>
      <c r="Y429" s="169"/>
      <c r="Z429" s="170"/>
      <c r="AA429"/>
    </row>
    <row r="430" spans="1:27" hidden="1" x14ac:dyDescent="0.2">
      <c r="A430" s="248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8" t="str">
        <f t="shared" si="71"/>
        <v>0709</v>
      </c>
      <c r="C430" s="181" t="str">
        <f t="shared" si="72"/>
        <v>0801200000</v>
      </c>
      <c r="D430" s="208" t="str">
        <f t="shared" si="73"/>
        <v/>
      </c>
      <c r="E430" s="181" t="str">
        <f t="shared" si="74"/>
        <v/>
      </c>
      <c r="F430" s="182">
        <f t="shared" si="65"/>
        <v>15326047.999999998</v>
      </c>
      <c r="G430" s="182">
        <f t="shared" si="66"/>
        <v>11656456.209999999</v>
      </c>
      <c r="H430" s="183">
        <f t="shared" si="67"/>
        <v>0.7605650334645957</v>
      </c>
      <c r="I430" s="130">
        <f t="shared" si="68"/>
        <v>0</v>
      </c>
      <c r="J430" s="42"/>
      <c r="K430" s="7" t="str">
        <f t="shared" si="69"/>
        <v>070908012000001532604811656456,210,760565033464596</v>
      </c>
      <c r="L430" s="7">
        <f t="shared" si="70"/>
        <v>1</v>
      </c>
      <c r="N430" s="25"/>
      <c r="O430" s="32"/>
      <c r="P430" s="28" t="s">
        <v>1326</v>
      </c>
      <c r="Q430" s="28"/>
      <c r="R430" s="28"/>
      <c r="S430" s="28"/>
      <c r="T430" s="165"/>
      <c r="U430" s="165"/>
      <c r="V430" s="165"/>
      <c r="W430" s="116">
        <v>15326047.999999998</v>
      </c>
      <c r="X430" s="119">
        <v>11656456.209999999</v>
      </c>
      <c r="Y430" s="119"/>
      <c r="Z430" s="57"/>
      <c r="AA430"/>
    </row>
    <row r="431" spans="1:27" hidden="1" x14ac:dyDescent="0.2">
      <c r="A431" s="248" t="e">
        <f>IF(E431&lt;&gt;"",VLOOKUP(E431,КОСГУ!$A:$B,2,FALSE), IF(D431&lt;&gt;"",VLOOKUP(D431,ВидРасх!$A:$B,2,FALSE),IF(C431&lt;&gt;"",VLOOKUP(C431,ЦелСТ!$A:$B,2,FALSE),VLOOKUP(B431,Р_ПР!$A:$B,2,FALSE))))&amp;""</f>
        <v>#N/A</v>
      </c>
      <c r="B431" s="208" t="str">
        <f t="shared" si="71"/>
        <v>0709</v>
      </c>
      <c r="C431" s="181" t="str">
        <f t="shared" si="72"/>
        <v>0801280000</v>
      </c>
      <c r="D431" s="208" t="str">
        <f t="shared" si="73"/>
        <v/>
      </c>
      <c r="E431" s="181" t="str">
        <f t="shared" si="74"/>
        <v/>
      </c>
      <c r="F431" s="182">
        <f t="shared" si="65"/>
        <v>15326047.999999998</v>
      </c>
      <c r="G431" s="182">
        <f t="shared" si="66"/>
        <v>11656456.209999999</v>
      </c>
      <c r="H431" s="183">
        <f t="shared" si="67"/>
        <v>0.7605650334645957</v>
      </c>
      <c r="I431" s="130">
        <f t="shared" si="68"/>
        <v>0</v>
      </c>
      <c r="J431" s="42"/>
      <c r="K431" s="7" t="str">
        <f t="shared" si="69"/>
        <v>070908012800001532604811656456,210,760565033464596</v>
      </c>
      <c r="L431" s="7">
        <f t="shared" si="70"/>
        <v>1</v>
      </c>
      <c r="N431" s="25"/>
      <c r="O431" s="32"/>
      <c r="P431" s="32"/>
      <c r="Q431" s="27" t="s">
        <v>1682</v>
      </c>
      <c r="R431" s="27"/>
      <c r="S431" s="27"/>
      <c r="T431" s="27"/>
      <c r="U431" s="27"/>
      <c r="V431" s="27"/>
      <c r="W431" s="117">
        <v>15326047.999999998</v>
      </c>
      <c r="X431" s="120">
        <v>11656456.209999999</v>
      </c>
      <c r="Y431" s="120"/>
      <c r="Z431" s="59"/>
      <c r="AA431"/>
    </row>
    <row r="432" spans="1:27" x14ac:dyDescent="0.2">
      <c r="A432" s="248" t="str">
        <f>IF(E432&lt;&gt;"",VLOOKUP(E432,КОСГУ!$A:$B,2,FALSE), IF(D432&lt;&gt;"",VLOOKUP(D432,ВидРасх!$A:$B,2,FALSE),IF(C432&lt;&gt;"",VLOOKUP(C432,ЦелСТ!$A:$B,2,FALSE),VLOOKUP(B432,Р_ПР!$A:$B,2,FALSE))))&amp;""</f>
        <v>Учреждения психолого-медико-социального сопровождения</v>
      </c>
      <c r="B432" s="208" t="str">
        <f t="shared" si="71"/>
        <v>0709</v>
      </c>
      <c r="C432" s="181" t="str">
        <f t="shared" si="72"/>
        <v>0801280340</v>
      </c>
      <c r="D432" s="208" t="str">
        <f t="shared" si="73"/>
        <v/>
      </c>
      <c r="E432" s="181" t="str">
        <f t="shared" si="74"/>
        <v/>
      </c>
      <c r="F432" s="182">
        <f t="shared" si="65"/>
        <v>4134848</v>
      </c>
      <c r="G432" s="182">
        <f t="shared" si="66"/>
        <v>2860442.48</v>
      </c>
      <c r="H432" s="183">
        <f t="shared" si="67"/>
        <v>0.6917890282786695</v>
      </c>
      <c r="I432" s="130">
        <f t="shared" si="68"/>
        <v>0</v>
      </c>
      <c r="J432" s="42"/>
      <c r="K432" s="7" t="str">
        <f t="shared" si="69"/>
        <v>0709080128034041348482860442,480,69178902827867</v>
      </c>
      <c r="L432" s="7">
        <f t="shared" si="70"/>
        <v>1</v>
      </c>
      <c r="N432" s="25"/>
      <c r="O432" s="32"/>
      <c r="P432" s="32"/>
      <c r="Q432" s="32"/>
      <c r="R432" s="28" t="s">
        <v>1683</v>
      </c>
      <c r="S432" s="28"/>
      <c r="T432" s="28"/>
      <c r="U432" s="28"/>
      <c r="V432" s="28"/>
      <c r="W432" s="117">
        <v>4134848</v>
      </c>
      <c r="X432" s="120">
        <v>2860442.48</v>
      </c>
      <c r="Y432" s="120"/>
      <c r="Z432" s="59"/>
      <c r="AA432"/>
    </row>
    <row r="433" spans="1:27" ht="24" x14ac:dyDescent="0.2">
      <c r="A433" s="248" t="str">
        <f>IF(E433&lt;&gt;"",VLOOKUP(E433,КОСГУ!$A:$B,2,FALSE), IF(D433&lt;&gt;"",VLOOKUP(D433,ВидРасх!$A:$B,2,FALSE),IF(C433&lt;&gt;"",VLOOKUP(C433,ЦелСТ!$A:$B,2,FALSE),VLOOKUP(B433,Р_ПР!$A:$B,2,FALSE))))&amp;""</f>
        <v>Предоставление субсидий бюджетным, автономным учреждениям и иным некоммерческим организациям</v>
      </c>
      <c r="B433" s="208" t="str">
        <f t="shared" si="71"/>
        <v>0709</v>
      </c>
      <c r="C433" s="181" t="str">
        <f t="shared" si="72"/>
        <v>0801280340</v>
      </c>
      <c r="D433" s="208" t="str">
        <f t="shared" si="73"/>
        <v>600</v>
      </c>
      <c r="E433" s="181" t="str">
        <f t="shared" si="74"/>
        <v/>
      </c>
      <c r="F433" s="182">
        <f t="shared" si="65"/>
        <v>4134848</v>
      </c>
      <c r="G433" s="182">
        <f t="shared" si="66"/>
        <v>2860442.48</v>
      </c>
      <c r="H433" s="183">
        <f t="shared" si="67"/>
        <v>0.6917890282786695</v>
      </c>
      <c r="I433" s="130">
        <f t="shared" si="68"/>
        <v>0</v>
      </c>
      <c r="J433" s="42"/>
      <c r="K433" s="7" t="str">
        <f t="shared" si="69"/>
        <v>0709080128034060060041348482860442,480,69178902827867</v>
      </c>
      <c r="L433" s="7">
        <f t="shared" si="70"/>
        <v>1</v>
      </c>
      <c r="N433" s="25"/>
      <c r="O433" s="32"/>
      <c r="P433" s="32"/>
      <c r="Q433" s="32"/>
      <c r="R433" s="32"/>
      <c r="S433" s="27" t="s">
        <v>1684</v>
      </c>
      <c r="T433" s="27"/>
      <c r="U433" s="27"/>
      <c r="V433" s="27"/>
      <c r="W433" s="117">
        <v>4134848</v>
      </c>
      <c r="X433" s="120">
        <v>2860442.48</v>
      </c>
      <c r="Y433" s="120"/>
      <c r="Z433" s="59"/>
      <c r="AA433"/>
    </row>
    <row r="434" spans="1:27" x14ac:dyDescent="0.2">
      <c r="A434" s="248" t="str">
        <f>IF(E434&lt;&gt;"",VLOOKUP(E434,КОСГУ!$A:$B,2,FALSE), IF(D434&lt;&gt;"",VLOOKUP(D434,ВидРасх!$A:$B,2,FALSE),IF(C434&lt;&gt;"",VLOOKUP(C434,ЦелСТ!$A:$B,2,FALSE),VLOOKUP(B434,Р_ПР!$A:$B,2,FALSE))))&amp;""</f>
        <v>Субсидии бюджетным учреждениям</v>
      </c>
      <c r="B434" s="208" t="str">
        <f t="shared" si="71"/>
        <v>0709</v>
      </c>
      <c r="C434" s="181" t="str">
        <f t="shared" si="72"/>
        <v>0801280340</v>
      </c>
      <c r="D434" s="208" t="str">
        <f t="shared" si="73"/>
        <v>610</v>
      </c>
      <c r="E434" s="181" t="str">
        <f t="shared" si="74"/>
        <v/>
      </c>
      <c r="F434" s="182">
        <f t="shared" si="65"/>
        <v>4134848</v>
      </c>
      <c r="G434" s="182">
        <f t="shared" si="66"/>
        <v>2860442.48</v>
      </c>
      <c r="H434" s="183">
        <f t="shared" si="67"/>
        <v>0.6917890282786695</v>
      </c>
      <c r="I434" s="130">
        <f t="shared" si="68"/>
        <v>0</v>
      </c>
      <c r="J434" s="42"/>
      <c r="K434" s="7" t="str">
        <f t="shared" si="69"/>
        <v>0709080128034061061041348482860442,480,69178902827867</v>
      </c>
      <c r="L434" s="7">
        <f t="shared" si="70"/>
        <v>1</v>
      </c>
      <c r="N434" s="25"/>
      <c r="O434" s="32"/>
      <c r="P434" s="32"/>
      <c r="Q434" s="32"/>
      <c r="R434" s="32"/>
      <c r="S434" s="32"/>
      <c r="T434" s="167" t="s">
        <v>3284</v>
      </c>
      <c r="U434" s="167"/>
      <c r="V434" s="167"/>
      <c r="W434" s="168">
        <v>4134848</v>
      </c>
      <c r="X434" s="169">
        <v>2860442.48</v>
      </c>
      <c r="Y434" s="169"/>
      <c r="Z434" s="170"/>
      <c r="AA434"/>
    </row>
    <row r="435" spans="1:27" ht="24" x14ac:dyDescent="0.2">
      <c r="A435" s="248" t="str">
        <f>IF(E435&lt;&gt;"",VLOOKUP(E435,КОСГУ!$A:$B,2,FALSE), IF(D435&lt;&gt;"",VLOOKUP(D435,ВидРасх!$A:$B,2,FALSE),IF(C435&lt;&gt;"",VLOOKUP(C435,ЦелСТ!$A:$B,2,FALSE),VLOOKUP(B435,Р_ПР!$A:$B,2,FALSE))))&amp;""</f>
        <v>Учреждения, обеспечивающие деятельность органов местного самоуправления и муниципальных учреждений</v>
      </c>
      <c r="B435" s="208" t="str">
        <f t="shared" si="71"/>
        <v>0709</v>
      </c>
      <c r="C435" s="181" t="str">
        <f t="shared" si="72"/>
        <v>0801280720</v>
      </c>
      <c r="D435" s="208" t="str">
        <f t="shared" si="73"/>
        <v/>
      </c>
      <c r="E435" s="181" t="str">
        <f t="shared" si="74"/>
        <v/>
      </c>
      <c r="F435" s="182">
        <f t="shared" si="65"/>
        <v>11191199.999999998</v>
      </c>
      <c r="G435" s="182">
        <f t="shared" si="66"/>
        <v>8796013.7300000004</v>
      </c>
      <c r="H435" s="183">
        <f t="shared" si="67"/>
        <v>0.78597592125956128</v>
      </c>
      <c r="I435" s="130">
        <f t="shared" si="68"/>
        <v>0</v>
      </c>
      <c r="J435" s="42"/>
      <c r="K435" s="7" t="str">
        <f t="shared" si="69"/>
        <v>07090801280720111912008796013,730,785975921259561</v>
      </c>
      <c r="L435" s="7">
        <f t="shared" si="70"/>
        <v>1</v>
      </c>
      <c r="N435" s="25"/>
      <c r="O435" s="32"/>
      <c r="P435" s="32"/>
      <c r="Q435" s="32"/>
      <c r="R435" s="28" t="s">
        <v>1685</v>
      </c>
      <c r="S435" s="28"/>
      <c r="T435" s="165"/>
      <c r="U435" s="165"/>
      <c r="V435" s="165"/>
      <c r="W435" s="116">
        <v>11191199.999999998</v>
      </c>
      <c r="X435" s="119">
        <v>8796013.7300000004</v>
      </c>
      <c r="Y435" s="119"/>
      <c r="Z435" s="57"/>
      <c r="AA435"/>
    </row>
    <row r="436" spans="1:27" ht="24" x14ac:dyDescent="0.2">
      <c r="A436" s="248" t="str">
        <f>IF(E436&lt;&gt;"",VLOOKUP(E436,КОСГУ!$A:$B,2,FALSE), IF(D436&lt;&gt;"",VLOOKUP(D436,ВидРасх!$A:$B,2,FALSE),IF(C436&lt;&gt;"",VLOOKUP(C436,ЦелСТ!$A:$B,2,FALSE),VLOOKUP(B436,Р_ПР!$A:$B,2,FALSE))))&amp;""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6" s="208" t="str">
        <f t="shared" si="71"/>
        <v>0709</v>
      </c>
      <c r="C436" s="181" t="str">
        <f t="shared" si="72"/>
        <v>0801280720</v>
      </c>
      <c r="D436" s="208" t="str">
        <f t="shared" si="73"/>
        <v>100</v>
      </c>
      <c r="E436" s="181" t="str">
        <f t="shared" si="74"/>
        <v/>
      </c>
      <c r="F436" s="182">
        <f t="shared" si="65"/>
        <v>9452135.5599999987</v>
      </c>
      <c r="G436" s="182">
        <f t="shared" si="66"/>
        <v>7752623.1299999999</v>
      </c>
      <c r="H436" s="183">
        <f t="shared" si="67"/>
        <v>0.82019804739237157</v>
      </c>
      <c r="I436" s="130">
        <f t="shared" si="68"/>
        <v>0</v>
      </c>
      <c r="J436" s="42"/>
      <c r="K436" s="7" t="str">
        <f t="shared" si="69"/>
        <v>070908012807201001009452135,567752623,130,820198047392372</v>
      </c>
      <c r="L436" s="7">
        <f t="shared" si="70"/>
        <v>1</v>
      </c>
      <c r="N436" s="25"/>
      <c r="O436" s="32"/>
      <c r="P436" s="32"/>
      <c r="Q436" s="32"/>
      <c r="R436" s="32"/>
      <c r="S436" s="27" t="s">
        <v>1686</v>
      </c>
      <c r="T436" s="27"/>
      <c r="U436" s="27"/>
      <c r="V436" s="27"/>
      <c r="W436" s="117">
        <v>9452135.5599999987</v>
      </c>
      <c r="X436" s="120">
        <v>7752623.1299999999</v>
      </c>
      <c r="Y436" s="120"/>
      <c r="Z436" s="59"/>
      <c r="AA436"/>
    </row>
    <row r="437" spans="1:27" x14ac:dyDescent="0.2">
      <c r="A437" s="248" t="str">
        <f>IF(E437&lt;&gt;"",VLOOKUP(E437,КОСГУ!$A:$B,2,FALSE), IF(D437&lt;&gt;"",VLOOKUP(D437,ВидРасх!$A:$B,2,FALSE),IF(C437&lt;&gt;"",VLOOKUP(C437,ЦелСТ!$A:$B,2,FALSE),VLOOKUP(B437,Р_ПР!$A:$B,2,FALSE))))&amp;""</f>
        <v>Расходы на выплаты персоналу казенных учреждений</v>
      </c>
      <c r="B437" s="208" t="str">
        <f t="shared" si="71"/>
        <v>0709</v>
      </c>
      <c r="C437" s="181" t="str">
        <f t="shared" si="72"/>
        <v>0801280720</v>
      </c>
      <c r="D437" s="208" t="str">
        <f t="shared" si="73"/>
        <v>110</v>
      </c>
      <c r="E437" s="181" t="str">
        <f t="shared" si="74"/>
        <v/>
      </c>
      <c r="F437" s="182">
        <f t="shared" si="65"/>
        <v>9452135.5599999987</v>
      </c>
      <c r="G437" s="182">
        <f t="shared" si="66"/>
        <v>7752623.1299999999</v>
      </c>
      <c r="H437" s="183">
        <f t="shared" si="67"/>
        <v>0.82019804739237157</v>
      </c>
      <c r="I437" s="130">
        <f t="shared" si="68"/>
        <v>0</v>
      </c>
      <c r="J437" s="42"/>
      <c r="K437" s="7" t="str">
        <f t="shared" si="69"/>
        <v>070908012807201101109452135,567752623,130,820198047392372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3285</v>
      </c>
      <c r="U437" s="167"/>
      <c r="V437" s="167"/>
      <c r="W437" s="168">
        <v>9452135.5599999987</v>
      </c>
      <c r="X437" s="169">
        <v>7752623.1299999999</v>
      </c>
      <c r="Y437" s="169"/>
      <c r="Z437" s="170"/>
      <c r="AA437"/>
    </row>
    <row r="438" spans="1:27" x14ac:dyDescent="0.2">
      <c r="A438" s="248" t="str">
        <f>IF(E438&lt;&gt;"",VLOOKUP(E438,КОСГУ!$A:$B,2,FALSE), IF(D438&lt;&gt;"",VLOOKUP(D438,ВидРасх!$A:$B,2,FALSE),IF(C438&lt;&gt;"",VLOOKUP(C438,ЦелСТ!$A:$B,2,FALSE),VLOOKUP(B438,Р_ПР!$A:$B,2,FALSE))))&amp;""</f>
        <v>Закупка товаров, работ и услуг для муниципальных нужд</v>
      </c>
      <c r="B438" s="208" t="str">
        <f t="shared" si="71"/>
        <v>0709</v>
      </c>
      <c r="C438" s="181" t="str">
        <f t="shared" si="72"/>
        <v>0801280720</v>
      </c>
      <c r="D438" s="208" t="str">
        <f t="shared" si="73"/>
        <v>200</v>
      </c>
      <c r="E438" s="181" t="str">
        <f t="shared" si="74"/>
        <v/>
      </c>
      <c r="F438" s="182">
        <f t="shared" si="65"/>
        <v>1706160</v>
      </c>
      <c r="G438" s="182">
        <f t="shared" si="66"/>
        <v>1035950.6</v>
      </c>
      <c r="H438" s="183">
        <f t="shared" si="67"/>
        <v>0.60718256201059684</v>
      </c>
      <c r="I438" s="130">
        <f t="shared" si="68"/>
        <v>0</v>
      </c>
      <c r="J438" s="42"/>
      <c r="K438" s="7" t="str">
        <f t="shared" si="69"/>
        <v>0709080128072020020017061601035950,60,607182562010597</v>
      </c>
      <c r="L438" s="7">
        <f t="shared" si="70"/>
        <v>1</v>
      </c>
      <c r="N438" s="25"/>
      <c r="O438" s="32"/>
      <c r="P438" s="32"/>
      <c r="Q438" s="32"/>
      <c r="R438" s="32"/>
      <c r="S438" s="27" t="s">
        <v>1687</v>
      </c>
      <c r="T438" s="166"/>
      <c r="U438" s="166"/>
      <c r="V438" s="166"/>
      <c r="W438" s="116">
        <v>1706160</v>
      </c>
      <c r="X438" s="119">
        <v>1035950.6</v>
      </c>
      <c r="Y438" s="119"/>
      <c r="Z438" s="57"/>
      <c r="AA438"/>
    </row>
    <row r="439" spans="1:27" ht="24" x14ac:dyDescent="0.2">
      <c r="A439" s="248" t="str">
        <f>IF(E439&lt;&gt;"",VLOOKUP(E439,КОСГУ!$A:$B,2,FALSE), IF(D439&lt;&gt;"",VLOOKUP(D439,ВидРасх!$A:$B,2,FALSE),IF(C439&lt;&gt;"",VLOOKUP(C439,ЦелСТ!$A:$B,2,FALSE),VLOOKUP(B439,Р_ПР!$A:$B,2,FALSE))))&amp;""</f>
        <v>Иные закупки товаров, работ и услуг для обеспечения муниципальных нужд</v>
      </c>
      <c r="B439" s="208" t="str">
        <f t="shared" si="71"/>
        <v>0709</v>
      </c>
      <c r="C439" s="181" t="str">
        <f t="shared" si="72"/>
        <v>0801280720</v>
      </c>
      <c r="D439" s="208" t="str">
        <f t="shared" si="73"/>
        <v>240</v>
      </c>
      <c r="E439" s="181" t="str">
        <f t="shared" si="74"/>
        <v/>
      </c>
      <c r="F439" s="182">
        <f t="shared" si="65"/>
        <v>1706160</v>
      </c>
      <c r="G439" s="182">
        <f t="shared" si="66"/>
        <v>1035950.6</v>
      </c>
      <c r="H439" s="183">
        <f t="shared" si="67"/>
        <v>0.60718256201059684</v>
      </c>
      <c r="I439" s="130">
        <f t="shared" si="68"/>
        <v>0</v>
      </c>
      <c r="J439" s="42"/>
      <c r="K439" s="7" t="str">
        <f t="shared" si="69"/>
        <v>0709080128072024024017061601035950,60,607182562010597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7" t="s">
        <v>3286</v>
      </c>
      <c r="U439" s="167"/>
      <c r="V439" s="167"/>
      <c r="W439" s="168">
        <v>1706160</v>
      </c>
      <c r="X439" s="169">
        <v>1035950.6</v>
      </c>
      <c r="Y439" s="169"/>
      <c r="Z439" s="170"/>
      <c r="AA439"/>
    </row>
    <row r="440" spans="1:27" x14ac:dyDescent="0.2">
      <c r="A440" s="248" t="str">
        <f>IF(E440&lt;&gt;"",VLOOKUP(E440,КОСГУ!$A:$B,2,FALSE), IF(D440&lt;&gt;"",VLOOKUP(D440,ВидРасх!$A:$B,2,FALSE),IF(C440&lt;&gt;"",VLOOKUP(C440,ЦелСТ!$A:$B,2,FALSE),VLOOKUP(B440,Р_ПР!$A:$B,2,FALSE))))&amp;""</f>
        <v>Иные бюджетные ассигнования</v>
      </c>
      <c r="B440" s="208" t="str">
        <f t="shared" si="71"/>
        <v>0709</v>
      </c>
      <c r="C440" s="181" t="str">
        <f t="shared" si="72"/>
        <v>0801280720</v>
      </c>
      <c r="D440" s="208" t="str">
        <f t="shared" si="73"/>
        <v>800</v>
      </c>
      <c r="E440" s="181" t="str">
        <f t="shared" si="74"/>
        <v/>
      </c>
      <c r="F440" s="182">
        <f t="shared" si="65"/>
        <v>10000</v>
      </c>
      <c r="G440" s="182">
        <f t="shared" si="66"/>
        <v>7440</v>
      </c>
      <c r="H440" s="183">
        <f t="shared" si="67"/>
        <v>0.74399999999999999</v>
      </c>
      <c r="I440" s="130">
        <f t="shared" si="68"/>
        <v>0</v>
      </c>
      <c r="J440" s="42"/>
      <c r="K440" s="7" t="str">
        <f t="shared" si="69"/>
        <v>070908012807208008001000074400,744</v>
      </c>
      <c r="L440" s="7">
        <f t="shared" si="70"/>
        <v>1</v>
      </c>
      <c r="N440" s="25"/>
      <c r="O440" s="32"/>
      <c r="P440" s="32"/>
      <c r="Q440" s="32"/>
      <c r="R440" s="32"/>
      <c r="S440" s="27" t="s">
        <v>1688</v>
      </c>
      <c r="T440" s="166"/>
      <c r="U440" s="166"/>
      <c r="V440" s="166"/>
      <c r="W440" s="116">
        <v>10000</v>
      </c>
      <c r="X440" s="119">
        <v>7440</v>
      </c>
      <c r="Y440" s="119"/>
      <c r="Z440" s="57"/>
      <c r="AA440"/>
    </row>
    <row r="441" spans="1:27" x14ac:dyDescent="0.2">
      <c r="A441" s="248" t="str">
        <f>IF(E441&lt;&gt;"",VLOOKUP(E441,КОСГУ!$A:$B,2,FALSE), IF(D441&lt;&gt;"",VLOOKUP(D441,ВидРасх!$A:$B,2,FALSE),IF(C441&lt;&gt;"",VLOOKUP(C441,ЦелСТ!$A:$B,2,FALSE),VLOOKUP(B441,Р_ПР!$A:$B,2,FALSE))))&amp;""</f>
        <v>Уплата налогов, сборов и иных платежей</v>
      </c>
      <c r="B441" s="208" t="str">
        <f t="shared" si="71"/>
        <v>0709</v>
      </c>
      <c r="C441" s="181" t="str">
        <f t="shared" si="72"/>
        <v>0801280720</v>
      </c>
      <c r="D441" s="208" t="str">
        <f t="shared" si="73"/>
        <v>850</v>
      </c>
      <c r="E441" s="181" t="str">
        <f t="shared" si="74"/>
        <v/>
      </c>
      <c r="F441" s="182">
        <f t="shared" si="65"/>
        <v>10000</v>
      </c>
      <c r="G441" s="182">
        <f t="shared" si="66"/>
        <v>7440</v>
      </c>
      <c r="H441" s="183">
        <f t="shared" si="67"/>
        <v>0.74399999999999999</v>
      </c>
      <c r="I441" s="130">
        <f t="shared" si="68"/>
        <v>0</v>
      </c>
      <c r="J441" s="42"/>
      <c r="K441" s="7" t="str">
        <f t="shared" si="69"/>
        <v>070908012807208508501000074400,744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7" t="s">
        <v>3287</v>
      </c>
      <c r="U441" s="167"/>
      <c r="V441" s="167"/>
      <c r="W441" s="168">
        <v>10000</v>
      </c>
      <c r="X441" s="169">
        <v>7440</v>
      </c>
      <c r="Y441" s="169"/>
      <c r="Z441" s="170"/>
      <c r="AA441"/>
    </row>
    <row r="442" spans="1:27" x14ac:dyDescent="0.2">
      <c r="A442" s="248" t="str">
        <f>IF(E442&lt;&gt;"",VLOOKUP(E442,КОСГУ!$A:$B,2,FALSE), IF(D442&lt;&gt;"",VLOOKUP(D442,ВидРасх!$A:$B,2,FALSE),IF(C442&lt;&gt;"",VLOOKUP(C442,ЦелСТ!$A:$B,2,FALSE),VLOOKUP(B442,Р_ПР!$A:$B,2,FALSE))))&amp;""</f>
        <v>Социальное обеспечение и иные выплаты населению</v>
      </c>
      <c r="B442" s="208" t="str">
        <f t="shared" si="71"/>
        <v>0709</v>
      </c>
      <c r="C442" s="181" t="str">
        <f t="shared" si="72"/>
        <v>0801280720</v>
      </c>
      <c r="D442" s="208" t="str">
        <f t="shared" si="73"/>
        <v>300</v>
      </c>
      <c r="E442" s="181" t="str">
        <f t="shared" si="74"/>
        <v/>
      </c>
      <c r="F442" s="182">
        <f t="shared" si="65"/>
        <v>22904.44</v>
      </c>
      <c r="G442" s="182">
        <f t="shared" si="66"/>
        <v>0</v>
      </c>
      <c r="H442" s="183">
        <f t="shared" si="67"/>
        <v>0</v>
      </c>
      <c r="I442" s="130">
        <f t="shared" si="68"/>
        <v>0</v>
      </c>
      <c r="J442" s="42"/>
      <c r="K442" s="7" t="str">
        <f t="shared" si="69"/>
        <v>0709080128072030030022904,4400</v>
      </c>
      <c r="L442" s="7">
        <f t="shared" si="70"/>
        <v>1</v>
      </c>
      <c r="N442" s="25"/>
      <c r="O442" s="32"/>
      <c r="P442" s="32"/>
      <c r="Q442" s="32"/>
      <c r="R442" s="32"/>
      <c r="S442" s="27" t="s">
        <v>2995</v>
      </c>
      <c r="T442" s="166"/>
      <c r="U442" s="166"/>
      <c r="V442" s="166"/>
      <c r="W442" s="116">
        <v>22904.44</v>
      </c>
      <c r="X442" s="119">
        <v>0</v>
      </c>
      <c r="Y442" s="119"/>
      <c r="Z442" s="57"/>
      <c r="AA442"/>
    </row>
    <row r="443" spans="1:27" x14ac:dyDescent="0.2">
      <c r="A443" s="248" t="str">
        <f>IF(E443&lt;&gt;"",VLOOKUP(E443,КОСГУ!$A:$B,2,FALSE), IF(D443&lt;&gt;"",VLOOKUP(D443,ВидРасх!$A:$B,2,FALSE),IF(C443&lt;&gt;"",VLOOKUP(C443,ЦелСТ!$A:$B,2,FALSE),VLOOKUP(B443,Р_ПР!$A:$B,2,FALSE))))&amp;""</f>
        <v>Премии и гранты</v>
      </c>
      <c r="B443" s="208" t="str">
        <f t="shared" si="71"/>
        <v>0709</v>
      </c>
      <c r="C443" s="181" t="str">
        <f t="shared" si="72"/>
        <v>0801280720</v>
      </c>
      <c r="D443" s="208" t="str">
        <f t="shared" si="73"/>
        <v>350</v>
      </c>
      <c r="E443" s="181" t="str">
        <f t="shared" si="74"/>
        <v/>
      </c>
      <c r="F443" s="182">
        <f t="shared" si="65"/>
        <v>22904.44</v>
      </c>
      <c r="G443" s="182">
        <f t="shared" si="66"/>
        <v>0</v>
      </c>
      <c r="H443" s="183">
        <f t="shared" si="67"/>
        <v>0</v>
      </c>
      <c r="I443" s="130">
        <f t="shared" si="68"/>
        <v>0</v>
      </c>
      <c r="J443" s="42"/>
      <c r="K443" s="7" t="str">
        <f t="shared" si="69"/>
        <v>0709080128072035035022904,4400</v>
      </c>
      <c r="L443" s="7">
        <f t="shared" si="70"/>
        <v>1</v>
      </c>
      <c r="N443" s="25"/>
      <c r="O443" s="32"/>
      <c r="P443" s="32"/>
      <c r="Q443" s="32"/>
      <c r="R443" s="32"/>
      <c r="S443" s="32"/>
      <c r="T443" s="167" t="s">
        <v>2996</v>
      </c>
      <c r="U443" s="167"/>
      <c r="V443" s="167"/>
      <c r="W443" s="168">
        <v>22904.44</v>
      </c>
      <c r="X443" s="169">
        <v>0</v>
      </c>
      <c r="Y443" s="169"/>
      <c r="Z443" s="170"/>
      <c r="AA443"/>
    </row>
    <row r="444" spans="1:27" hidden="1" x14ac:dyDescent="0.2">
      <c r="A444" s="248" t="e">
        <f>IF(E444&lt;&gt;"",VLOOKUP(E444,КОСГУ!$A:$B,2,FALSE), IF(D444&lt;&gt;"",VLOOKUP(D444,ВидРасх!$A:$B,2,FALSE),IF(C444&lt;&gt;"",VLOOKUP(C444,ЦелСТ!$A:$B,2,FALSE),VLOOKUP(B444,Р_ПР!$A:$B,2,FALSE))))&amp;""</f>
        <v>#N/A</v>
      </c>
      <c r="B444" s="208" t="str">
        <f t="shared" si="71"/>
        <v>0709</v>
      </c>
      <c r="C444" s="181" t="str">
        <f t="shared" si="72"/>
        <v>0801500000</v>
      </c>
      <c r="D444" s="208" t="str">
        <f t="shared" si="73"/>
        <v/>
      </c>
      <c r="E444" s="181" t="str">
        <f t="shared" si="74"/>
        <v/>
      </c>
      <c r="F444" s="182">
        <f t="shared" si="65"/>
        <v>1626000</v>
      </c>
      <c r="G444" s="182">
        <f t="shared" si="66"/>
        <v>1205300</v>
      </c>
      <c r="H444" s="183">
        <f t="shared" si="67"/>
        <v>0.7412669126691267</v>
      </c>
      <c r="I444" s="130">
        <f t="shared" si="68"/>
        <v>0</v>
      </c>
      <c r="J444" s="42"/>
      <c r="K444" s="7" t="str">
        <f t="shared" si="69"/>
        <v>07090801500000162600012053000,741266912669127</v>
      </c>
      <c r="L444" s="7">
        <f t="shared" si="70"/>
        <v>1</v>
      </c>
      <c r="N444" s="25"/>
      <c r="O444" s="32"/>
      <c r="P444" s="28" t="s">
        <v>2237</v>
      </c>
      <c r="Q444" s="28"/>
      <c r="R444" s="28"/>
      <c r="S444" s="28"/>
      <c r="T444" s="165"/>
      <c r="U444" s="165"/>
      <c r="V444" s="165"/>
      <c r="W444" s="116">
        <v>1626000</v>
      </c>
      <c r="X444" s="119">
        <v>1205300</v>
      </c>
      <c r="Y444" s="119"/>
      <c r="Z444" s="57"/>
      <c r="AA444"/>
    </row>
    <row r="445" spans="1:27" hidden="1" x14ac:dyDescent="0.2">
      <c r="A445" s="248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8" t="str">
        <f t="shared" si="71"/>
        <v>0709</v>
      </c>
      <c r="C445" s="181" t="str">
        <f t="shared" si="72"/>
        <v>0801514000</v>
      </c>
      <c r="D445" s="208" t="str">
        <f t="shared" si="73"/>
        <v/>
      </c>
      <c r="E445" s="181" t="str">
        <f t="shared" si="74"/>
        <v/>
      </c>
      <c r="F445" s="182">
        <f t="shared" si="65"/>
        <v>1626000</v>
      </c>
      <c r="G445" s="182">
        <f t="shared" si="66"/>
        <v>1205300</v>
      </c>
      <c r="H445" s="183">
        <f t="shared" si="67"/>
        <v>0.7412669126691267</v>
      </c>
      <c r="I445" s="130">
        <f t="shared" si="68"/>
        <v>0</v>
      </c>
      <c r="J445" s="42"/>
      <c r="K445" s="7" t="str">
        <f t="shared" si="69"/>
        <v>07090801514000162600012053000,741266912669127</v>
      </c>
      <c r="L445" s="7">
        <f t="shared" si="70"/>
        <v>1</v>
      </c>
      <c r="N445" s="25"/>
      <c r="O445" s="32"/>
      <c r="P445" s="32"/>
      <c r="Q445" s="27" t="s">
        <v>2238</v>
      </c>
      <c r="R445" s="27"/>
      <c r="S445" s="27"/>
      <c r="T445" s="27"/>
      <c r="U445" s="27"/>
      <c r="V445" s="27"/>
      <c r="W445" s="117">
        <v>1626000</v>
      </c>
      <c r="X445" s="120">
        <v>1205300</v>
      </c>
      <c r="Y445" s="120"/>
      <c r="Z445" s="59"/>
      <c r="AA445"/>
    </row>
    <row r="446" spans="1:27" ht="48" x14ac:dyDescent="0.2">
      <c r="A446" s="248" t="str">
        <f>IF(E446&lt;&gt;"",VLOOKUP(E446,КОСГУ!$A:$B,2,FALSE), IF(D446&lt;&gt;"",VLOOKUP(D446,ВидРасх!$A:$B,2,FALSE),IF(C446&lt;&gt;"",VLOOKUP(C446,ЦелСТ!$A:$B,2,FALSE),VLOOKUP(B446,Р_ПР!$A:$B,2,FALSE))))&amp;""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08" t="str">
        <f t="shared" si="71"/>
        <v>0709</v>
      </c>
      <c r="C446" s="181" t="str">
        <f t="shared" si="72"/>
        <v>0801514720</v>
      </c>
      <c r="D446" s="208" t="str">
        <f t="shared" si="73"/>
        <v/>
      </c>
      <c r="E446" s="181" t="str">
        <f t="shared" si="74"/>
        <v/>
      </c>
      <c r="F446" s="182">
        <f t="shared" si="65"/>
        <v>1626000</v>
      </c>
      <c r="G446" s="182">
        <f t="shared" si="66"/>
        <v>1205300</v>
      </c>
      <c r="H446" s="183">
        <f t="shared" si="67"/>
        <v>0.7412669126691267</v>
      </c>
      <c r="I446" s="130">
        <f t="shared" si="68"/>
        <v>0</v>
      </c>
      <c r="J446" s="42"/>
      <c r="K446" s="7" t="str">
        <f t="shared" si="69"/>
        <v>07090801514720162600012053000,741266912669127</v>
      </c>
      <c r="L446" s="7">
        <f t="shared" si="70"/>
        <v>1</v>
      </c>
      <c r="N446" s="25"/>
      <c r="O446" s="32"/>
      <c r="P446" s="32"/>
      <c r="Q446" s="32"/>
      <c r="R446" s="28" t="s">
        <v>3047</v>
      </c>
      <c r="S446" s="28"/>
      <c r="T446" s="28"/>
      <c r="U446" s="28"/>
      <c r="V446" s="28"/>
      <c r="W446" s="117">
        <v>1626000</v>
      </c>
      <c r="X446" s="120">
        <v>1205300</v>
      </c>
      <c r="Y446" s="120"/>
      <c r="Z446" s="59"/>
      <c r="AA446"/>
    </row>
    <row r="447" spans="1:27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Социальное обеспечение и иные выплаты населению</v>
      </c>
      <c r="B447" s="208" t="str">
        <f t="shared" si="71"/>
        <v>0709</v>
      </c>
      <c r="C447" s="181" t="str">
        <f t="shared" si="72"/>
        <v>0801514720</v>
      </c>
      <c r="D447" s="208" t="str">
        <f t="shared" si="73"/>
        <v>300</v>
      </c>
      <c r="E447" s="181" t="str">
        <f t="shared" si="74"/>
        <v/>
      </c>
      <c r="F447" s="182">
        <f t="shared" si="65"/>
        <v>1626000</v>
      </c>
      <c r="G447" s="182">
        <f t="shared" si="66"/>
        <v>1205300</v>
      </c>
      <c r="H447" s="183">
        <f t="shared" si="67"/>
        <v>0.7412669126691267</v>
      </c>
      <c r="I447" s="130">
        <f t="shared" si="68"/>
        <v>0</v>
      </c>
      <c r="J447" s="42"/>
      <c r="K447" s="7" t="str">
        <f t="shared" si="69"/>
        <v>07090801514720300300162600012053000,741266912669127</v>
      </c>
      <c r="L447" s="7">
        <f t="shared" si="70"/>
        <v>1</v>
      </c>
      <c r="N447" s="25"/>
      <c r="O447" s="32"/>
      <c r="P447" s="32"/>
      <c r="Q447" s="32"/>
      <c r="R447" s="32"/>
      <c r="S447" s="27" t="s">
        <v>3048</v>
      </c>
      <c r="T447" s="27"/>
      <c r="U447" s="27"/>
      <c r="V447" s="27"/>
      <c r="W447" s="117">
        <v>1626000</v>
      </c>
      <c r="X447" s="120">
        <v>1205300</v>
      </c>
      <c r="Y447" s="120"/>
      <c r="Z447" s="59"/>
      <c r="AA447"/>
    </row>
    <row r="448" spans="1:27" ht="24" x14ac:dyDescent="0.2">
      <c r="A448" s="248" t="str">
        <f>IF(E448&lt;&gt;"",VLOOKUP(E448,КОСГУ!$A:$B,2,FALSE), IF(D448&lt;&gt;"",VLOOKUP(D448,ВидРасх!$A:$B,2,FALSE),IF(C448&lt;&gt;"",VLOOKUP(C448,ЦелСТ!$A:$B,2,FALSE),VLOOKUP(B448,Р_ПР!$A:$B,2,FALSE))))&amp;""</f>
        <v>Социальные выплаты гражданам, кроме публичных нормативных социальных выплат</v>
      </c>
      <c r="B448" s="208" t="str">
        <f t="shared" si="71"/>
        <v>0709</v>
      </c>
      <c r="C448" s="181" t="str">
        <f t="shared" si="72"/>
        <v>0801514720</v>
      </c>
      <c r="D448" s="208" t="str">
        <f t="shared" si="73"/>
        <v>320</v>
      </c>
      <c r="E448" s="181" t="str">
        <f t="shared" si="74"/>
        <v/>
      </c>
      <c r="F448" s="182">
        <f t="shared" si="65"/>
        <v>1626000</v>
      </c>
      <c r="G448" s="182">
        <f t="shared" si="66"/>
        <v>1205300</v>
      </c>
      <c r="H448" s="183">
        <f t="shared" si="67"/>
        <v>0.7412669126691267</v>
      </c>
      <c r="I448" s="130">
        <f t="shared" si="68"/>
        <v>0</v>
      </c>
      <c r="J448" s="42"/>
      <c r="K448" s="7" t="str">
        <f t="shared" si="69"/>
        <v>07090801514720320320162600012053000,741266912669127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3288</v>
      </c>
      <c r="U448" s="167"/>
      <c r="V448" s="167"/>
      <c r="W448" s="168">
        <v>1626000</v>
      </c>
      <c r="X448" s="169">
        <v>1205300</v>
      </c>
      <c r="Y448" s="169"/>
      <c r="Z448" s="170"/>
      <c r="AA448"/>
    </row>
    <row r="449" spans="1:27" hidden="1" x14ac:dyDescent="0.2">
      <c r="A449" s="209" t="str">
        <f>IF(E449&lt;&gt;"",VLOOKUP(E449,КОСГУ!$A:$B,2,FALSE), IF(D449&lt;&gt;"",VLOOKUP(D449,ВидРасх!$A:$B,2,FALSE),IF(C449&lt;&gt;"",VLOOKUP(C449,ЦелСТ!$A:$B,2,FALSE),VLOOKUP(B449,Р_ПР!$A:$B,2,FALSE))))&amp;""</f>
        <v/>
      </c>
      <c r="B449" s="208" t="str">
        <f t="shared" si="71"/>
        <v/>
      </c>
      <c r="C449" s="181" t="str">
        <f t="shared" si="72"/>
        <v/>
      </c>
      <c r="D449" s="208" t="str">
        <f t="shared" si="73"/>
        <v/>
      </c>
      <c r="E449" s="181" t="str">
        <f t="shared" si="74"/>
        <v/>
      </c>
      <c r="F449" s="182">
        <f t="shared" si="65"/>
        <v>0</v>
      </c>
      <c r="G449" s="182">
        <f t="shared" si="66"/>
        <v>0</v>
      </c>
      <c r="H449" s="183" t="e">
        <f t="shared" si="67"/>
        <v>#DIV/0!</v>
      </c>
      <c r="I449" s="130">
        <f t="shared" si="68"/>
        <v>0</v>
      </c>
      <c r="J449" s="42"/>
      <c r="K449" s="7" t="e">
        <f t="shared" si="69"/>
        <v>#DIV/0!</v>
      </c>
      <c r="L449" s="7" t="e">
        <f t="shared" si="70"/>
        <v>#DIV/0!</v>
      </c>
      <c r="N449" s="242"/>
      <c r="O449" s="243"/>
      <c r="P449" s="243"/>
      <c r="Q449" s="243"/>
      <c r="R449" s="243"/>
      <c r="S449" s="243"/>
      <c r="T449" s="244"/>
      <c r="U449" s="244"/>
      <c r="V449" s="244"/>
      <c r="W449" s="245"/>
      <c r="X449" s="246"/>
      <c r="Y449" s="246"/>
      <c r="Z449" s="247"/>
      <c r="AA449"/>
    </row>
    <row r="450" spans="1:27" ht="15" customHeight="1" x14ac:dyDescent="0.2">
      <c r="A450" s="209" t="str">
        <f>IF(E450&lt;&gt;"",VLOOKUP(E450,КОСГУ!$A:$B,2,FALSE), IF(D450&lt;&gt;"",VLOOKUP(D450,ВидРасх!$A:$B,2,FALSE),IF(C450&lt;&gt;"",VLOOKUP(C450,ЦелСТ!$A:$B,2,FALSE),VLOOKUP(B450,Р_ПР!$A:$B,2,FALSE))))&amp;""</f>
        <v>КУЛЬТУРА, КИНЕМАТОГРАФИЯ</v>
      </c>
      <c r="B450" s="208" t="str">
        <f t="shared" si="71"/>
        <v>0800</v>
      </c>
      <c r="C450" s="181" t="str">
        <f t="shared" si="72"/>
        <v/>
      </c>
      <c r="D450" s="208" t="str">
        <f t="shared" si="73"/>
        <v/>
      </c>
      <c r="E450" s="181" t="str">
        <f t="shared" si="74"/>
        <v/>
      </c>
      <c r="F450" s="182">
        <f t="shared" si="65"/>
        <v>44500194.689999998</v>
      </c>
      <c r="G450" s="182">
        <f t="shared" si="66"/>
        <v>32787657.870000001</v>
      </c>
      <c r="H450" s="183">
        <f t="shared" si="67"/>
        <v>0.7367980769164586</v>
      </c>
      <c r="I450" s="130">
        <f t="shared" si="68"/>
        <v>0</v>
      </c>
      <c r="J450" s="42"/>
      <c r="K450" s="7" t="str">
        <f t="shared" si="69"/>
        <v>080044500194,6932787657,870,736798076916459</v>
      </c>
      <c r="L450" s="7" t="e">
        <f t="shared" si="70"/>
        <v>#DIV/0!</v>
      </c>
      <c r="N450" s="26" t="s">
        <v>812</v>
      </c>
      <c r="O450" s="26"/>
      <c r="P450" s="26"/>
      <c r="Q450" s="26"/>
      <c r="R450" s="26"/>
      <c r="S450" s="26"/>
      <c r="T450" s="26"/>
      <c r="U450" s="26"/>
      <c r="V450" s="26"/>
      <c r="W450" s="117">
        <v>44500194.689999998</v>
      </c>
      <c r="X450" s="120">
        <v>32787657.870000001</v>
      </c>
      <c r="Y450" s="120"/>
      <c r="Z450" s="59"/>
      <c r="AA450"/>
    </row>
    <row r="451" spans="1:27" ht="12.75" customHeight="1" x14ac:dyDescent="0.2">
      <c r="A451" s="248" t="str">
        <f>IF(E451&lt;&gt;"",VLOOKUP(E451,КОСГУ!$A:$B,2,FALSE), IF(D451&lt;&gt;"",VLOOKUP(D451,ВидРасх!$A:$B,2,FALSE),IF(C451&lt;&gt;"",VLOOKUP(C451,ЦелСТ!$A:$B,2,FALSE),VLOOKUP(B451,Р_ПР!$A:$B,2,FALSE))))&amp;""</f>
        <v>Культура</v>
      </c>
      <c r="B451" s="208" t="str">
        <f t="shared" si="71"/>
        <v>0801</v>
      </c>
      <c r="C451" s="181" t="str">
        <f t="shared" si="72"/>
        <v/>
      </c>
      <c r="D451" s="208" t="str">
        <f t="shared" si="73"/>
        <v/>
      </c>
      <c r="E451" s="181" t="str">
        <f t="shared" si="74"/>
        <v/>
      </c>
      <c r="F451" s="182">
        <f t="shared" si="65"/>
        <v>44500194.689999998</v>
      </c>
      <c r="G451" s="182">
        <f t="shared" si="66"/>
        <v>32787657.870000001</v>
      </c>
      <c r="H451" s="183">
        <f t="shared" si="67"/>
        <v>0.7367980769164586</v>
      </c>
      <c r="I451" s="130">
        <f t="shared" si="68"/>
        <v>0</v>
      </c>
      <c r="J451" s="42"/>
      <c r="K451" s="7" t="str">
        <f t="shared" si="69"/>
        <v>080144500194,6932787657,870,736798076916459</v>
      </c>
      <c r="L451" s="7">
        <f t="shared" si="70"/>
        <v>1</v>
      </c>
      <c r="N451" s="25"/>
      <c r="O451" s="27" t="s">
        <v>1096</v>
      </c>
      <c r="P451" s="27"/>
      <c r="Q451" s="27"/>
      <c r="R451" s="27"/>
      <c r="S451" s="27"/>
      <c r="T451" s="27"/>
      <c r="U451" s="27"/>
      <c r="V451" s="27"/>
      <c r="W451" s="117">
        <v>44500194.689999998</v>
      </c>
      <c r="X451" s="120">
        <v>32787657.870000001</v>
      </c>
      <c r="Y451" s="120"/>
      <c r="Z451" s="59"/>
      <c r="AA451"/>
    </row>
    <row r="452" spans="1:27" hidden="1" x14ac:dyDescent="0.2">
      <c r="A452" s="248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208" t="str">
        <f t="shared" si="71"/>
        <v>0801</v>
      </c>
      <c r="C452" s="181" t="str">
        <f t="shared" si="72"/>
        <v>2400100000</v>
      </c>
      <c r="D452" s="208" t="str">
        <f t="shared" si="73"/>
        <v/>
      </c>
      <c r="E452" s="181" t="str">
        <f t="shared" si="74"/>
        <v/>
      </c>
      <c r="F452" s="182">
        <f t="shared" si="65"/>
        <v>750000</v>
      </c>
      <c r="G452" s="182">
        <f t="shared" si="66"/>
        <v>216158.98</v>
      </c>
      <c r="H452" s="183">
        <f t="shared" si="67"/>
        <v>0.28821197333333337</v>
      </c>
      <c r="I452" s="130">
        <f t="shared" si="68"/>
        <v>0</v>
      </c>
      <c r="J452" s="42"/>
      <c r="K452" s="7" t="str">
        <f t="shared" si="69"/>
        <v>08012400100000750000216158,980,288211973333333</v>
      </c>
      <c r="L452" s="7">
        <f t="shared" si="70"/>
        <v>1</v>
      </c>
      <c r="N452" s="25"/>
      <c r="O452" s="32"/>
      <c r="P452" s="28" t="s">
        <v>2047</v>
      </c>
      <c r="Q452" s="28"/>
      <c r="R452" s="28"/>
      <c r="S452" s="28"/>
      <c r="T452" s="28"/>
      <c r="U452" s="28"/>
      <c r="V452" s="28"/>
      <c r="W452" s="117">
        <v>750000</v>
      </c>
      <c r="X452" s="120">
        <v>216158.98</v>
      </c>
      <c r="Y452" s="120"/>
      <c r="Z452" s="59"/>
      <c r="AA452"/>
    </row>
    <row r="453" spans="1:27" ht="10.5" hidden="1" customHeight="1" x14ac:dyDescent="0.2">
      <c r="A453" s="248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8" t="str">
        <f t="shared" si="71"/>
        <v>0801</v>
      </c>
      <c r="C453" s="181" t="str">
        <f t="shared" si="72"/>
        <v>2400184000</v>
      </c>
      <c r="D453" s="208" t="str">
        <f t="shared" si="73"/>
        <v/>
      </c>
      <c r="E453" s="181" t="str">
        <f t="shared" si="74"/>
        <v/>
      </c>
      <c r="F453" s="182">
        <f t="shared" si="65"/>
        <v>750000</v>
      </c>
      <c r="G453" s="182">
        <f t="shared" si="66"/>
        <v>216158.98</v>
      </c>
      <c r="H453" s="183">
        <f t="shared" si="67"/>
        <v>0.28821197333333337</v>
      </c>
      <c r="I453" s="130">
        <f t="shared" si="68"/>
        <v>0</v>
      </c>
      <c r="J453" s="42"/>
      <c r="K453" s="7" t="str">
        <f t="shared" si="69"/>
        <v>08012400184000750000216158,980,288211973333333</v>
      </c>
      <c r="L453" s="7">
        <f t="shared" si="70"/>
        <v>1</v>
      </c>
      <c r="N453" s="25"/>
      <c r="O453" s="32"/>
      <c r="P453" s="32"/>
      <c r="Q453" s="27" t="s">
        <v>2048</v>
      </c>
      <c r="R453" s="27"/>
      <c r="S453" s="27"/>
      <c r="T453" s="27"/>
      <c r="U453" s="27"/>
      <c r="V453" s="27"/>
      <c r="W453" s="117">
        <v>750000</v>
      </c>
      <c r="X453" s="120">
        <v>216158.98</v>
      </c>
      <c r="Y453" s="120"/>
      <c r="Z453" s="59"/>
      <c r="AA453"/>
    </row>
    <row r="454" spans="1:27" ht="60" x14ac:dyDescent="0.2">
      <c r="A454" s="248" t="str">
        <f>IF(E454&lt;&gt;"",VLOOKUP(E454,КОСГУ!$A:$B,2,FALSE), IF(D454&lt;&gt;"",VLOOKUP(D454,ВидРасх!$A:$B,2,FALSE),IF(C454&lt;&gt;"",VLOOKUP(C454,ЦелСТ!$A:$B,2,FALSE),VLOOKUP(B454,Р_ПР!$A:$B,2,FALSE))))&amp;""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4" s="208" t="str">
        <f t="shared" si="71"/>
        <v>0801</v>
      </c>
      <c r="C454" s="181" t="str">
        <f t="shared" si="72"/>
        <v>2400184260</v>
      </c>
      <c r="D454" s="208" t="str">
        <f t="shared" si="73"/>
        <v/>
      </c>
      <c r="E454" s="181" t="str">
        <f t="shared" si="74"/>
        <v/>
      </c>
      <c r="F454" s="182">
        <f t="shared" si="65"/>
        <v>730000</v>
      </c>
      <c r="G454" s="182">
        <f t="shared" si="66"/>
        <v>213158.98</v>
      </c>
      <c r="H454" s="183">
        <f t="shared" si="67"/>
        <v>0.29199860273972605</v>
      </c>
      <c r="I454" s="130">
        <f t="shared" si="68"/>
        <v>0</v>
      </c>
      <c r="J454" s="42"/>
      <c r="K454" s="7" t="str">
        <f t="shared" si="69"/>
        <v>08012400184260730000213158,980,291998602739726</v>
      </c>
      <c r="L454" s="7">
        <f t="shared" si="70"/>
        <v>1</v>
      </c>
      <c r="N454" s="25"/>
      <c r="O454" s="32"/>
      <c r="P454" s="32"/>
      <c r="Q454" s="32"/>
      <c r="R454" s="28" t="s">
        <v>2049</v>
      </c>
      <c r="S454" s="28"/>
      <c r="T454" s="28"/>
      <c r="U454" s="28"/>
      <c r="V454" s="28"/>
      <c r="W454" s="117">
        <v>730000</v>
      </c>
      <c r="X454" s="120">
        <v>213158.98</v>
      </c>
      <c r="Y454" s="120"/>
      <c r="Z454" s="59"/>
      <c r="AA454"/>
    </row>
    <row r="455" spans="1:27" ht="24" x14ac:dyDescent="0.2">
      <c r="A455" s="248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08" t="str">
        <f t="shared" si="71"/>
        <v>0801</v>
      </c>
      <c r="C455" s="181" t="str">
        <f t="shared" si="72"/>
        <v>2400184260</v>
      </c>
      <c r="D455" s="208" t="str">
        <f t="shared" si="73"/>
        <v>600</v>
      </c>
      <c r="E455" s="181" t="str">
        <f t="shared" si="74"/>
        <v/>
      </c>
      <c r="F455" s="182">
        <f t="shared" si="65"/>
        <v>730000</v>
      </c>
      <c r="G455" s="182">
        <f t="shared" si="66"/>
        <v>213158.98</v>
      </c>
      <c r="H455" s="183">
        <f t="shared" si="67"/>
        <v>0.29199860273972605</v>
      </c>
      <c r="I455" s="130">
        <f t="shared" si="68"/>
        <v>0</v>
      </c>
      <c r="J455" s="42"/>
      <c r="K455" s="7" t="str">
        <f t="shared" si="69"/>
        <v>08012400184260600600730000213158,980,291998602739726</v>
      </c>
      <c r="L455" s="7">
        <f t="shared" si="70"/>
        <v>1</v>
      </c>
      <c r="N455" s="25"/>
      <c r="O455" s="32"/>
      <c r="P455" s="32"/>
      <c r="Q455" s="32"/>
      <c r="R455" s="32"/>
      <c r="S455" s="27" t="s">
        <v>2050</v>
      </c>
      <c r="T455" s="27"/>
      <c r="U455" s="27"/>
      <c r="V455" s="27"/>
      <c r="W455" s="117">
        <v>730000</v>
      </c>
      <c r="X455" s="120">
        <v>213158.98</v>
      </c>
      <c r="Y455" s="120"/>
      <c r="Z455" s="59"/>
      <c r="AA455"/>
    </row>
    <row r="456" spans="1:27" x14ac:dyDescent="0.2">
      <c r="A456" s="248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</v>
      </c>
      <c r="B456" s="208" t="str">
        <f t="shared" si="71"/>
        <v>0801</v>
      </c>
      <c r="C456" s="181" t="str">
        <f t="shared" si="72"/>
        <v>2400184260</v>
      </c>
      <c r="D456" s="208" t="str">
        <f t="shared" si="73"/>
        <v>610</v>
      </c>
      <c r="E456" s="181" t="str">
        <f t="shared" si="74"/>
        <v/>
      </c>
      <c r="F456" s="182">
        <f t="shared" si="65"/>
        <v>730000</v>
      </c>
      <c r="G456" s="182">
        <f t="shared" si="66"/>
        <v>213158.98</v>
      </c>
      <c r="H456" s="183">
        <f t="shared" si="67"/>
        <v>0.29199860273972605</v>
      </c>
      <c r="I456" s="130">
        <f t="shared" si="68"/>
        <v>0</v>
      </c>
      <c r="J456" s="42"/>
      <c r="K456" s="7" t="str">
        <f t="shared" si="69"/>
        <v>08012400184260610610730000213158,980,291998602739726</v>
      </c>
      <c r="L456" s="7">
        <f t="shared" si="70"/>
        <v>1</v>
      </c>
      <c r="N456" s="25"/>
      <c r="O456" s="32"/>
      <c r="P456" s="32"/>
      <c r="Q456" s="32"/>
      <c r="R456" s="32"/>
      <c r="S456" s="32"/>
      <c r="T456" s="167" t="s">
        <v>3289</v>
      </c>
      <c r="U456" s="167"/>
      <c r="V456" s="167"/>
      <c r="W456" s="168">
        <v>730000</v>
      </c>
      <c r="X456" s="169">
        <v>213158.98</v>
      </c>
      <c r="Y456" s="169"/>
      <c r="Z456" s="170"/>
      <c r="AA456"/>
    </row>
    <row r="457" spans="1:27" ht="72" x14ac:dyDescent="0.2">
      <c r="A457" s="248" t="str">
        <f>IF(E457&lt;&gt;"",VLOOKUP(E457,КОСГУ!$A:$B,2,FALSE), IF(D457&lt;&gt;"",VLOOKUP(D457,ВидРасх!$A:$B,2,FALSE),IF(C457&lt;&gt;"",VLOOKUP(C457,ЦелСТ!$A:$B,2,FALSE),VLOOKUP(B457,Р_ПР!$A:$B,2,FALSE))))&amp;""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57" s="208" t="str">
        <f t="shared" si="71"/>
        <v>0801</v>
      </c>
      <c r="C457" s="181" t="str">
        <f t="shared" si="72"/>
        <v>2400184270</v>
      </c>
      <c r="D457" s="208" t="str">
        <f t="shared" si="73"/>
        <v/>
      </c>
      <c r="E457" s="181" t="str">
        <f t="shared" si="74"/>
        <v/>
      </c>
      <c r="F457" s="182">
        <f t="shared" ref="F457:F520" si="75">W457</f>
        <v>20000</v>
      </c>
      <c r="G457" s="182">
        <f t="shared" ref="G457:G520" si="76">X457</f>
        <v>3000</v>
      </c>
      <c r="H457" s="183">
        <f t="shared" ref="H457:H520" si="77">G457/F457</f>
        <v>0.15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080124001842702000030000,15</v>
      </c>
      <c r="L457" s="7">
        <f t="shared" ref="L457:L520" si="80">IF(K457=K456,"",1)</f>
        <v>1</v>
      </c>
      <c r="N457" s="25"/>
      <c r="O457" s="32"/>
      <c r="P457" s="32"/>
      <c r="Q457" s="32"/>
      <c r="R457" s="28" t="s">
        <v>2051</v>
      </c>
      <c r="S457" s="28"/>
      <c r="T457" s="165"/>
      <c r="U457" s="165"/>
      <c r="V457" s="165"/>
      <c r="W457" s="116">
        <v>20000</v>
      </c>
      <c r="X457" s="119">
        <v>3000</v>
      </c>
      <c r="Y457" s="119"/>
      <c r="Z457" s="57"/>
      <c r="AA457"/>
    </row>
    <row r="458" spans="1:27" ht="24" x14ac:dyDescent="0.2">
      <c r="A458" s="248" t="str">
        <f>IF(E458&lt;&gt;"",VLOOKUP(E458,КОСГУ!$A:$B,2,FALSE), IF(D458&lt;&gt;"",VLOOKUP(D458,ВидРасх!$A:$B,2,FALSE),IF(C458&lt;&gt;"",VLOOKUP(C458,ЦелСТ!$A:$B,2,FALSE),VLOOKUP(B458,Р_ПР!$A:$B,2,FALSE))))&amp;""</f>
        <v>Предоставление субсидий бюджетным, автономным учреждениям и иным некоммерческим организациям</v>
      </c>
      <c r="B458" s="208" t="str">
        <f t="shared" si="71"/>
        <v>0801</v>
      </c>
      <c r="C458" s="181" t="str">
        <f t="shared" si="72"/>
        <v>2400184270</v>
      </c>
      <c r="D458" s="208" t="str">
        <f t="shared" si="73"/>
        <v>600</v>
      </c>
      <c r="E458" s="181" t="str">
        <f t="shared" si="74"/>
        <v/>
      </c>
      <c r="F458" s="182">
        <f t="shared" si="75"/>
        <v>20000</v>
      </c>
      <c r="G458" s="182">
        <f t="shared" si="76"/>
        <v>3000</v>
      </c>
      <c r="H458" s="183">
        <f t="shared" si="77"/>
        <v>0.15</v>
      </c>
      <c r="I458" s="130">
        <f t="shared" si="78"/>
        <v>0</v>
      </c>
      <c r="J458" s="42"/>
      <c r="K458" s="7" t="str">
        <f t="shared" si="79"/>
        <v>080124001842706006002000030000,15</v>
      </c>
      <c r="L458" s="7">
        <f t="shared" si="80"/>
        <v>1</v>
      </c>
      <c r="N458" s="25"/>
      <c r="O458" s="32"/>
      <c r="P458" s="32"/>
      <c r="Q458" s="32"/>
      <c r="R458" s="32"/>
      <c r="S458" s="27" t="s">
        <v>2052</v>
      </c>
      <c r="T458" s="27"/>
      <c r="U458" s="27"/>
      <c r="V458" s="27"/>
      <c r="W458" s="117">
        <v>20000</v>
      </c>
      <c r="X458" s="120">
        <v>3000</v>
      </c>
      <c r="Y458" s="120"/>
      <c r="Z458" s="59"/>
      <c r="AA458"/>
    </row>
    <row r="459" spans="1:27" x14ac:dyDescent="0.2">
      <c r="A459" s="248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</v>
      </c>
      <c r="B459" s="208" t="str">
        <f t="shared" si="71"/>
        <v>0801</v>
      </c>
      <c r="C459" s="181" t="str">
        <f t="shared" si="72"/>
        <v>2400184270</v>
      </c>
      <c r="D459" s="208" t="str">
        <f t="shared" si="73"/>
        <v>610</v>
      </c>
      <c r="E459" s="181" t="str">
        <f t="shared" si="74"/>
        <v/>
      </c>
      <c r="F459" s="182">
        <f t="shared" si="75"/>
        <v>20000</v>
      </c>
      <c r="G459" s="182">
        <f t="shared" si="76"/>
        <v>3000</v>
      </c>
      <c r="H459" s="183">
        <f t="shared" si="77"/>
        <v>0.15</v>
      </c>
      <c r="I459" s="130">
        <f t="shared" si="78"/>
        <v>0</v>
      </c>
      <c r="J459" s="42"/>
      <c r="K459" s="7" t="str">
        <f t="shared" si="79"/>
        <v>080124001842706106102000030000,15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7" t="s">
        <v>3290</v>
      </c>
      <c r="U459" s="167"/>
      <c r="V459" s="167"/>
      <c r="W459" s="168">
        <v>20000</v>
      </c>
      <c r="X459" s="169">
        <v>3000</v>
      </c>
      <c r="Y459" s="169"/>
      <c r="Z459" s="170"/>
      <c r="AA459"/>
    </row>
    <row r="460" spans="1:27" hidden="1" x14ac:dyDescent="0.2">
      <c r="A460" s="248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2400200000</v>
      </c>
      <c r="D460" s="208" t="str">
        <f t="shared" si="73"/>
        <v/>
      </c>
      <c r="E460" s="181" t="str">
        <f t="shared" si="74"/>
        <v/>
      </c>
      <c r="F460" s="182">
        <f t="shared" si="75"/>
        <v>60000</v>
      </c>
      <c r="G460" s="182">
        <f t="shared" si="76"/>
        <v>27500</v>
      </c>
      <c r="H460" s="183">
        <f t="shared" si="77"/>
        <v>0.45833333333333331</v>
      </c>
      <c r="I460" s="130">
        <f t="shared" si="78"/>
        <v>0</v>
      </c>
      <c r="J460" s="42"/>
      <c r="K460" s="7" t="str">
        <f t="shared" si="79"/>
        <v>0801240020000060000275000,458333333333333</v>
      </c>
      <c r="L460" s="7">
        <f t="shared" si="80"/>
        <v>1</v>
      </c>
      <c r="N460" s="25"/>
      <c r="O460" s="32"/>
      <c r="P460" s="28" t="s">
        <v>2053</v>
      </c>
      <c r="Q460" s="28"/>
      <c r="R460" s="28"/>
      <c r="S460" s="28"/>
      <c r="T460" s="165"/>
      <c r="U460" s="165"/>
      <c r="V460" s="165"/>
      <c r="W460" s="116">
        <v>60000</v>
      </c>
      <c r="X460" s="119">
        <v>27500</v>
      </c>
      <c r="Y460" s="119"/>
      <c r="Z460" s="57"/>
      <c r="AA460"/>
    </row>
    <row r="461" spans="1:27" hidden="1" x14ac:dyDescent="0.2">
      <c r="A461" s="248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8" t="str">
        <f t="shared" si="71"/>
        <v>0801</v>
      </c>
      <c r="C461" s="181" t="str">
        <f t="shared" si="72"/>
        <v>2400284000</v>
      </c>
      <c r="D461" s="208" t="str">
        <f t="shared" si="73"/>
        <v/>
      </c>
      <c r="E461" s="181" t="str">
        <f t="shared" si="74"/>
        <v/>
      </c>
      <c r="F461" s="182">
        <f t="shared" si="75"/>
        <v>60000</v>
      </c>
      <c r="G461" s="182">
        <f t="shared" si="76"/>
        <v>27500</v>
      </c>
      <c r="H461" s="183">
        <f t="shared" si="77"/>
        <v>0.45833333333333331</v>
      </c>
      <c r="I461" s="130">
        <f t="shared" si="78"/>
        <v>0</v>
      </c>
      <c r="J461" s="42"/>
      <c r="K461" s="7" t="str">
        <f t="shared" si="79"/>
        <v>0801240028400060000275000,458333333333333</v>
      </c>
      <c r="L461" s="7">
        <f t="shared" si="80"/>
        <v>1</v>
      </c>
      <c r="N461" s="25"/>
      <c r="O461" s="32"/>
      <c r="P461" s="32"/>
      <c r="Q461" s="27" t="s">
        <v>2054</v>
      </c>
      <c r="R461" s="27"/>
      <c r="S461" s="27"/>
      <c r="T461" s="27"/>
      <c r="U461" s="27"/>
      <c r="V461" s="27"/>
      <c r="W461" s="117">
        <v>60000</v>
      </c>
      <c r="X461" s="120">
        <v>27500</v>
      </c>
      <c r="Y461" s="120"/>
      <c r="Z461" s="59"/>
      <c r="AA461"/>
    </row>
    <row r="462" spans="1:27" ht="60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2400284260</v>
      </c>
      <c r="D462" s="208" t="str">
        <f t="shared" si="73"/>
        <v/>
      </c>
      <c r="E462" s="181" t="str">
        <f t="shared" si="74"/>
        <v/>
      </c>
      <c r="F462" s="182">
        <f t="shared" si="75"/>
        <v>60000</v>
      </c>
      <c r="G462" s="182">
        <f t="shared" si="76"/>
        <v>27500</v>
      </c>
      <c r="H462" s="183">
        <f t="shared" si="77"/>
        <v>0.45833333333333331</v>
      </c>
      <c r="I462" s="130">
        <f t="shared" si="78"/>
        <v>0</v>
      </c>
      <c r="J462" s="42"/>
      <c r="K462" s="7" t="str">
        <f t="shared" si="79"/>
        <v>0801240028426060000275000,458333333333333</v>
      </c>
      <c r="L462" s="7">
        <f t="shared" si="80"/>
        <v>1</v>
      </c>
      <c r="N462" s="25"/>
      <c r="O462" s="32"/>
      <c r="P462" s="32"/>
      <c r="Q462" s="32"/>
      <c r="R462" s="28" t="s">
        <v>2055</v>
      </c>
      <c r="S462" s="28"/>
      <c r="T462" s="28"/>
      <c r="U462" s="28"/>
      <c r="V462" s="28"/>
      <c r="W462" s="117">
        <v>60000</v>
      </c>
      <c r="X462" s="120">
        <v>27500</v>
      </c>
      <c r="Y462" s="120"/>
      <c r="Z462" s="59"/>
      <c r="AA462"/>
    </row>
    <row r="463" spans="1:27" ht="24" x14ac:dyDescent="0.2">
      <c r="A463" s="248" t="str">
        <f>IF(E463&lt;&gt;"",VLOOKUP(E463,КОСГУ!$A:$B,2,FALSE), IF(D463&lt;&gt;"",VLOOKUP(D463,ВидРасх!$A:$B,2,FALSE),IF(C463&lt;&gt;"",VLOOKUP(C463,ЦелСТ!$A:$B,2,FALSE),VLOOKUP(B463,Р_ПР!$A:$B,2,FALSE))))&amp;""</f>
        <v>Предоставление субсидий бюджетным, автономным учреждениям и иным некоммерческим организациям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2400284260</v>
      </c>
      <c r="D463" s="208" t="str">
        <f t="shared" ref="D463:D526" si="83">RIGHT(T463,3)&amp;RIGHT(S463,3)</f>
        <v>600</v>
      </c>
      <c r="E463" s="181" t="str">
        <f t="shared" ref="E463:E526" si="84">U463&amp;V463</f>
        <v/>
      </c>
      <c r="F463" s="182">
        <f t="shared" si="75"/>
        <v>60000</v>
      </c>
      <c r="G463" s="182">
        <f t="shared" si="76"/>
        <v>27500</v>
      </c>
      <c r="H463" s="183">
        <f t="shared" si="77"/>
        <v>0.45833333333333331</v>
      </c>
      <c r="I463" s="130">
        <f t="shared" si="78"/>
        <v>0</v>
      </c>
      <c r="J463" s="42"/>
      <c r="K463" s="7" t="str">
        <f t="shared" si="79"/>
        <v>0801240028426060060060000275000,458333333333333</v>
      </c>
      <c r="L463" s="7">
        <f t="shared" si="80"/>
        <v>1</v>
      </c>
      <c r="N463" s="25"/>
      <c r="O463" s="32"/>
      <c r="P463" s="32"/>
      <c r="Q463" s="32"/>
      <c r="R463" s="32"/>
      <c r="S463" s="27" t="s">
        <v>2056</v>
      </c>
      <c r="T463" s="27"/>
      <c r="U463" s="27"/>
      <c r="V463" s="27"/>
      <c r="W463" s="117">
        <v>60000</v>
      </c>
      <c r="X463" s="120">
        <v>27500</v>
      </c>
      <c r="Y463" s="120"/>
      <c r="Z463" s="59"/>
      <c r="AA463"/>
    </row>
    <row r="464" spans="1:27" ht="12" customHeight="1" x14ac:dyDescent="0.2">
      <c r="A464" s="248" t="str">
        <f>IF(E464&lt;&gt;"",VLOOKUP(E464,КОСГУ!$A:$B,2,FALSE), IF(D464&lt;&gt;"",VLOOKUP(D464,ВидРасх!$A:$B,2,FALSE),IF(C464&lt;&gt;"",VLOOKUP(C464,ЦелСТ!$A:$B,2,FALSE),VLOOKUP(B464,Р_ПР!$A:$B,2,FALSE))))&amp;""</f>
        <v>Субсидии бюджетным учреждениям</v>
      </c>
      <c r="B464" s="208" t="str">
        <f t="shared" si="81"/>
        <v>0801</v>
      </c>
      <c r="C464" s="181" t="str">
        <f t="shared" si="82"/>
        <v>2400284260</v>
      </c>
      <c r="D464" s="208" t="str">
        <f t="shared" si="83"/>
        <v>610</v>
      </c>
      <c r="E464" s="181" t="str">
        <f t="shared" si="84"/>
        <v/>
      </c>
      <c r="F464" s="182">
        <f t="shared" si="75"/>
        <v>60000</v>
      </c>
      <c r="G464" s="182">
        <f t="shared" si="76"/>
        <v>27500</v>
      </c>
      <c r="H464" s="183">
        <f t="shared" si="77"/>
        <v>0.45833333333333331</v>
      </c>
      <c r="I464" s="130">
        <f t="shared" si="78"/>
        <v>0</v>
      </c>
      <c r="J464" s="42"/>
      <c r="K464" s="7" t="str">
        <f t="shared" si="79"/>
        <v>0801240028426061061060000275000,458333333333333</v>
      </c>
      <c r="L464" s="7">
        <f t="shared" si="80"/>
        <v>1</v>
      </c>
      <c r="N464" s="25"/>
      <c r="O464" s="32"/>
      <c r="P464" s="32"/>
      <c r="Q464" s="32"/>
      <c r="R464" s="32"/>
      <c r="S464" s="32"/>
      <c r="T464" s="167" t="s">
        <v>3291</v>
      </c>
      <c r="U464" s="167"/>
      <c r="V464" s="167"/>
      <c r="W464" s="168">
        <v>60000</v>
      </c>
      <c r="X464" s="169">
        <v>27500</v>
      </c>
      <c r="Y464" s="169"/>
      <c r="Z464" s="170"/>
      <c r="AA464"/>
    </row>
    <row r="465" spans="1:27" hidden="1" x14ac:dyDescent="0.2">
      <c r="A465" s="248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2400300000</v>
      </c>
      <c r="D465" s="208" t="str">
        <f t="shared" si="83"/>
        <v/>
      </c>
      <c r="E465" s="181" t="str">
        <f t="shared" si="84"/>
        <v/>
      </c>
      <c r="F465" s="182">
        <f t="shared" si="75"/>
        <v>336130</v>
      </c>
      <c r="G465" s="182">
        <f t="shared" si="76"/>
        <v>77500</v>
      </c>
      <c r="H465" s="183">
        <f t="shared" si="77"/>
        <v>0.23056555499360368</v>
      </c>
      <c r="I465" s="130">
        <f t="shared" si="78"/>
        <v>0</v>
      </c>
      <c r="J465" s="42"/>
      <c r="K465" s="7" t="str">
        <f t="shared" si="79"/>
        <v>08012400300000336130775000,230565554993604</v>
      </c>
      <c r="L465" s="7">
        <f t="shared" si="80"/>
        <v>1</v>
      </c>
      <c r="N465" s="25"/>
      <c r="O465" s="32"/>
      <c r="P465" s="28" t="s">
        <v>2057</v>
      </c>
      <c r="Q465" s="28"/>
      <c r="R465" s="28"/>
      <c r="S465" s="28"/>
      <c r="T465" s="165"/>
      <c r="U465" s="165"/>
      <c r="V465" s="165"/>
      <c r="W465" s="116">
        <v>336130</v>
      </c>
      <c r="X465" s="119">
        <v>77500</v>
      </c>
      <c r="Y465" s="119"/>
      <c r="Z465" s="57"/>
      <c r="AA465"/>
    </row>
    <row r="466" spans="1:27" hidden="1" x14ac:dyDescent="0.2">
      <c r="A466" s="248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08" t="str">
        <f t="shared" si="81"/>
        <v>0801</v>
      </c>
      <c r="C466" s="181" t="str">
        <f t="shared" si="82"/>
        <v>2400384000</v>
      </c>
      <c r="D466" s="208" t="str">
        <f t="shared" si="83"/>
        <v/>
      </c>
      <c r="E466" s="181" t="str">
        <f t="shared" si="84"/>
        <v/>
      </c>
      <c r="F466" s="182">
        <f t="shared" si="75"/>
        <v>336130</v>
      </c>
      <c r="G466" s="182">
        <f t="shared" si="76"/>
        <v>77500</v>
      </c>
      <c r="H466" s="183">
        <f t="shared" si="77"/>
        <v>0.23056555499360368</v>
      </c>
      <c r="I466" s="130">
        <f t="shared" si="78"/>
        <v>0</v>
      </c>
      <c r="J466" s="42"/>
      <c r="K466" s="7" t="str">
        <f t="shared" si="79"/>
        <v>08012400384000336130775000,230565554993604</v>
      </c>
      <c r="L466" s="7">
        <f t="shared" si="80"/>
        <v>1</v>
      </c>
      <c r="N466" s="25"/>
      <c r="O466" s="32"/>
      <c r="P466" s="32"/>
      <c r="Q466" s="27" t="s">
        <v>2058</v>
      </c>
      <c r="R466" s="27"/>
      <c r="S466" s="27"/>
      <c r="T466" s="27"/>
      <c r="U466" s="27"/>
      <c r="V466" s="27"/>
      <c r="W466" s="117">
        <v>336130</v>
      </c>
      <c r="X466" s="120">
        <v>77500</v>
      </c>
      <c r="Y466" s="120"/>
      <c r="Z466" s="59"/>
      <c r="AA466"/>
    </row>
    <row r="467" spans="1:27" ht="60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08" t="str">
        <f t="shared" si="81"/>
        <v>0801</v>
      </c>
      <c r="C467" s="181" t="str">
        <f t="shared" si="82"/>
        <v>2400384260</v>
      </c>
      <c r="D467" s="208" t="str">
        <f t="shared" si="83"/>
        <v/>
      </c>
      <c r="E467" s="181" t="str">
        <f t="shared" si="84"/>
        <v/>
      </c>
      <c r="F467" s="182">
        <f t="shared" si="75"/>
        <v>336130</v>
      </c>
      <c r="G467" s="182">
        <f t="shared" si="76"/>
        <v>77500</v>
      </c>
      <c r="H467" s="183">
        <f t="shared" si="77"/>
        <v>0.23056555499360368</v>
      </c>
      <c r="I467" s="130">
        <f t="shared" si="78"/>
        <v>0</v>
      </c>
      <c r="J467" s="42"/>
      <c r="K467" s="7" t="str">
        <f t="shared" si="79"/>
        <v>08012400384260336130775000,230565554993604</v>
      </c>
      <c r="L467" s="7">
        <f t="shared" si="80"/>
        <v>1</v>
      </c>
      <c r="N467" s="25"/>
      <c r="O467" s="32"/>
      <c r="P467" s="32"/>
      <c r="Q467" s="32"/>
      <c r="R467" s="28" t="s">
        <v>2059</v>
      </c>
      <c r="S467" s="28"/>
      <c r="T467" s="28"/>
      <c r="U467" s="28"/>
      <c r="V467" s="28"/>
      <c r="W467" s="117">
        <v>336130</v>
      </c>
      <c r="X467" s="120">
        <v>77500</v>
      </c>
      <c r="Y467" s="120"/>
      <c r="Z467" s="59"/>
      <c r="AA467"/>
    </row>
    <row r="468" spans="1:27" ht="24" x14ac:dyDescent="0.2">
      <c r="A468" s="248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08" t="str">
        <f t="shared" si="81"/>
        <v>0801</v>
      </c>
      <c r="C468" s="181" t="str">
        <f t="shared" si="82"/>
        <v>2400384260</v>
      </c>
      <c r="D468" s="208" t="str">
        <f t="shared" si="83"/>
        <v>600</v>
      </c>
      <c r="E468" s="181" t="str">
        <f t="shared" si="84"/>
        <v/>
      </c>
      <c r="F468" s="182">
        <f t="shared" si="75"/>
        <v>336130</v>
      </c>
      <c r="G468" s="182">
        <f t="shared" si="76"/>
        <v>77500</v>
      </c>
      <c r="H468" s="183">
        <f t="shared" si="77"/>
        <v>0.23056555499360368</v>
      </c>
      <c r="I468" s="130">
        <f t="shared" si="78"/>
        <v>0</v>
      </c>
      <c r="J468" s="42"/>
      <c r="K468" s="7" t="str">
        <f t="shared" si="79"/>
        <v>08012400384260600600336130775000,230565554993604</v>
      </c>
      <c r="L468" s="7">
        <f t="shared" si="80"/>
        <v>1</v>
      </c>
      <c r="N468" s="25"/>
      <c r="O468" s="32"/>
      <c r="P468" s="32"/>
      <c r="Q468" s="32"/>
      <c r="R468" s="32"/>
      <c r="S468" s="27" t="s">
        <v>2060</v>
      </c>
      <c r="T468" s="27"/>
      <c r="U468" s="27"/>
      <c r="V468" s="27"/>
      <c r="W468" s="117">
        <v>336130</v>
      </c>
      <c r="X468" s="120">
        <v>77500</v>
      </c>
      <c r="Y468" s="120"/>
      <c r="Z468" s="59"/>
      <c r="AA468"/>
    </row>
    <row r="469" spans="1:27" ht="12" customHeight="1" x14ac:dyDescent="0.2">
      <c r="A469" s="248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</v>
      </c>
      <c r="B469" s="208" t="str">
        <f t="shared" si="81"/>
        <v>0801</v>
      </c>
      <c r="C469" s="181" t="str">
        <f t="shared" si="82"/>
        <v>2400384260</v>
      </c>
      <c r="D469" s="208" t="str">
        <f t="shared" si="83"/>
        <v>610</v>
      </c>
      <c r="E469" s="181" t="str">
        <f t="shared" si="84"/>
        <v/>
      </c>
      <c r="F469" s="182">
        <f t="shared" si="75"/>
        <v>336130</v>
      </c>
      <c r="G469" s="182">
        <f t="shared" si="76"/>
        <v>77500</v>
      </c>
      <c r="H469" s="183">
        <f t="shared" si="77"/>
        <v>0.23056555499360368</v>
      </c>
      <c r="I469" s="130">
        <f t="shared" si="78"/>
        <v>0</v>
      </c>
      <c r="J469" s="42"/>
      <c r="K469" s="7" t="str">
        <f t="shared" si="79"/>
        <v>08012400384260610610336130775000,230565554993604</v>
      </c>
      <c r="L469" s="7">
        <f t="shared" si="80"/>
        <v>1</v>
      </c>
      <c r="N469" s="25"/>
      <c r="O469" s="32"/>
      <c r="P469" s="32"/>
      <c r="Q469" s="32"/>
      <c r="R469" s="32"/>
      <c r="S469" s="32"/>
      <c r="T469" s="167" t="s">
        <v>3292</v>
      </c>
      <c r="U469" s="167"/>
      <c r="V469" s="167"/>
      <c r="W469" s="168">
        <v>336130</v>
      </c>
      <c r="X469" s="169">
        <v>77500</v>
      </c>
      <c r="Y469" s="169"/>
      <c r="Z469" s="170"/>
      <c r="AA469"/>
    </row>
    <row r="470" spans="1:27" hidden="1" x14ac:dyDescent="0.2">
      <c r="A470" s="248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2400400000</v>
      </c>
      <c r="D470" s="208" t="str">
        <f t="shared" si="83"/>
        <v/>
      </c>
      <c r="E470" s="181" t="str">
        <f t="shared" si="84"/>
        <v/>
      </c>
      <c r="F470" s="182">
        <f t="shared" si="75"/>
        <v>175000</v>
      </c>
      <c r="G470" s="182">
        <f t="shared" si="76"/>
        <v>27340</v>
      </c>
      <c r="H470" s="183">
        <f t="shared" si="77"/>
        <v>0.15622857142857144</v>
      </c>
      <c r="I470" s="130">
        <f t="shared" si="78"/>
        <v>0</v>
      </c>
      <c r="J470" s="42"/>
      <c r="K470" s="7" t="str">
        <f t="shared" si="79"/>
        <v>08012400400000175000273400,156228571428571</v>
      </c>
      <c r="L470" s="7">
        <f t="shared" si="80"/>
        <v>1</v>
      </c>
      <c r="N470" s="25"/>
      <c r="O470" s="32"/>
      <c r="P470" s="28" t="s">
        <v>2061</v>
      </c>
      <c r="Q470" s="28"/>
      <c r="R470" s="28"/>
      <c r="S470" s="28"/>
      <c r="T470" s="165"/>
      <c r="U470" s="165"/>
      <c r="V470" s="165"/>
      <c r="W470" s="116">
        <v>175000</v>
      </c>
      <c r="X470" s="119">
        <v>27340</v>
      </c>
      <c r="Y470" s="119"/>
      <c r="Z470" s="57"/>
      <c r="AA470"/>
    </row>
    <row r="471" spans="1:27" hidden="1" x14ac:dyDescent="0.2">
      <c r="A471" s="248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08" t="str">
        <f t="shared" si="81"/>
        <v>0801</v>
      </c>
      <c r="C471" s="181" t="str">
        <f t="shared" si="82"/>
        <v>2400484000</v>
      </c>
      <c r="D471" s="208" t="str">
        <f t="shared" si="83"/>
        <v/>
      </c>
      <c r="E471" s="181" t="str">
        <f t="shared" si="84"/>
        <v/>
      </c>
      <c r="F471" s="182">
        <f t="shared" si="75"/>
        <v>175000</v>
      </c>
      <c r="G471" s="182">
        <f t="shared" si="76"/>
        <v>27340</v>
      </c>
      <c r="H471" s="183">
        <f t="shared" si="77"/>
        <v>0.15622857142857144</v>
      </c>
      <c r="I471" s="130">
        <f t="shared" si="78"/>
        <v>0</v>
      </c>
      <c r="J471" s="42"/>
      <c r="K471" s="7" t="str">
        <f t="shared" si="79"/>
        <v>08012400484000175000273400,156228571428571</v>
      </c>
      <c r="L471" s="7">
        <f t="shared" si="80"/>
        <v>1</v>
      </c>
      <c r="N471" s="25"/>
      <c r="O471" s="32"/>
      <c r="P471" s="32"/>
      <c r="Q471" s="27" t="s">
        <v>2062</v>
      </c>
      <c r="R471" s="27"/>
      <c r="S471" s="27"/>
      <c r="T471" s="27"/>
      <c r="U471" s="27"/>
      <c r="V471" s="27"/>
      <c r="W471" s="117">
        <v>175000</v>
      </c>
      <c r="X471" s="120">
        <v>27340</v>
      </c>
      <c r="Y471" s="120"/>
      <c r="Z471" s="59"/>
      <c r="AA471"/>
    </row>
    <row r="472" spans="1:27" ht="60" x14ac:dyDescent="0.2">
      <c r="A472" s="248" t="str">
        <f>IF(E472&lt;&gt;"",VLOOKUP(E472,КОСГУ!$A:$B,2,FALSE), IF(D472&lt;&gt;"",VLOOKUP(D472,ВидРасх!$A:$B,2,FALSE),IF(C472&lt;&gt;"",VLOOKUP(C472,ЦелСТ!$A:$B,2,FALSE),VLOOKUP(B472,Р_ПР!$A:$B,2,FALSE))))&amp;""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08" t="str">
        <f t="shared" si="81"/>
        <v>0801</v>
      </c>
      <c r="C472" s="181" t="str">
        <f t="shared" si="82"/>
        <v>2400484260</v>
      </c>
      <c r="D472" s="208" t="str">
        <f t="shared" si="83"/>
        <v/>
      </c>
      <c r="E472" s="181" t="str">
        <f t="shared" si="84"/>
        <v/>
      </c>
      <c r="F472" s="182">
        <f t="shared" si="75"/>
        <v>175000</v>
      </c>
      <c r="G472" s="182">
        <f t="shared" si="76"/>
        <v>27340</v>
      </c>
      <c r="H472" s="183">
        <f t="shared" si="77"/>
        <v>0.15622857142857144</v>
      </c>
      <c r="I472" s="130">
        <f t="shared" si="78"/>
        <v>0</v>
      </c>
      <c r="J472" s="42"/>
      <c r="K472" s="7" t="str">
        <f t="shared" si="79"/>
        <v>08012400484260175000273400,156228571428571</v>
      </c>
      <c r="L472" s="7">
        <f t="shared" si="80"/>
        <v>1</v>
      </c>
      <c r="N472" s="25"/>
      <c r="O472" s="32"/>
      <c r="P472" s="32"/>
      <c r="Q472" s="32"/>
      <c r="R472" s="28" t="s">
        <v>2063</v>
      </c>
      <c r="S472" s="28"/>
      <c r="T472" s="28"/>
      <c r="U472" s="28"/>
      <c r="V472" s="28"/>
      <c r="W472" s="117">
        <v>175000</v>
      </c>
      <c r="X472" s="120">
        <v>27340</v>
      </c>
      <c r="Y472" s="120"/>
      <c r="Z472" s="59"/>
      <c r="AA472"/>
    </row>
    <row r="473" spans="1:27" ht="24" x14ac:dyDescent="0.2">
      <c r="A473" s="248" t="str">
        <f>IF(E473&lt;&gt;"",VLOOKUP(E473,КОСГУ!$A:$B,2,FALSE), IF(D473&lt;&gt;"",VLOOKUP(D473,ВидРасх!$A:$B,2,FALSE),IF(C473&lt;&gt;"",VLOOKUP(C473,ЦелСТ!$A:$B,2,FALSE),VLOOKUP(B473,Р_ПР!$A:$B,2,FALSE))))&amp;""</f>
        <v>Предоставление субсидий бюджетным, автономным учреждениям и иным некоммерческим организациям</v>
      </c>
      <c r="B473" s="208" t="str">
        <f t="shared" si="81"/>
        <v>0801</v>
      </c>
      <c r="C473" s="181" t="str">
        <f t="shared" si="82"/>
        <v>2400484260</v>
      </c>
      <c r="D473" s="208" t="str">
        <f t="shared" si="83"/>
        <v>600</v>
      </c>
      <c r="E473" s="181" t="str">
        <f t="shared" si="84"/>
        <v/>
      </c>
      <c r="F473" s="182">
        <f t="shared" si="75"/>
        <v>175000</v>
      </c>
      <c r="G473" s="182">
        <f t="shared" si="76"/>
        <v>27340</v>
      </c>
      <c r="H473" s="183">
        <f t="shared" si="77"/>
        <v>0.15622857142857144</v>
      </c>
      <c r="I473" s="130">
        <f t="shared" si="78"/>
        <v>0</v>
      </c>
      <c r="J473" s="42"/>
      <c r="K473" s="7" t="str">
        <f t="shared" si="79"/>
        <v>08012400484260600600175000273400,156228571428571</v>
      </c>
      <c r="L473" s="7">
        <f t="shared" si="80"/>
        <v>1</v>
      </c>
      <c r="N473" s="25"/>
      <c r="O473" s="32"/>
      <c r="P473" s="32"/>
      <c r="Q473" s="32"/>
      <c r="R473" s="32"/>
      <c r="S473" s="27" t="s">
        <v>2064</v>
      </c>
      <c r="T473" s="27"/>
      <c r="U473" s="27"/>
      <c r="V473" s="27"/>
      <c r="W473" s="117">
        <v>175000</v>
      </c>
      <c r="X473" s="120">
        <v>27340</v>
      </c>
      <c r="Y473" s="120"/>
      <c r="Z473" s="59"/>
      <c r="AA473"/>
    </row>
    <row r="474" spans="1:27" ht="11.25" customHeight="1" x14ac:dyDescent="0.2">
      <c r="A474" s="248" t="str">
        <f>IF(E474&lt;&gt;"",VLOOKUP(E474,КОСГУ!$A:$B,2,FALSE), IF(D474&lt;&gt;"",VLOOKUP(D474,ВидРасх!$A:$B,2,FALSE),IF(C474&lt;&gt;"",VLOOKUP(C474,ЦелСТ!$A:$B,2,FALSE),VLOOKUP(B474,Р_ПР!$A:$B,2,FALSE))))&amp;""</f>
        <v>Субсидии бюджетным учреждениям</v>
      </c>
      <c r="B474" s="208" t="str">
        <f t="shared" si="81"/>
        <v>0801</v>
      </c>
      <c r="C474" s="181" t="str">
        <f t="shared" si="82"/>
        <v>2400484260</v>
      </c>
      <c r="D474" s="208" t="str">
        <f t="shared" si="83"/>
        <v>610</v>
      </c>
      <c r="E474" s="181" t="str">
        <f t="shared" si="84"/>
        <v/>
      </c>
      <c r="F474" s="182">
        <f t="shared" si="75"/>
        <v>175000</v>
      </c>
      <c r="G474" s="182">
        <f t="shared" si="76"/>
        <v>27340</v>
      </c>
      <c r="H474" s="183">
        <f t="shared" si="77"/>
        <v>0.15622857142857144</v>
      </c>
      <c r="I474" s="130">
        <f t="shared" si="78"/>
        <v>0</v>
      </c>
      <c r="J474" s="42"/>
      <c r="K474" s="7" t="str">
        <f t="shared" si="79"/>
        <v>08012400484260610610175000273400,156228571428571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7" t="s">
        <v>3293</v>
      </c>
      <c r="U474" s="167"/>
      <c r="V474" s="167"/>
      <c r="W474" s="168">
        <v>175000</v>
      </c>
      <c r="X474" s="169">
        <v>27340</v>
      </c>
      <c r="Y474" s="169"/>
      <c r="Z474" s="170"/>
      <c r="AA474"/>
    </row>
    <row r="475" spans="1:27" hidden="1" x14ac:dyDescent="0.2">
      <c r="A475" s="248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2400500000</v>
      </c>
      <c r="D475" s="208" t="str">
        <f t="shared" si="83"/>
        <v/>
      </c>
      <c r="E475" s="181" t="str">
        <f t="shared" si="84"/>
        <v/>
      </c>
      <c r="F475" s="182">
        <f t="shared" si="75"/>
        <v>98000</v>
      </c>
      <c r="G475" s="182">
        <f t="shared" si="76"/>
        <v>17000</v>
      </c>
      <c r="H475" s="183">
        <f t="shared" si="77"/>
        <v>0.17346938775510204</v>
      </c>
      <c r="I475" s="130">
        <f t="shared" si="78"/>
        <v>0</v>
      </c>
      <c r="J475" s="42"/>
      <c r="K475" s="7" t="str">
        <f t="shared" si="79"/>
        <v>0801240050000098000170000,173469387755102</v>
      </c>
      <c r="L475" s="7">
        <f t="shared" si="80"/>
        <v>1</v>
      </c>
      <c r="N475" s="25"/>
      <c r="O475" s="32"/>
      <c r="P475" s="28" t="s">
        <v>2065</v>
      </c>
      <c r="Q475" s="28"/>
      <c r="R475" s="28"/>
      <c r="S475" s="28"/>
      <c r="T475" s="165"/>
      <c r="U475" s="165"/>
      <c r="V475" s="165"/>
      <c r="W475" s="116">
        <v>98000</v>
      </c>
      <c r="X475" s="119">
        <v>17000</v>
      </c>
      <c r="Y475" s="119"/>
      <c r="Z475" s="57"/>
      <c r="AA475"/>
    </row>
    <row r="476" spans="1:27" hidden="1" x14ac:dyDescent="0.2">
      <c r="A476" s="248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8" t="str">
        <f t="shared" si="81"/>
        <v>0801</v>
      </c>
      <c r="C476" s="181" t="str">
        <f t="shared" si="82"/>
        <v>2400584000</v>
      </c>
      <c r="D476" s="208" t="str">
        <f t="shared" si="83"/>
        <v/>
      </c>
      <c r="E476" s="181" t="str">
        <f t="shared" si="84"/>
        <v/>
      </c>
      <c r="F476" s="182">
        <f t="shared" si="75"/>
        <v>98000</v>
      </c>
      <c r="G476" s="182">
        <f t="shared" si="76"/>
        <v>17000</v>
      </c>
      <c r="H476" s="183">
        <f t="shared" si="77"/>
        <v>0.17346938775510204</v>
      </c>
      <c r="I476" s="130">
        <f t="shared" si="78"/>
        <v>0</v>
      </c>
      <c r="J476" s="42"/>
      <c r="K476" s="7" t="str">
        <f t="shared" si="79"/>
        <v>0801240058400098000170000,173469387755102</v>
      </c>
      <c r="L476" s="7">
        <f t="shared" si="80"/>
        <v>1</v>
      </c>
      <c r="N476" s="25"/>
      <c r="O476" s="32"/>
      <c r="P476" s="32"/>
      <c r="Q476" s="27" t="s">
        <v>2066</v>
      </c>
      <c r="R476" s="27"/>
      <c r="S476" s="27"/>
      <c r="T476" s="27"/>
      <c r="U476" s="27"/>
      <c r="V476" s="27"/>
      <c r="W476" s="117">
        <v>98000</v>
      </c>
      <c r="X476" s="120">
        <v>17000</v>
      </c>
      <c r="Y476" s="120"/>
      <c r="Z476" s="59"/>
      <c r="AA476"/>
    </row>
    <row r="477" spans="1:27" ht="60" x14ac:dyDescent="0.2">
      <c r="A477" s="248" t="str">
        <f>IF(E477&lt;&gt;"",VLOOKUP(E477,КОСГУ!$A:$B,2,FALSE), IF(D477&lt;&gt;"",VLOOKUP(D477,ВидРасх!$A:$B,2,FALSE),IF(C477&lt;&gt;"",VLOOKUP(C477,ЦелСТ!$A:$B,2,FALSE),VLOOKUP(B477,Р_ПР!$A:$B,2,FALSE))))&amp;""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08" t="str">
        <f t="shared" si="81"/>
        <v>0801</v>
      </c>
      <c r="C477" s="181" t="str">
        <f t="shared" si="82"/>
        <v>2400584260</v>
      </c>
      <c r="D477" s="208" t="str">
        <f t="shared" si="83"/>
        <v/>
      </c>
      <c r="E477" s="181" t="str">
        <f t="shared" si="84"/>
        <v/>
      </c>
      <c r="F477" s="182">
        <f t="shared" si="75"/>
        <v>98000</v>
      </c>
      <c r="G477" s="182">
        <f t="shared" si="76"/>
        <v>17000</v>
      </c>
      <c r="H477" s="183">
        <f t="shared" si="77"/>
        <v>0.17346938775510204</v>
      </c>
      <c r="I477" s="130">
        <f t="shared" si="78"/>
        <v>0</v>
      </c>
      <c r="J477" s="42"/>
      <c r="K477" s="7" t="str">
        <f t="shared" si="79"/>
        <v>0801240058426098000170000,173469387755102</v>
      </c>
      <c r="L477" s="7">
        <f t="shared" si="80"/>
        <v>1</v>
      </c>
      <c r="N477" s="25"/>
      <c r="O477" s="32"/>
      <c r="P477" s="32"/>
      <c r="Q477" s="32"/>
      <c r="R477" s="28" t="s">
        <v>2067</v>
      </c>
      <c r="S477" s="28"/>
      <c r="T477" s="28"/>
      <c r="U477" s="28"/>
      <c r="V477" s="28"/>
      <c r="W477" s="117">
        <v>98000</v>
      </c>
      <c r="X477" s="120">
        <v>17000</v>
      </c>
      <c r="Y477" s="120"/>
      <c r="Z477" s="59"/>
      <c r="AA477"/>
    </row>
    <row r="478" spans="1:27" ht="24" x14ac:dyDescent="0.2">
      <c r="A478" s="248" t="str">
        <f>IF(E478&lt;&gt;"",VLOOKUP(E478,КОСГУ!$A:$B,2,FALSE), IF(D478&lt;&gt;"",VLOOKUP(D478,ВидРасх!$A:$B,2,FALSE),IF(C478&lt;&gt;"",VLOOKUP(C478,ЦелСТ!$A:$B,2,FALSE),VLOOKUP(B478,Р_ПР!$A:$B,2,FALSE))))&amp;""</f>
        <v>Предоставление субсидий бюджетным, автономным учреждениям и иным некоммерческим организациям</v>
      </c>
      <c r="B478" s="208" t="str">
        <f t="shared" si="81"/>
        <v>0801</v>
      </c>
      <c r="C478" s="181" t="str">
        <f t="shared" si="82"/>
        <v>2400584260</v>
      </c>
      <c r="D478" s="208" t="str">
        <f t="shared" si="83"/>
        <v>600</v>
      </c>
      <c r="E478" s="181" t="str">
        <f t="shared" si="84"/>
        <v/>
      </c>
      <c r="F478" s="182">
        <f t="shared" si="75"/>
        <v>98000</v>
      </c>
      <c r="G478" s="182">
        <f t="shared" si="76"/>
        <v>17000</v>
      </c>
      <c r="H478" s="183">
        <f t="shared" si="77"/>
        <v>0.17346938775510204</v>
      </c>
      <c r="I478" s="130">
        <f t="shared" si="78"/>
        <v>0</v>
      </c>
      <c r="J478" s="42"/>
      <c r="K478" s="7" t="str">
        <f t="shared" si="79"/>
        <v>0801240058426060060098000170000,173469387755102</v>
      </c>
      <c r="L478" s="7">
        <f t="shared" si="80"/>
        <v>1</v>
      </c>
      <c r="N478" s="25"/>
      <c r="O478" s="32"/>
      <c r="P478" s="32"/>
      <c r="Q478" s="32"/>
      <c r="R478" s="32"/>
      <c r="S478" s="27" t="s">
        <v>2068</v>
      </c>
      <c r="T478" s="27"/>
      <c r="U478" s="27"/>
      <c r="V478" s="27"/>
      <c r="W478" s="117">
        <v>98000</v>
      </c>
      <c r="X478" s="120">
        <v>17000</v>
      </c>
      <c r="Y478" s="120"/>
      <c r="Z478" s="59"/>
      <c r="AA478"/>
    </row>
    <row r="479" spans="1:27" ht="11.25" customHeight="1" x14ac:dyDescent="0.2">
      <c r="A479" s="248" t="str">
        <f>IF(E479&lt;&gt;"",VLOOKUP(E479,КОСГУ!$A:$B,2,FALSE), IF(D479&lt;&gt;"",VLOOKUP(D479,ВидРасх!$A:$B,2,FALSE),IF(C479&lt;&gt;"",VLOOKUP(C479,ЦелСТ!$A:$B,2,FALSE),VLOOKUP(B479,Р_ПР!$A:$B,2,FALSE))))&amp;""</f>
        <v>Субсидии бюджетным учреждениям</v>
      </c>
      <c r="B479" s="208" t="str">
        <f t="shared" si="81"/>
        <v>0801</v>
      </c>
      <c r="C479" s="181" t="str">
        <f t="shared" si="82"/>
        <v>2400584260</v>
      </c>
      <c r="D479" s="208" t="str">
        <f t="shared" si="83"/>
        <v>610</v>
      </c>
      <c r="E479" s="181" t="str">
        <f t="shared" si="84"/>
        <v/>
      </c>
      <c r="F479" s="182">
        <f t="shared" si="75"/>
        <v>98000</v>
      </c>
      <c r="G479" s="182">
        <f t="shared" si="76"/>
        <v>17000</v>
      </c>
      <c r="H479" s="183">
        <f t="shared" si="77"/>
        <v>0.17346938775510204</v>
      </c>
      <c r="I479" s="130">
        <f t="shared" si="78"/>
        <v>0</v>
      </c>
      <c r="J479" s="42"/>
      <c r="K479" s="7" t="str">
        <f t="shared" si="79"/>
        <v>0801240058426061061098000170000,173469387755102</v>
      </c>
      <c r="L479" s="7">
        <f t="shared" si="80"/>
        <v>1</v>
      </c>
      <c r="N479" s="25"/>
      <c r="O479" s="32"/>
      <c r="P479" s="32"/>
      <c r="Q479" s="32"/>
      <c r="R479" s="32"/>
      <c r="S479" s="32"/>
      <c r="T479" s="167" t="s">
        <v>3294</v>
      </c>
      <c r="U479" s="167"/>
      <c r="V479" s="167"/>
      <c r="W479" s="168">
        <v>98000</v>
      </c>
      <c r="X479" s="169">
        <v>17000</v>
      </c>
      <c r="Y479" s="169"/>
      <c r="Z479" s="170"/>
      <c r="AA479"/>
    </row>
    <row r="480" spans="1:27" ht="0.75" hidden="1" customHeight="1" x14ac:dyDescent="0.2">
      <c r="A480" s="248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2400600000</v>
      </c>
      <c r="D480" s="208" t="str">
        <f t="shared" si="83"/>
        <v/>
      </c>
      <c r="E480" s="181" t="str">
        <f t="shared" si="84"/>
        <v/>
      </c>
      <c r="F480" s="182">
        <f t="shared" si="75"/>
        <v>146617</v>
      </c>
      <c r="G480" s="182">
        <f t="shared" si="76"/>
        <v>20617</v>
      </c>
      <c r="H480" s="183">
        <f t="shared" si="77"/>
        <v>0.14061807293833595</v>
      </c>
      <c r="I480" s="130">
        <f t="shared" si="78"/>
        <v>0</v>
      </c>
      <c r="J480" s="42"/>
      <c r="K480" s="7" t="str">
        <f t="shared" si="79"/>
        <v>08012400600000146617206170,140618072938336</v>
      </c>
      <c r="L480" s="7">
        <f t="shared" si="80"/>
        <v>1</v>
      </c>
      <c r="N480" s="25"/>
      <c r="O480" s="32"/>
      <c r="P480" s="28" t="s">
        <v>2069</v>
      </c>
      <c r="Q480" s="28"/>
      <c r="R480" s="28"/>
      <c r="S480" s="28"/>
      <c r="T480" s="165"/>
      <c r="U480" s="165"/>
      <c r="V480" s="165"/>
      <c r="W480" s="116">
        <v>146617</v>
      </c>
      <c r="X480" s="119">
        <v>20617</v>
      </c>
      <c r="Y480" s="119"/>
      <c r="Z480" s="57"/>
      <c r="AA480"/>
    </row>
    <row r="481" spans="1:27" hidden="1" x14ac:dyDescent="0.2">
      <c r="A481" s="248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08" t="str">
        <f t="shared" si="81"/>
        <v>0801</v>
      </c>
      <c r="C481" s="181" t="str">
        <f t="shared" si="82"/>
        <v>2400684000</v>
      </c>
      <c r="D481" s="208" t="str">
        <f t="shared" si="83"/>
        <v/>
      </c>
      <c r="E481" s="181" t="str">
        <f t="shared" si="84"/>
        <v/>
      </c>
      <c r="F481" s="182">
        <f t="shared" si="75"/>
        <v>146617</v>
      </c>
      <c r="G481" s="182">
        <f t="shared" si="76"/>
        <v>20617</v>
      </c>
      <c r="H481" s="183">
        <f t="shared" si="77"/>
        <v>0.14061807293833595</v>
      </c>
      <c r="I481" s="130">
        <f t="shared" si="78"/>
        <v>0</v>
      </c>
      <c r="J481" s="42"/>
      <c r="K481" s="7" t="str">
        <f t="shared" si="79"/>
        <v>08012400684000146617206170,140618072938336</v>
      </c>
      <c r="L481" s="7">
        <f t="shared" si="80"/>
        <v>1</v>
      </c>
      <c r="N481" s="25"/>
      <c r="O481" s="32"/>
      <c r="P481" s="32"/>
      <c r="Q481" s="27" t="s">
        <v>2070</v>
      </c>
      <c r="R481" s="27"/>
      <c r="S481" s="27"/>
      <c r="T481" s="27"/>
      <c r="U481" s="27"/>
      <c r="V481" s="27"/>
      <c r="W481" s="117">
        <v>146617</v>
      </c>
      <c r="X481" s="120">
        <v>20617</v>
      </c>
      <c r="Y481" s="120"/>
      <c r="Z481" s="59"/>
      <c r="AA481"/>
    </row>
    <row r="482" spans="1:27" ht="60" x14ac:dyDescent="0.2">
      <c r="A482" s="248" t="str">
        <f>IF(E482&lt;&gt;"",VLOOKUP(E482,КОСГУ!$A:$B,2,FALSE), IF(D482&lt;&gt;"",VLOOKUP(D482,ВидРасх!$A:$B,2,FALSE),IF(C482&lt;&gt;"",VLOOKUP(C482,ЦелСТ!$A:$B,2,FALSE),VLOOKUP(B482,Р_ПР!$A:$B,2,FALSE))))&amp;""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08" t="str">
        <f t="shared" si="81"/>
        <v>0801</v>
      </c>
      <c r="C482" s="181" t="str">
        <f t="shared" si="82"/>
        <v>2400684260</v>
      </c>
      <c r="D482" s="208" t="str">
        <f t="shared" si="83"/>
        <v/>
      </c>
      <c r="E482" s="181" t="str">
        <f t="shared" si="84"/>
        <v/>
      </c>
      <c r="F482" s="182">
        <f t="shared" si="75"/>
        <v>146617</v>
      </c>
      <c r="G482" s="182">
        <f t="shared" si="76"/>
        <v>20617</v>
      </c>
      <c r="H482" s="183">
        <f t="shared" si="77"/>
        <v>0.14061807293833595</v>
      </c>
      <c r="I482" s="130">
        <f t="shared" si="78"/>
        <v>0</v>
      </c>
      <c r="J482" s="42"/>
      <c r="K482" s="7" t="str">
        <f t="shared" si="79"/>
        <v>08012400684260146617206170,140618072938336</v>
      </c>
      <c r="L482" s="7">
        <f t="shared" si="80"/>
        <v>1</v>
      </c>
      <c r="N482" s="25"/>
      <c r="O482" s="32"/>
      <c r="P482" s="32"/>
      <c r="Q482" s="32"/>
      <c r="R482" s="28" t="s">
        <v>2071</v>
      </c>
      <c r="S482" s="28"/>
      <c r="T482" s="28"/>
      <c r="U482" s="28"/>
      <c r="V482" s="28"/>
      <c r="W482" s="117">
        <v>146617</v>
      </c>
      <c r="X482" s="120">
        <v>20617</v>
      </c>
      <c r="Y482" s="120"/>
      <c r="Z482" s="59"/>
      <c r="AA482"/>
    </row>
    <row r="483" spans="1:27" ht="24" x14ac:dyDescent="0.2">
      <c r="A483" s="248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субсидий бюджетным, автономным учреждениям и иным некоммерческим организациям</v>
      </c>
      <c r="B483" s="208" t="str">
        <f t="shared" si="81"/>
        <v>0801</v>
      </c>
      <c r="C483" s="181" t="str">
        <f t="shared" si="82"/>
        <v>2400684260</v>
      </c>
      <c r="D483" s="208" t="str">
        <f t="shared" si="83"/>
        <v>600</v>
      </c>
      <c r="E483" s="181" t="str">
        <f t="shared" si="84"/>
        <v/>
      </c>
      <c r="F483" s="182">
        <f t="shared" si="75"/>
        <v>146617</v>
      </c>
      <c r="G483" s="182">
        <f t="shared" si="76"/>
        <v>20617</v>
      </c>
      <c r="H483" s="183">
        <f t="shared" si="77"/>
        <v>0.14061807293833595</v>
      </c>
      <c r="I483" s="130">
        <f t="shared" si="78"/>
        <v>0</v>
      </c>
      <c r="J483" s="42"/>
      <c r="K483" s="7" t="str">
        <f t="shared" si="79"/>
        <v>08012400684260600600146617206170,140618072938336</v>
      </c>
      <c r="L483" s="7">
        <f t="shared" si="80"/>
        <v>1</v>
      </c>
      <c r="N483" s="25"/>
      <c r="O483" s="32"/>
      <c r="P483" s="32"/>
      <c r="Q483" s="32"/>
      <c r="R483" s="32"/>
      <c r="S483" s="27" t="s">
        <v>2072</v>
      </c>
      <c r="T483" s="27"/>
      <c r="U483" s="27"/>
      <c r="V483" s="27"/>
      <c r="W483" s="117">
        <v>146617</v>
      </c>
      <c r="X483" s="120">
        <v>20617</v>
      </c>
      <c r="Y483" s="120"/>
      <c r="Z483" s="59"/>
      <c r="AA483"/>
    </row>
    <row r="484" spans="1:27" ht="12" customHeight="1" x14ac:dyDescent="0.2">
      <c r="A484" s="248" t="str">
        <f>IF(E484&lt;&gt;"",VLOOKUP(E484,КОСГУ!$A:$B,2,FALSE), IF(D484&lt;&gt;"",VLOOKUP(D484,ВидРасх!$A:$B,2,FALSE),IF(C484&lt;&gt;"",VLOOKUP(C484,ЦелСТ!$A:$B,2,FALSE),VLOOKUP(B484,Р_ПР!$A:$B,2,FALSE))))&amp;""</f>
        <v>Субсидии бюджетным учреждениям</v>
      </c>
      <c r="B484" s="208" t="str">
        <f t="shared" si="81"/>
        <v>0801</v>
      </c>
      <c r="C484" s="181" t="str">
        <f t="shared" si="82"/>
        <v>2400684260</v>
      </c>
      <c r="D484" s="208" t="str">
        <f t="shared" si="83"/>
        <v>610</v>
      </c>
      <c r="E484" s="181" t="str">
        <f t="shared" si="84"/>
        <v/>
      </c>
      <c r="F484" s="182">
        <f t="shared" si="75"/>
        <v>146617</v>
      </c>
      <c r="G484" s="182">
        <f t="shared" si="76"/>
        <v>20617</v>
      </c>
      <c r="H484" s="183">
        <f t="shared" si="77"/>
        <v>0.14061807293833595</v>
      </c>
      <c r="I484" s="130">
        <f t="shared" si="78"/>
        <v>0</v>
      </c>
      <c r="J484" s="42"/>
      <c r="K484" s="7" t="str">
        <f t="shared" si="79"/>
        <v>08012400684260610610146617206170,140618072938336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7" t="s">
        <v>3295</v>
      </c>
      <c r="U484" s="167"/>
      <c r="V484" s="167"/>
      <c r="W484" s="168">
        <v>146617</v>
      </c>
      <c r="X484" s="169">
        <v>20617</v>
      </c>
      <c r="Y484" s="169"/>
      <c r="Z484" s="170"/>
      <c r="AA484"/>
    </row>
    <row r="485" spans="1:27" hidden="1" x14ac:dyDescent="0.2">
      <c r="A485" s="248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8" t="str">
        <f t="shared" si="81"/>
        <v>0801</v>
      </c>
      <c r="C485" s="181" t="str">
        <f t="shared" si="82"/>
        <v>2400700000</v>
      </c>
      <c r="D485" s="208" t="str">
        <f t="shared" si="83"/>
        <v/>
      </c>
      <c r="E485" s="181" t="str">
        <f t="shared" si="84"/>
        <v/>
      </c>
      <c r="F485" s="182">
        <f t="shared" si="75"/>
        <v>895397</v>
      </c>
      <c r="G485" s="182">
        <f t="shared" si="76"/>
        <v>404400</v>
      </c>
      <c r="H485" s="183">
        <f t="shared" si="77"/>
        <v>0.45164323758064856</v>
      </c>
      <c r="I485" s="130">
        <f t="shared" si="78"/>
        <v>0</v>
      </c>
      <c r="J485" s="42"/>
      <c r="K485" s="7" t="str">
        <f t="shared" si="79"/>
        <v>080124007000008953974044000,451643237580649</v>
      </c>
      <c r="L485" s="7">
        <f t="shared" si="80"/>
        <v>1</v>
      </c>
      <c r="N485" s="25"/>
      <c r="O485" s="32"/>
      <c r="P485" s="28" t="s">
        <v>2073</v>
      </c>
      <c r="Q485" s="28"/>
      <c r="R485" s="28"/>
      <c r="S485" s="28"/>
      <c r="T485" s="165"/>
      <c r="U485" s="165"/>
      <c r="V485" s="165"/>
      <c r="W485" s="116">
        <v>895397</v>
      </c>
      <c r="X485" s="119">
        <v>404400</v>
      </c>
      <c r="Y485" s="119"/>
      <c r="Z485" s="57"/>
      <c r="AA485"/>
    </row>
    <row r="486" spans="1:27" hidden="1" x14ac:dyDescent="0.2">
      <c r="A486" s="248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8" t="str">
        <f t="shared" si="81"/>
        <v>0801</v>
      </c>
      <c r="C486" s="181" t="str">
        <f t="shared" si="82"/>
        <v>2400784000</v>
      </c>
      <c r="D486" s="208" t="str">
        <f t="shared" si="83"/>
        <v/>
      </c>
      <c r="E486" s="181" t="str">
        <f t="shared" si="84"/>
        <v/>
      </c>
      <c r="F486" s="182">
        <f t="shared" si="75"/>
        <v>895397</v>
      </c>
      <c r="G486" s="182">
        <f t="shared" si="76"/>
        <v>404400</v>
      </c>
      <c r="H486" s="183">
        <f t="shared" si="77"/>
        <v>0.45164323758064856</v>
      </c>
      <c r="I486" s="130">
        <f t="shared" si="78"/>
        <v>0</v>
      </c>
      <c r="J486" s="42"/>
      <c r="K486" s="7" t="str">
        <f t="shared" si="79"/>
        <v>080124007840008953974044000,451643237580649</v>
      </c>
      <c r="L486" s="7">
        <f t="shared" si="80"/>
        <v>1</v>
      </c>
      <c r="N486" s="25"/>
      <c r="O486" s="32"/>
      <c r="P486" s="32"/>
      <c r="Q486" s="27" t="s">
        <v>2074</v>
      </c>
      <c r="R486" s="27"/>
      <c r="S486" s="27"/>
      <c r="T486" s="27"/>
      <c r="U486" s="27"/>
      <c r="V486" s="27"/>
      <c r="W486" s="117">
        <v>895397</v>
      </c>
      <c r="X486" s="120">
        <v>404400</v>
      </c>
      <c r="Y486" s="120"/>
      <c r="Z486" s="59"/>
      <c r="AA486"/>
    </row>
    <row r="487" spans="1:27" ht="60" x14ac:dyDescent="0.2">
      <c r="A487" s="248" t="str">
        <f>IF(E487&lt;&gt;"",VLOOKUP(E487,КОСГУ!$A:$B,2,FALSE), IF(D487&lt;&gt;"",VLOOKUP(D487,ВидРасх!$A:$B,2,FALSE),IF(C487&lt;&gt;"",VLOOKUP(C487,ЦелСТ!$A:$B,2,FALSE),VLOOKUP(B487,Р_ПР!$A:$B,2,FALSE))))&amp;""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08" t="str">
        <f t="shared" si="81"/>
        <v>0801</v>
      </c>
      <c r="C487" s="181" t="str">
        <f t="shared" si="82"/>
        <v>2400784260</v>
      </c>
      <c r="D487" s="208" t="str">
        <f t="shared" si="83"/>
        <v/>
      </c>
      <c r="E487" s="181" t="str">
        <f t="shared" si="84"/>
        <v/>
      </c>
      <c r="F487" s="182">
        <f t="shared" si="75"/>
        <v>895397</v>
      </c>
      <c r="G487" s="182">
        <f t="shared" si="76"/>
        <v>404400</v>
      </c>
      <c r="H487" s="183">
        <f t="shared" si="77"/>
        <v>0.45164323758064856</v>
      </c>
      <c r="I487" s="130">
        <f t="shared" si="78"/>
        <v>0</v>
      </c>
      <c r="J487" s="42"/>
      <c r="K487" s="7" t="str">
        <f t="shared" si="79"/>
        <v>080124007842608953974044000,451643237580649</v>
      </c>
      <c r="L487" s="7">
        <f t="shared" si="80"/>
        <v>1</v>
      </c>
      <c r="N487" s="25"/>
      <c r="O487" s="32"/>
      <c r="P487" s="32"/>
      <c r="Q487" s="32"/>
      <c r="R487" s="28" t="s">
        <v>2075</v>
      </c>
      <c r="S487" s="28"/>
      <c r="T487" s="28"/>
      <c r="U487" s="28"/>
      <c r="V487" s="28"/>
      <c r="W487" s="117">
        <v>895397</v>
      </c>
      <c r="X487" s="120">
        <v>404400</v>
      </c>
      <c r="Y487" s="120"/>
      <c r="Z487" s="59"/>
      <c r="AA487"/>
    </row>
    <row r="488" spans="1:27" ht="24" x14ac:dyDescent="0.2">
      <c r="A488" s="248" t="str">
        <f>IF(E488&lt;&gt;"",VLOOKUP(E488,КОСГУ!$A:$B,2,FALSE), IF(D488&lt;&gt;"",VLOOKUP(D488,ВидРасх!$A:$B,2,FALSE),IF(C488&lt;&gt;"",VLOOKUP(C488,ЦелСТ!$A:$B,2,FALSE),VLOOKUP(B488,Р_ПР!$A:$B,2,FALSE))))&amp;""</f>
        <v>Предоставление субсидий бюджетным, автономным учреждениям и иным некоммерческим организациям</v>
      </c>
      <c r="B488" s="208" t="str">
        <f t="shared" si="81"/>
        <v>0801</v>
      </c>
      <c r="C488" s="181" t="str">
        <f t="shared" si="82"/>
        <v>2400784260</v>
      </c>
      <c r="D488" s="208" t="str">
        <f t="shared" si="83"/>
        <v>600</v>
      </c>
      <c r="E488" s="181" t="str">
        <f t="shared" si="84"/>
        <v/>
      </c>
      <c r="F488" s="182">
        <f t="shared" si="75"/>
        <v>895397</v>
      </c>
      <c r="G488" s="182">
        <f t="shared" si="76"/>
        <v>404400</v>
      </c>
      <c r="H488" s="183">
        <f t="shared" si="77"/>
        <v>0.45164323758064856</v>
      </c>
      <c r="I488" s="130">
        <f t="shared" si="78"/>
        <v>0</v>
      </c>
      <c r="J488" s="42"/>
      <c r="K488" s="7" t="str">
        <f t="shared" si="79"/>
        <v>080124007842606006008953974044000,451643237580649</v>
      </c>
      <c r="L488" s="7">
        <f t="shared" si="80"/>
        <v>1</v>
      </c>
      <c r="N488" s="25"/>
      <c r="O488" s="32"/>
      <c r="P488" s="32"/>
      <c r="Q488" s="32"/>
      <c r="R488" s="32"/>
      <c r="S488" s="27" t="s">
        <v>2076</v>
      </c>
      <c r="T488" s="27"/>
      <c r="U488" s="27"/>
      <c r="V488" s="27"/>
      <c r="W488" s="117">
        <v>895397</v>
      </c>
      <c r="X488" s="120">
        <v>404400</v>
      </c>
      <c r="Y488" s="120"/>
      <c r="Z488" s="59"/>
      <c r="AA488"/>
    </row>
    <row r="489" spans="1:27" ht="12.75" customHeight="1" x14ac:dyDescent="0.2">
      <c r="A489" s="248" t="str">
        <f>IF(E489&lt;&gt;"",VLOOKUP(E489,КОСГУ!$A:$B,2,FALSE), IF(D489&lt;&gt;"",VLOOKUP(D489,ВидРасх!$A:$B,2,FALSE),IF(C489&lt;&gt;"",VLOOKUP(C489,ЦелСТ!$A:$B,2,FALSE),VLOOKUP(B489,Р_ПР!$A:$B,2,FALSE))))&amp;""</f>
        <v>Субсидии бюджетным учреждениям</v>
      </c>
      <c r="B489" s="208" t="str">
        <f t="shared" si="81"/>
        <v>0801</v>
      </c>
      <c r="C489" s="181" t="str">
        <f t="shared" si="82"/>
        <v>2400784260</v>
      </c>
      <c r="D489" s="208" t="str">
        <f t="shared" si="83"/>
        <v>610</v>
      </c>
      <c r="E489" s="181" t="str">
        <f t="shared" si="84"/>
        <v/>
      </c>
      <c r="F489" s="182">
        <f t="shared" si="75"/>
        <v>895397</v>
      </c>
      <c r="G489" s="182">
        <f t="shared" si="76"/>
        <v>404400</v>
      </c>
      <c r="H489" s="183">
        <f t="shared" si="77"/>
        <v>0.45164323758064856</v>
      </c>
      <c r="I489" s="130">
        <f t="shared" si="78"/>
        <v>0</v>
      </c>
      <c r="J489" s="42"/>
      <c r="K489" s="7" t="str">
        <f t="shared" si="79"/>
        <v>080124007842606106108953974044000,451643237580649</v>
      </c>
      <c r="L489" s="7">
        <f t="shared" si="80"/>
        <v>1</v>
      </c>
      <c r="N489" s="25"/>
      <c r="O489" s="32"/>
      <c r="P489" s="32"/>
      <c r="Q489" s="32"/>
      <c r="R489" s="32"/>
      <c r="S489" s="32"/>
      <c r="T489" s="167" t="s">
        <v>3296</v>
      </c>
      <c r="U489" s="167"/>
      <c r="V489" s="167"/>
      <c r="W489" s="168">
        <v>895397</v>
      </c>
      <c r="X489" s="169">
        <v>404400</v>
      </c>
      <c r="Y489" s="169"/>
      <c r="Z489" s="170"/>
      <c r="AA489"/>
    </row>
    <row r="490" spans="1:27" ht="12" hidden="1" customHeight="1" x14ac:dyDescent="0.2">
      <c r="A490" s="248" t="e">
        <f>IF(E490&lt;&gt;"",VLOOKUP(E490,КОСГУ!$A:$B,2,FALSE), IF(D490&lt;&gt;"",VLOOKUP(D490,ВидРасх!$A:$B,2,FALSE),IF(C490&lt;&gt;"",VLOOKUP(C490,ЦелСТ!$A:$B,2,FALSE),VLOOKUP(B490,Р_ПР!$A:$B,2,FALSE))))&amp;""</f>
        <v>#N/A</v>
      </c>
      <c r="B490" s="208" t="str">
        <f t="shared" si="81"/>
        <v>0801</v>
      </c>
      <c r="C490" s="181" t="str">
        <f t="shared" si="82"/>
        <v>2401100000</v>
      </c>
      <c r="D490" s="208" t="str">
        <f t="shared" si="83"/>
        <v/>
      </c>
      <c r="E490" s="181" t="str">
        <f t="shared" si="84"/>
        <v/>
      </c>
      <c r="F490" s="182">
        <f t="shared" si="75"/>
        <v>39431221.690000005</v>
      </c>
      <c r="G490" s="182">
        <f t="shared" si="76"/>
        <v>29532720.690000001</v>
      </c>
      <c r="H490" s="183">
        <f t="shared" si="77"/>
        <v>0.74896793516011395</v>
      </c>
      <c r="I490" s="130">
        <f t="shared" si="78"/>
        <v>0</v>
      </c>
      <c r="J490" s="42"/>
      <c r="K490" s="7" t="str">
        <f t="shared" si="79"/>
        <v>0801240110000039431221,6929532720,690,748967935160114</v>
      </c>
      <c r="L490" s="7">
        <f t="shared" si="80"/>
        <v>1</v>
      </c>
      <c r="N490" s="25"/>
      <c r="O490" s="32"/>
      <c r="P490" s="28" t="s">
        <v>1355</v>
      </c>
      <c r="Q490" s="28"/>
      <c r="R490" s="28"/>
      <c r="S490" s="28"/>
      <c r="T490" s="165"/>
      <c r="U490" s="165"/>
      <c r="V490" s="165"/>
      <c r="W490" s="116">
        <v>39431221.690000005</v>
      </c>
      <c r="X490" s="119">
        <v>29532720.690000001</v>
      </c>
      <c r="Y490" s="119"/>
      <c r="Z490" s="57"/>
      <c r="AA490"/>
    </row>
    <row r="491" spans="1:27" hidden="1" x14ac:dyDescent="0.2">
      <c r="A491" s="248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8" t="str">
        <f t="shared" si="81"/>
        <v>0801</v>
      </c>
      <c r="C491" s="181" t="str">
        <f t="shared" si="82"/>
        <v>2401114000</v>
      </c>
      <c r="D491" s="208" t="str">
        <f t="shared" si="83"/>
        <v/>
      </c>
      <c r="E491" s="181" t="str">
        <f t="shared" si="84"/>
        <v/>
      </c>
      <c r="F491" s="182">
        <f t="shared" si="75"/>
        <v>68400</v>
      </c>
      <c r="G491" s="182">
        <f t="shared" si="76"/>
        <v>37800</v>
      </c>
      <c r="H491" s="183">
        <f t="shared" si="77"/>
        <v>0.55263157894736847</v>
      </c>
      <c r="I491" s="130">
        <f t="shared" si="78"/>
        <v>0</v>
      </c>
      <c r="J491" s="42"/>
      <c r="K491" s="7" t="str">
        <f t="shared" si="79"/>
        <v>0801240111400068400378000,552631578947368</v>
      </c>
      <c r="L491" s="7">
        <f t="shared" si="80"/>
        <v>1</v>
      </c>
      <c r="N491" s="25"/>
      <c r="O491" s="32"/>
      <c r="P491" s="32"/>
      <c r="Q491" s="27" t="s">
        <v>2717</v>
      </c>
      <c r="R491" s="27"/>
      <c r="S491" s="27"/>
      <c r="T491" s="27"/>
      <c r="U491" s="27"/>
      <c r="V491" s="27"/>
      <c r="W491" s="117">
        <v>68400</v>
      </c>
      <c r="X491" s="120">
        <v>37800</v>
      </c>
      <c r="Y491" s="120"/>
      <c r="Z491" s="59"/>
      <c r="AA491"/>
    </row>
    <row r="492" spans="1:27" ht="52.5" customHeight="1" x14ac:dyDescent="0.2">
      <c r="A492" s="248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2" s="208" t="str">
        <f t="shared" si="81"/>
        <v>0801</v>
      </c>
      <c r="C492" s="181" t="str">
        <f t="shared" si="82"/>
        <v>2401114210</v>
      </c>
      <c r="D492" s="208" t="str">
        <f t="shared" si="83"/>
        <v/>
      </c>
      <c r="E492" s="181" t="str">
        <f t="shared" si="84"/>
        <v/>
      </c>
      <c r="F492" s="182">
        <f t="shared" si="75"/>
        <v>68400</v>
      </c>
      <c r="G492" s="182">
        <f t="shared" si="76"/>
        <v>37800</v>
      </c>
      <c r="H492" s="183">
        <f t="shared" si="77"/>
        <v>0.55263157894736847</v>
      </c>
      <c r="I492" s="130">
        <f t="shared" si="78"/>
        <v>0</v>
      </c>
      <c r="J492" s="42"/>
      <c r="K492" s="7" t="str">
        <f t="shared" si="79"/>
        <v>0801240111421068400378000,552631578947368</v>
      </c>
      <c r="L492" s="7">
        <f t="shared" si="80"/>
        <v>1</v>
      </c>
      <c r="N492" s="25"/>
      <c r="O492" s="32"/>
      <c r="P492" s="32"/>
      <c r="Q492" s="32"/>
      <c r="R492" s="28" t="s">
        <v>2718</v>
      </c>
      <c r="S492" s="28"/>
      <c r="T492" s="28"/>
      <c r="U492" s="28"/>
      <c r="V492" s="28"/>
      <c r="W492" s="117">
        <v>68400</v>
      </c>
      <c r="X492" s="120">
        <v>37800</v>
      </c>
      <c r="Y492" s="120"/>
      <c r="Z492" s="59"/>
      <c r="AA492"/>
    </row>
    <row r="493" spans="1:27" ht="24" x14ac:dyDescent="0.2">
      <c r="A493" s="248" t="str">
        <f>IF(E493&lt;&gt;"",VLOOKUP(E493,КОСГУ!$A:$B,2,FALSE), IF(D493&lt;&gt;"",VLOOKUP(D493,ВидРасх!$A:$B,2,FALSE),IF(C493&lt;&gt;"",VLOOKUP(C493,ЦелСТ!$A:$B,2,FALSE),VLOOKUP(B493,Р_ПР!$A:$B,2,FALSE))))&amp;""</f>
        <v>Предоставление субсидий бюджетным, автономным учреждениям и иным некоммерческим организациям</v>
      </c>
      <c r="B493" s="208" t="str">
        <f t="shared" si="81"/>
        <v>0801</v>
      </c>
      <c r="C493" s="181" t="str">
        <f t="shared" si="82"/>
        <v>2401114210</v>
      </c>
      <c r="D493" s="208" t="str">
        <f t="shared" si="83"/>
        <v>600</v>
      </c>
      <c r="E493" s="181" t="str">
        <f t="shared" si="84"/>
        <v/>
      </c>
      <c r="F493" s="182">
        <f t="shared" si="75"/>
        <v>68400</v>
      </c>
      <c r="G493" s="182">
        <f t="shared" si="76"/>
        <v>37800</v>
      </c>
      <c r="H493" s="183">
        <f t="shared" si="77"/>
        <v>0.55263157894736847</v>
      </c>
      <c r="I493" s="130">
        <f t="shared" si="78"/>
        <v>0</v>
      </c>
      <c r="J493" s="42"/>
      <c r="K493" s="7" t="str">
        <f t="shared" si="79"/>
        <v>0801240111421060060068400378000,552631578947368</v>
      </c>
      <c r="L493" s="7">
        <f t="shared" si="80"/>
        <v>1</v>
      </c>
      <c r="N493" s="25"/>
      <c r="O493" s="32"/>
      <c r="P493" s="32"/>
      <c r="Q493" s="32"/>
      <c r="R493" s="32"/>
      <c r="S493" s="27" t="s">
        <v>2719</v>
      </c>
      <c r="T493" s="27"/>
      <c r="U493" s="27"/>
      <c r="V493" s="27"/>
      <c r="W493" s="117">
        <v>68400</v>
      </c>
      <c r="X493" s="120">
        <v>37800</v>
      </c>
      <c r="Y493" s="120"/>
      <c r="Z493" s="59"/>
      <c r="AA493"/>
    </row>
    <row r="494" spans="1:27" ht="9.75" customHeight="1" x14ac:dyDescent="0.2">
      <c r="A494" s="248" t="str">
        <f>IF(E494&lt;&gt;"",VLOOKUP(E494,КОСГУ!$A:$B,2,FALSE), IF(D494&lt;&gt;"",VLOOKUP(D494,ВидРасх!$A:$B,2,FALSE),IF(C494&lt;&gt;"",VLOOKUP(C494,ЦелСТ!$A:$B,2,FALSE),VLOOKUP(B494,Р_ПР!$A:$B,2,FALSE))))&amp;""</f>
        <v>Субсидии бюджетным учреждениям</v>
      </c>
      <c r="B494" s="208" t="str">
        <f t="shared" si="81"/>
        <v>0801</v>
      </c>
      <c r="C494" s="181" t="str">
        <f t="shared" si="82"/>
        <v>2401114210</v>
      </c>
      <c r="D494" s="208" t="str">
        <f t="shared" si="83"/>
        <v>610</v>
      </c>
      <c r="E494" s="181" t="str">
        <f t="shared" si="84"/>
        <v/>
      </c>
      <c r="F494" s="182">
        <f t="shared" si="75"/>
        <v>68400</v>
      </c>
      <c r="G494" s="182">
        <f t="shared" si="76"/>
        <v>37800</v>
      </c>
      <c r="H494" s="183">
        <f t="shared" si="77"/>
        <v>0.55263157894736847</v>
      </c>
      <c r="I494" s="130">
        <f t="shared" si="78"/>
        <v>0</v>
      </c>
      <c r="J494" s="42"/>
      <c r="K494" s="7" t="str">
        <f t="shared" si="79"/>
        <v>0801240111421061061068400378000,552631578947368</v>
      </c>
      <c r="L494" s="7">
        <f t="shared" si="80"/>
        <v>1</v>
      </c>
      <c r="N494" s="25"/>
      <c r="O494" s="32"/>
      <c r="P494" s="32"/>
      <c r="Q494" s="32"/>
      <c r="R494" s="32"/>
      <c r="S494" s="32"/>
      <c r="T494" s="167" t="s">
        <v>3297</v>
      </c>
      <c r="U494" s="167"/>
      <c r="V494" s="167"/>
      <c r="W494" s="168">
        <v>68400</v>
      </c>
      <c r="X494" s="169">
        <v>37800</v>
      </c>
      <c r="Y494" s="169"/>
      <c r="Z494" s="170"/>
      <c r="AA494"/>
    </row>
    <row r="495" spans="1:27" hidden="1" x14ac:dyDescent="0.2">
      <c r="A495" s="248" t="e">
        <f>IF(E495&lt;&gt;"",VLOOKUP(E495,КОСГУ!$A:$B,2,FALSE), IF(D495&lt;&gt;"",VLOOKUP(D495,ВидРасх!$A:$B,2,FALSE),IF(C495&lt;&gt;"",VLOOKUP(C495,ЦелСТ!$A:$B,2,FALSE),VLOOKUP(B495,Р_ПР!$A:$B,2,FALSE))))&amp;""</f>
        <v>#N/A</v>
      </c>
      <c r="B495" s="208" t="str">
        <f t="shared" si="81"/>
        <v>0801</v>
      </c>
      <c r="C495" s="181" t="str">
        <f t="shared" si="82"/>
        <v>2401180000</v>
      </c>
      <c r="D495" s="208" t="str">
        <f t="shared" si="83"/>
        <v/>
      </c>
      <c r="E495" s="181" t="str">
        <f t="shared" si="84"/>
        <v/>
      </c>
      <c r="F495" s="182">
        <f t="shared" si="75"/>
        <v>38122572.630000003</v>
      </c>
      <c r="G495" s="182">
        <f t="shared" si="76"/>
        <v>28279673.330000002</v>
      </c>
      <c r="H495" s="183">
        <f t="shared" si="77"/>
        <v>0.74180915345009335</v>
      </c>
      <c r="I495" s="130">
        <f t="shared" si="78"/>
        <v>0</v>
      </c>
      <c r="J495" s="42"/>
      <c r="K495" s="7" t="str">
        <f t="shared" si="79"/>
        <v>0801240118000038122572,6328279673,330,741809153450093</v>
      </c>
      <c r="L495" s="7">
        <f t="shared" si="80"/>
        <v>1</v>
      </c>
      <c r="N495" s="25"/>
      <c r="O495" s="32"/>
      <c r="P495" s="32"/>
      <c r="Q495" s="27" t="s">
        <v>1689</v>
      </c>
      <c r="R495" s="27"/>
      <c r="S495" s="27"/>
      <c r="T495" s="166"/>
      <c r="U495" s="166"/>
      <c r="V495" s="166"/>
      <c r="W495" s="116">
        <v>38122572.630000003</v>
      </c>
      <c r="X495" s="119">
        <v>28279673.330000002</v>
      </c>
      <c r="Y495" s="119"/>
      <c r="Z495" s="57"/>
      <c r="AA495"/>
    </row>
    <row r="496" spans="1:27" x14ac:dyDescent="0.2">
      <c r="A496" s="248" t="str">
        <f>IF(E496&lt;&gt;"",VLOOKUP(E496,КОСГУ!$A:$B,2,FALSE), IF(D496&lt;&gt;"",VLOOKUP(D496,ВидРасх!$A:$B,2,FALSE),IF(C496&lt;&gt;"",VLOOKUP(C496,ЦелСТ!$A:$B,2,FALSE),VLOOKUP(B496,Р_ПР!$A:$B,2,FALSE))))&amp;""</f>
        <v>Библиотеки</v>
      </c>
      <c r="B496" s="208" t="str">
        <f t="shared" si="81"/>
        <v>0801</v>
      </c>
      <c r="C496" s="181" t="str">
        <f t="shared" si="82"/>
        <v>2401180450</v>
      </c>
      <c r="D496" s="208" t="str">
        <f t="shared" si="83"/>
        <v/>
      </c>
      <c r="E496" s="181" t="str">
        <f t="shared" si="84"/>
        <v/>
      </c>
      <c r="F496" s="182">
        <f t="shared" si="75"/>
        <v>9257321.6899999995</v>
      </c>
      <c r="G496" s="182">
        <f t="shared" si="76"/>
        <v>7192655.0999999996</v>
      </c>
      <c r="H496" s="183">
        <f t="shared" si="77"/>
        <v>0.77696933744559116</v>
      </c>
      <c r="I496" s="130">
        <f t="shared" si="78"/>
        <v>0</v>
      </c>
      <c r="J496" s="42"/>
      <c r="K496" s="7" t="str">
        <f t="shared" si="79"/>
        <v>080124011804509257321,697192655,10,776969337445591</v>
      </c>
      <c r="L496" s="7">
        <f t="shared" si="80"/>
        <v>1</v>
      </c>
      <c r="N496" s="25"/>
      <c r="O496" s="32"/>
      <c r="P496" s="32"/>
      <c r="Q496" s="32"/>
      <c r="R496" s="28" t="s">
        <v>1690</v>
      </c>
      <c r="S496" s="28"/>
      <c r="T496" s="28"/>
      <c r="U496" s="28"/>
      <c r="V496" s="28"/>
      <c r="W496" s="117">
        <v>9257321.6899999995</v>
      </c>
      <c r="X496" s="120">
        <v>7192655.0999999996</v>
      </c>
      <c r="Y496" s="120"/>
      <c r="Z496" s="59"/>
      <c r="AA496"/>
    </row>
    <row r="497" spans="1:27" ht="24" x14ac:dyDescent="0.2">
      <c r="A497" s="248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8" t="str">
        <f t="shared" si="81"/>
        <v>0801</v>
      </c>
      <c r="C497" s="181" t="str">
        <f t="shared" si="82"/>
        <v>2401180450</v>
      </c>
      <c r="D497" s="208" t="str">
        <f t="shared" si="83"/>
        <v>600</v>
      </c>
      <c r="E497" s="181" t="str">
        <f t="shared" si="84"/>
        <v/>
      </c>
      <c r="F497" s="182">
        <f t="shared" si="75"/>
        <v>9257321.6899999995</v>
      </c>
      <c r="G497" s="182">
        <f t="shared" si="76"/>
        <v>7192655.0999999996</v>
      </c>
      <c r="H497" s="183">
        <f t="shared" si="77"/>
        <v>0.77696933744559116</v>
      </c>
      <c r="I497" s="130">
        <f t="shared" si="78"/>
        <v>0</v>
      </c>
      <c r="J497" s="42"/>
      <c r="K497" s="7" t="str">
        <f t="shared" si="79"/>
        <v>080124011804506006009257321,697192655,10,776969337445591</v>
      </c>
      <c r="L497" s="7">
        <f t="shared" si="80"/>
        <v>1</v>
      </c>
      <c r="N497" s="25"/>
      <c r="O497" s="32"/>
      <c r="P497" s="32"/>
      <c r="Q497" s="32"/>
      <c r="R497" s="32"/>
      <c r="S497" s="27" t="s">
        <v>1691</v>
      </c>
      <c r="T497" s="27"/>
      <c r="U497" s="27"/>
      <c r="V497" s="27"/>
      <c r="W497" s="117">
        <v>9257321.6899999995</v>
      </c>
      <c r="X497" s="120">
        <v>7192655.0999999996</v>
      </c>
      <c r="Y497" s="120"/>
      <c r="Z497" s="59"/>
      <c r="AA497"/>
    </row>
    <row r="498" spans="1:27" x14ac:dyDescent="0.2">
      <c r="A498" s="248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</v>
      </c>
      <c r="B498" s="208" t="str">
        <f t="shared" si="81"/>
        <v>0801</v>
      </c>
      <c r="C498" s="181" t="str">
        <f t="shared" si="82"/>
        <v>2401180450</v>
      </c>
      <c r="D498" s="208" t="str">
        <f t="shared" si="83"/>
        <v>610</v>
      </c>
      <c r="E498" s="181" t="str">
        <f t="shared" si="84"/>
        <v/>
      </c>
      <c r="F498" s="182">
        <f t="shared" si="75"/>
        <v>9257321.6899999995</v>
      </c>
      <c r="G498" s="182">
        <f t="shared" si="76"/>
        <v>7192655.0999999996</v>
      </c>
      <c r="H498" s="183">
        <f t="shared" si="77"/>
        <v>0.77696933744559116</v>
      </c>
      <c r="I498" s="130">
        <f t="shared" si="78"/>
        <v>0</v>
      </c>
      <c r="J498" s="42"/>
      <c r="K498" s="7" t="str">
        <f t="shared" si="79"/>
        <v>080124011804506106109257321,697192655,10,776969337445591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7" t="s">
        <v>3298</v>
      </c>
      <c r="U498" s="167"/>
      <c r="V498" s="167"/>
      <c r="W498" s="168">
        <v>9257321.6899999995</v>
      </c>
      <c r="X498" s="169">
        <v>7192655.0999999996</v>
      </c>
      <c r="Y498" s="169"/>
      <c r="Z498" s="170"/>
      <c r="AA498"/>
    </row>
    <row r="499" spans="1:27" x14ac:dyDescent="0.2">
      <c r="A499" s="248" t="str">
        <f>IF(E499&lt;&gt;"",VLOOKUP(E499,КОСГУ!$A:$B,2,FALSE), IF(D499&lt;&gt;"",VLOOKUP(D499,ВидРасх!$A:$B,2,FALSE),IF(C499&lt;&gt;"",VLOOKUP(C499,ЦелСТ!$A:$B,2,FALSE),VLOOKUP(B499,Р_ПР!$A:$B,2,FALSE))))&amp;""</f>
        <v>Музеи и постоянные выставки</v>
      </c>
      <c r="B499" s="208" t="str">
        <f t="shared" si="81"/>
        <v>0801</v>
      </c>
      <c r="C499" s="181" t="str">
        <f t="shared" si="82"/>
        <v>2401180460</v>
      </c>
      <c r="D499" s="208" t="str">
        <f t="shared" si="83"/>
        <v/>
      </c>
      <c r="E499" s="181" t="str">
        <f t="shared" si="84"/>
        <v/>
      </c>
      <c r="F499" s="182">
        <f t="shared" si="75"/>
        <v>5074500</v>
      </c>
      <c r="G499" s="182">
        <f t="shared" si="76"/>
        <v>3712619.7</v>
      </c>
      <c r="H499" s="183">
        <f t="shared" si="77"/>
        <v>0.73162276086313927</v>
      </c>
      <c r="I499" s="130">
        <f t="shared" si="78"/>
        <v>0</v>
      </c>
      <c r="J499" s="42"/>
      <c r="K499" s="7" t="str">
        <f t="shared" si="79"/>
        <v>0801240118046050745003712619,70,731622760863139</v>
      </c>
      <c r="L499" s="7">
        <f t="shared" si="80"/>
        <v>1</v>
      </c>
      <c r="N499" s="25"/>
      <c r="O499" s="32"/>
      <c r="P499" s="32"/>
      <c r="Q499" s="32"/>
      <c r="R499" s="28" t="s">
        <v>1692</v>
      </c>
      <c r="S499" s="28"/>
      <c r="T499" s="165"/>
      <c r="U499" s="165"/>
      <c r="V499" s="165"/>
      <c r="W499" s="116">
        <v>5074500</v>
      </c>
      <c r="X499" s="119">
        <v>3712619.7</v>
      </c>
      <c r="Y499" s="119"/>
      <c r="Z499" s="57"/>
      <c r="AA499"/>
    </row>
    <row r="500" spans="1:27" ht="24" x14ac:dyDescent="0.2">
      <c r="A500" s="248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2401180460</v>
      </c>
      <c r="D500" s="208" t="str">
        <f t="shared" si="83"/>
        <v>600</v>
      </c>
      <c r="E500" s="181" t="str">
        <f t="shared" si="84"/>
        <v/>
      </c>
      <c r="F500" s="182">
        <f t="shared" si="75"/>
        <v>5074500</v>
      </c>
      <c r="G500" s="182">
        <f t="shared" si="76"/>
        <v>3712619.7</v>
      </c>
      <c r="H500" s="183">
        <f t="shared" si="77"/>
        <v>0.73162276086313927</v>
      </c>
      <c r="I500" s="130">
        <f t="shared" si="78"/>
        <v>0</v>
      </c>
      <c r="J500" s="42"/>
      <c r="K500" s="7" t="str">
        <f t="shared" si="79"/>
        <v>0801240118046060060050745003712619,70,731622760863139</v>
      </c>
      <c r="L500" s="7">
        <f t="shared" si="80"/>
        <v>1</v>
      </c>
      <c r="N500" s="25"/>
      <c r="O500" s="32"/>
      <c r="P500" s="32"/>
      <c r="Q500" s="32"/>
      <c r="R500" s="32"/>
      <c r="S500" s="27" t="s">
        <v>1693</v>
      </c>
      <c r="T500" s="27"/>
      <c r="U500" s="27"/>
      <c r="V500" s="27"/>
      <c r="W500" s="117">
        <v>5074500</v>
      </c>
      <c r="X500" s="120">
        <v>3712619.7</v>
      </c>
      <c r="Y500" s="120"/>
      <c r="Z500" s="59"/>
      <c r="AA500"/>
    </row>
    <row r="501" spans="1:27" x14ac:dyDescent="0.2">
      <c r="A501" s="248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2401180460</v>
      </c>
      <c r="D501" s="208" t="str">
        <f t="shared" si="83"/>
        <v>610</v>
      </c>
      <c r="E501" s="181" t="str">
        <f t="shared" si="84"/>
        <v/>
      </c>
      <c r="F501" s="182">
        <f t="shared" si="75"/>
        <v>5074500</v>
      </c>
      <c r="G501" s="182">
        <f t="shared" si="76"/>
        <v>3712619.7</v>
      </c>
      <c r="H501" s="183">
        <f t="shared" si="77"/>
        <v>0.73162276086313927</v>
      </c>
      <c r="I501" s="130">
        <f t="shared" si="78"/>
        <v>0</v>
      </c>
      <c r="J501" s="42"/>
      <c r="K501" s="7" t="str">
        <f t="shared" si="79"/>
        <v>0801240118046061061050745003712619,70,731622760863139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3299</v>
      </c>
      <c r="U501" s="167"/>
      <c r="V501" s="167"/>
      <c r="W501" s="168">
        <v>5074500</v>
      </c>
      <c r="X501" s="169">
        <v>3712619.7</v>
      </c>
      <c r="Y501" s="169"/>
      <c r="Z501" s="170"/>
      <c r="AA501"/>
    </row>
    <row r="502" spans="1:27" x14ac:dyDescent="0.2">
      <c r="A502" s="248" t="str">
        <f>IF(E502&lt;&gt;"",VLOOKUP(E502,КОСГУ!$A:$B,2,FALSE), IF(D502&lt;&gt;"",VLOOKUP(D502,ВидРасх!$A:$B,2,FALSE),IF(C502&lt;&gt;"",VLOOKUP(C502,ЦелСТ!$A:$B,2,FALSE),VLOOKUP(B502,Р_ПР!$A:$B,2,FALSE))))&amp;""</f>
        <v>Дворцы и дома культуры, клубы, выставочные залы</v>
      </c>
      <c r="B502" s="208" t="str">
        <f t="shared" si="81"/>
        <v>0801</v>
      </c>
      <c r="C502" s="181" t="str">
        <f t="shared" si="82"/>
        <v>2401180480</v>
      </c>
      <c r="D502" s="208" t="str">
        <f t="shared" si="83"/>
        <v/>
      </c>
      <c r="E502" s="181" t="str">
        <f t="shared" si="84"/>
        <v/>
      </c>
      <c r="F502" s="182">
        <f t="shared" si="75"/>
        <v>23790750.940000001</v>
      </c>
      <c r="G502" s="182">
        <f t="shared" si="76"/>
        <v>17374398.530000001</v>
      </c>
      <c r="H502" s="183">
        <f t="shared" si="77"/>
        <v>0.73030055141252304</v>
      </c>
      <c r="I502" s="130">
        <f t="shared" si="78"/>
        <v>0</v>
      </c>
      <c r="J502" s="42"/>
      <c r="K502" s="7" t="str">
        <f t="shared" si="79"/>
        <v>0801240118048023790750,9417374398,530,730300551412523</v>
      </c>
      <c r="L502" s="7">
        <f t="shared" si="80"/>
        <v>1</v>
      </c>
      <c r="N502" s="25"/>
      <c r="O502" s="32"/>
      <c r="P502" s="32"/>
      <c r="Q502" s="32"/>
      <c r="R502" s="28" t="s">
        <v>1694</v>
      </c>
      <c r="S502" s="28"/>
      <c r="T502" s="165"/>
      <c r="U502" s="165"/>
      <c r="V502" s="165"/>
      <c r="W502" s="116">
        <v>23790750.940000001</v>
      </c>
      <c r="X502" s="119">
        <v>17374398.530000001</v>
      </c>
      <c r="Y502" s="119"/>
      <c r="Z502" s="57"/>
      <c r="AA502"/>
    </row>
    <row r="503" spans="1:27" ht="24" x14ac:dyDescent="0.2">
      <c r="A503" s="248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208" t="str">
        <f t="shared" si="81"/>
        <v>0801</v>
      </c>
      <c r="C503" s="181" t="str">
        <f t="shared" si="82"/>
        <v>2401180480</v>
      </c>
      <c r="D503" s="208" t="str">
        <f t="shared" si="83"/>
        <v>600</v>
      </c>
      <c r="E503" s="181" t="str">
        <f t="shared" si="84"/>
        <v/>
      </c>
      <c r="F503" s="182">
        <f t="shared" si="75"/>
        <v>23790750.940000001</v>
      </c>
      <c r="G503" s="182">
        <f t="shared" si="76"/>
        <v>17374398.530000001</v>
      </c>
      <c r="H503" s="183">
        <f t="shared" si="77"/>
        <v>0.73030055141252304</v>
      </c>
      <c r="I503" s="130">
        <f t="shared" si="78"/>
        <v>0</v>
      </c>
      <c r="J503" s="42"/>
      <c r="K503" s="7" t="str">
        <f t="shared" si="79"/>
        <v>0801240118048060060023790750,9417374398,530,730300551412523</v>
      </c>
      <c r="L503" s="7">
        <f t="shared" si="80"/>
        <v>1</v>
      </c>
      <c r="N503" s="25"/>
      <c r="O503" s="32"/>
      <c r="P503" s="32"/>
      <c r="Q503" s="32"/>
      <c r="R503" s="32"/>
      <c r="S503" s="27" t="s">
        <v>1695</v>
      </c>
      <c r="T503" s="27"/>
      <c r="U503" s="27"/>
      <c r="V503" s="27"/>
      <c r="W503" s="117">
        <v>23790750.940000001</v>
      </c>
      <c r="X503" s="120">
        <v>17374398.530000001</v>
      </c>
      <c r="Y503" s="120"/>
      <c r="Z503" s="59"/>
      <c r="AA503"/>
    </row>
    <row r="504" spans="1:27" ht="12" customHeight="1" x14ac:dyDescent="0.2">
      <c r="A504" s="248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</v>
      </c>
      <c r="B504" s="208" t="str">
        <f t="shared" si="81"/>
        <v>0801</v>
      </c>
      <c r="C504" s="181" t="str">
        <f t="shared" si="82"/>
        <v>2401180480</v>
      </c>
      <c r="D504" s="208" t="str">
        <f t="shared" si="83"/>
        <v>610</v>
      </c>
      <c r="E504" s="181" t="str">
        <f t="shared" si="84"/>
        <v/>
      </c>
      <c r="F504" s="182">
        <f t="shared" si="75"/>
        <v>23790750.940000001</v>
      </c>
      <c r="G504" s="182">
        <f t="shared" si="76"/>
        <v>17374398.530000001</v>
      </c>
      <c r="H504" s="183">
        <f t="shared" si="77"/>
        <v>0.73030055141252304</v>
      </c>
      <c r="I504" s="130">
        <f t="shared" si="78"/>
        <v>0</v>
      </c>
      <c r="J504" s="42"/>
      <c r="K504" s="7" t="str">
        <f t="shared" si="79"/>
        <v>0801240118048061061023790750,9417374398,530,730300551412523</v>
      </c>
      <c r="L504" s="7">
        <f t="shared" si="80"/>
        <v>1</v>
      </c>
      <c r="N504" s="25"/>
      <c r="O504" s="32"/>
      <c r="P504" s="32"/>
      <c r="Q504" s="32"/>
      <c r="R504" s="32"/>
      <c r="S504" s="32"/>
      <c r="T504" s="167" t="s">
        <v>3300</v>
      </c>
      <c r="U504" s="167"/>
      <c r="V504" s="167"/>
      <c r="W504" s="168">
        <v>23790750.940000001</v>
      </c>
      <c r="X504" s="169">
        <v>17374398.530000001</v>
      </c>
      <c r="Y504" s="169"/>
      <c r="Z504" s="170"/>
      <c r="AA504"/>
    </row>
    <row r="505" spans="1:27" hidden="1" x14ac:dyDescent="0.2">
      <c r="A505" s="248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8" t="str">
        <f t="shared" si="81"/>
        <v>0801</v>
      </c>
      <c r="C505" s="181" t="str">
        <f t="shared" si="82"/>
        <v>2401182000</v>
      </c>
      <c r="D505" s="208" t="str">
        <f t="shared" si="83"/>
        <v/>
      </c>
      <c r="E505" s="181" t="str">
        <f t="shared" si="84"/>
        <v/>
      </c>
      <c r="F505" s="182">
        <f t="shared" si="75"/>
        <v>85001.7</v>
      </c>
      <c r="G505" s="182">
        <f t="shared" si="76"/>
        <v>60000</v>
      </c>
      <c r="H505" s="183">
        <f t="shared" si="77"/>
        <v>0.70586823557646494</v>
      </c>
      <c r="I505" s="130">
        <f t="shared" si="78"/>
        <v>0</v>
      </c>
      <c r="J505" s="42"/>
      <c r="K505" s="7" t="str">
        <f t="shared" si="79"/>
        <v>0801240118200085001,7600000,705868235576465</v>
      </c>
      <c r="L505" s="7">
        <f t="shared" si="80"/>
        <v>1</v>
      </c>
      <c r="N505" s="25"/>
      <c r="O505" s="32"/>
      <c r="P505" s="32"/>
      <c r="Q505" s="27" t="s">
        <v>1696</v>
      </c>
      <c r="R505" s="27"/>
      <c r="S505" s="27"/>
      <c r="T505" s="166"/>
      <c r="U505" s="166"/>
      <c r="V505" s="166"/>
      <c r="W505" s="116">
        <v>85001.7</v>
      </c>
      <c r="X505" s="119">
        <v>60000</v>
      </c>
      <c r="Y505" s="119"/>
      <c r="Z505" s="57"/>
      <c r="AA505"/>
    </row>
    <row r="506" spans="1:27" x14ac:dyDescent="0.2">
      <c r="A506" s="248" t="str">
        <f>IF(E506&lt;&gt;"",VLOOKUP(E506,КОСГУ!$A:$B,2,FALSE), IF(D506&lt;&gt;"",VLOOKUP(D506,ВидРасх!$A:$B,2,FALSE),IF(C506&lt;&gt;"",VLOOKUP(C506,ЦелСТ!$A:$B,2,FALSE),VLOOKUP(B506,Р_ПР!$A:$B,2,FALSE))))&amp;""</f>
        <v>Организация и проведение праздничных мероприятий</v>
      </c>
      <c r="B506" s="208" t="str">
        <f t="shared" si="81"/>
        <v>0801</v>
      </c>
      <c r="C506" s="181" t="str">
        <f t="shared" si="82"/>
        <v>2401182530</v>
      </c>
      <c r="D506" s="208" t="str">
        <f t="shared" si="83"/>
        <v/>
      </c>
      <c r="E506" s="181" t="str">
        <f t="shared" si="84"/>
        <v/>
      </c>
      <c r="F506" s="182">
        <f t="shared" si="75"/>
        <v>85001.7</v>
      </c>
      <c r="G506" s="182">
        <f t="shared" si="76"/>
        <v>60000</v>
      </c>
      <c r="H506" s="183">
        <f t="shared" si="77"/>
        <v>0.70586823557646494</v>
      </c>
      <c r="I506" s="130">
        <f t="shared" si="78"/>
        <v>0</v>
      </c>
      <c r="J506" s="42"/>
      <c r="K506" s="7" t="str">
        <f t="shared" si="79"/>
        <v>0801240118253085001,7600000,705868235576465</v>
      </c>
      <c r="L506" s="7">
        <f t="shared" si="80"/>
        <v>1</v>
      </c>
      <c r="N506" s="25"/>
      <c r="O506" s="32"/>
      <c r="P506" s="32"/>
      <c r="Q506" s="32"/>
      <c r="R506" s="28" t="s">
        <v>1697</v>
      </c>
      <c r="S506" s="28"/>
      <c r="T506" s="28"/>
      <c r="U506" s="28"/>
      <c r="V506" s="28"/>
      <c r="W506" s="117">
        <v>85001.7</v>
      </c>
      <c r="X506" s="120">
        <v>60000</v>
      </c>
      <c r="Y506" s="120"/>
      <c r="Z506" s="59"/>
      <c r="AA506"/>
    </row>
    <row r="507" spans="1:27" ht="24" x14ac:dyDescent="0.2">
      <c r="A507" s="248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8" t="str">
        <f t="shared" si="81"/>
        <v>0801</v>
      </c>
      <c r="C507" s="181" t="str">
        <f t="shared" si="82"/>
        <v>2401182530</v>
      </c>
      <c r="D507" s="208" t="str">
        <f t="shared" si="83"/>
        <v>600</v>
      </c>
      <c r="E507" s="181" t="str">
        <f t="shared" si="84"/>
        <v/>
      </c>
      <c r="F507" s="182">
        <f t="shared" si="75"/>
        <v>85001.7</v>
      </c>
      <c r="G507" s="182">
        <f t="shared" si="76"/>
        <v>60000</v>
      </c>
      <c r="H507" s="183">
        <f t="shared" si="77"/>
        <v>0.70586823557646494</v>
      </c>
      <c r="I507" s="130">
        <f t="shared" si="78"/>
        <v>0</v>
      </c>
      <c r="J507" s="42"/>
      <c r="K507" s="7" t="str">
        <f t="shared" si="79"/>
        <v>0801240118253060060085001,7600000,705868235576465</v>
      </c>
      <c r="L507" s="7">
        <f t="shared" si="80"/>
        <v>1</v>
      </c>
      <c r="N507" s="25"/>
      <c r="O507" s="32"/>
      <c r="P507" s="32"/>
      <c r="Q507" s="32"/>
      <c r="R507" s="32"/>
      <c r="S507" s="27" t="s">
        <v>1698</v>
      </c>
      <c r="T507" s="27"/>
      <c r="U507" s="27"/>
      <c r="V507" s="27"/>
      <c r="W507" s="117">
        <v>85001.7</v>
      </c>
      <c r="X507" s="120">
        <v>60000</v>
      </c>
      <c r="Y507" s="120"/>
      <c r="Z507" s="59"/>
      <c r="AA507"/>
    </row>
    <row r="508" spans="1:27" ht="11.25" customHeight="1" x14ac:dyDescent="0.2">
      <c r="A508" s="248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</v>
      </c>
      <c r="B508" s="208" t="str">
        <f t="shared" si="81"/>
        <v>0801</v>
      </c>
      <c r="C508" s="181" t="str">
        <f t="shared" si="82"/>
        <v>2401182530</v>
      </c>
      <c r="D508" s="208" t="str">
        <f t="shared" si="83"/>
        <v>610</v>
      </c>
      <c r="E508" s="181" t="str">
        <f t="shared" si="84"/>
        <v/>
      </c>
      <c r="F508" s="182">
        <f t="shared" si="75"/>
        <v>85001.7</v>
      </c>
      <c r="G508" s="182">
        <f t="shared" si="76"/>
        <v>60000</v>
      </c>
      <c r="H508" s="183">
        <f t="shared" si="77"/>
        <v>0.70586823557646494</v>
      </c>
      <c r="I508" s="130">
        <f t="shared" si="78"/>
        <v>0</v>
      </c>
      <c r="J508" s="42"/>
      <c r="K508" s="7" t="str">
        <f t="shared" si="79"/>
        <v>0801240118253061061085001,7600000,705868235576465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7" t="s">
        <v>3301</v>
      </c>
      <c r="U508" s="167"/>
      <c r="V508" s="167"/>
      <c r="W508" s="168">
        <v>85001.7</v>
      </c>
      <c r="X508" s="169">
        <v>60000</v>
      </c>
      <c r="Y508" s="169"/>
      <c r="Z508" s="170"/>
      <c r="AA508"/>
    </row>
    <row r="509" spans="1:27" hidden="1" x14ac:dyDescent="0.2">
      <c r="A509" s="248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8" t="str">
        <f t="shared" si="81"/>
        <v>0801</v>
      </c>
      <c r="C509" s="181" t="str">
        <f t="shared" si="82"/>
        <v>24011S4000</v>
      </c>
      <c r="D509" s="208" t="str">
        <f t="shared" si="83"/>
        <v/>
      </c>
      <c r="E509" s="181" t="str">
        <f t="shared" si="84"/>
        <v/>
      </c>
      <c r="F509" s="182">
        <f t="shared" si="75"/>
        <v>1155247.3600000001</v>
      </c>
      <c r="G509" s="182">
        <f t="shared" si="76"/>
        <v>1155247.3600000001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080124011S40001155247,361155247,361</v>
      </c>
      <c r="L509" s="7">
        <f t="shared" si="80"/>
        <v>1</v>
      </c>
      <c r="N509" s="25"/>
      <c r="O509" s="32"/>
      <c r="P509" s="32"/>
      <c r="Q509" s="27" t="s">
        <v>2897</v>
      </c>
      <c r="R509" s="27"/>
      <c r="S509" s="27"/>
      <c r="T509" s="166"/>
      <c r="U509" s="166"/>
      <c r="V509" s="166"/>
      <c r="W509" s="116">
        <v>1155247.3600000001</v>
      </c>
      <c r="X509" s="119">
        <v>1155247.3600000001</v>
      </c>
      <c r="Y509" s="119"/>
      <c r="Z509" s="57"/>
      <c r="AA509"/>
    </row>
    <row r="510" spans="1:27" ht="36" x14ac:dyDescent="0.2">
      <c r="A510" s="248" t="str">
        <f>IF(E510&lt;&gt;"",VLOOKUP(E510,КОСГУ!$A:$B,2,FALSE), IF(D510&lt;&gt;"",VLOOKUP(D510,ВидРасх!$A:$B,2,FALSE),IF(C510&lt;&gt;"",VLOOKUP(C510,ЦелСТ!$A:$B,2,FALSE),VLOOKUP(B510,Р_ПР!$A:$B,2,FALSE))))&amp;""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0" s="208" t="str">
        <f t="shared" si="81"/>
        <v>0801</v>
      </c>
      <c r="C510" s="181" t="str">
        <f t="shared" si="82"/>
        <v>24011S4240</v>
      </c>
      <c r="D510" s="208" t="str">
        <f t="shared" si="83"/>
        <v/>
      </c>
      <c r="E510" s="181" t="str">
        <f t="shared" si="84"/>
        <v/>
      </c>
      <c r="F510" s="182">
        <f t="shared" si="75"/>
        <v>1155247.3600000001</v>
      </c>
      <c r="G510" s="182">
        <f t="shared" si="76"/>
        <v>1155247.3600000001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080124011S42401155247,361155247,361</v>
      </c>
      <c r="L510" s="7">
        <f t="shared" si="80"/>
        <v>1</v>
      </c>
      <c r="N510" s="25"/>
      <c r="O510" s="32"/>
      <c r="P510" s="32"/>
      <c r="Q510" s="32"/>
      <c r="R510" s="28" t="s">
        <v>2898</v>
      </c>
      <c r="S510" s="28"/>
      <c r="T510" s="28"/>
      <c r="U510" s="28"/>
      <c r="V510" s="28"/>
      <c r="W510" s="117">
        <v>1155247.3600000001</v>
      </c>
      <c r="X510" s="120">
        <v>1155247.3600000001</v>
      </c>
      <c r="Y510" s="120"/>
      <c r="Z510" s="59"/>
      <c r="AA510"/>
    </row>
    <row r="511" spans="1:27" ht="24" x14ac:dyDescent="0.2">
      <c r="A511" s="248" t="str">
        <f>IF(E511&lt;&gt;"",VLOOKUP(E511,КОСГУ!$A:$B,2,FALSE), IF(D511&lt;&gt;"",VLOOKUP(D511,ВидРасх!$A:$B,2,FALSE),IF(C511&lt;&gt;"",VLOOKUP(C511,ЦелСТ!$A:$B,2,FALSE),VLOOKUP(B511,Р_ПР!$A:$B,2,FALSE))))&amp;""</f>
        <v>Предоставление субсидий бюджетным, автономным учреждениям и иным некоммерческим организациям</v>
      </c>
      <c r="B511" s="208" t="str">
        <f t="shared" si="81"/>
        <v>0801</v>
      </c>
      <c r="C511" s="181" t="str">
        <f t="shared" si="82"/>
        <v>24011S4240</v>
      </c>
      <c r="D511" s="208" t="str">
        <f t="shared" si="83"/>
        <v>600</v>
      </c>
      <c r="E511" s="181" t="str">
        <f t="shared" si="84"/>
        <v/>
      </c>
      <c r="F511" s="182">
        <f t="shared" si="75"/>
        <v>1155247.3600000001</v>
      </c>
      <c r="G511" s="182">
        <f t="shared" si="76"/>
        <v>1155247.3600000001</v>
      </c>
      <c r="H511" s="183">
        <f t="shared" si="77"/>
        <v>1</v>
      </c>
      <c r="I511" s="130">
        <f t="shared" si="78"/>
        <v>0</v>
      </c>
      <c r="J511" s="42"/>
      <c r="K511" s="7" t="str">
        <f t="shared" si="79"/>
        <v>080124011S42406006001155247,361155247,361</v>
      </c>
      <c r="L511" s="7">
        <f t="shared" si="80"/>
        <v>1</v>
      </c>
      <c r="N511" s="25"/>
      <c r="O511" s="32"/>
      <c r="P511" s="32"/>
      <c r="Q511" s="32"/>
      <c r="R511" s="32"/>
      <c r="S511" s="27" t="s">
        <v>2899</v>
      </c>
      <c r="T511" s="27"/>
      <c r="U511" s="27"/>
      <c r="V511" s="27"/>
      <c r="W511" s="117">
        <v>1155247.3600000001</v>
      </c>
      <c r="X511" s="120">
        <v>1155247.3600000001</v>
      </c>
      <c r="Y511" s="120"/>
      <c r="Z511" s="59"/>
      <c r="AA511"/>
    </row>
    <row r="512" spans="1:27" ht="11.25" customHeight="1" x14ac:dyDescent="0.2">
      <c r="A512" s="248" t="str">
        <f>IF(E512&lt;&gt;"",VLOOKUP(E512,КОСГУ!$A:$B,2,FALSE), IF(D512&lt;&gt;"",VLOOKUP(D512,ВидРасх!$A:$B,2,FALSE),IF(C512&lt;&gt;"",VLOOKUP(C512,ЦелСТ!$A:$B,2,FALSE),VLOOKUP(B512,Р_ПР!$A:$B,2,FALSE))))&amp;""</f>
        <v>Субсидии бюджетным учреждениям</v>
      </c>
      <c r="B512" s="208" t="str">
        <f t="shared" si="81"/>
        <v>0801</v>
      </c>
      <c r="C512" s="181" t="str">
        <f t="shared" si="82"/>
        <v>24011S4240</v>
      </c>
      <c r="D512" s="208" t="str">
        <f t="shared" si="83"/>
        <v>610</v>
      </c>
      <c r="E512" s="181" t="str">
        <f t="shared" si="84"/>
        <v/>
      </c>
      <c r="F512" s="182">
        <f t="shared" si="75"/>
        <v>1155247.3600000001</v>
      </c>
      <c r="G512" s="182">
        <f t="shared" si="76"/>
        <v>1155247.3600000001</v>
      </c>
      <c r="H512" s="183">
        <f t="shared" si="77"/>
        <v>1</v>
      </c>
      <c r="I512" s="130">
        <f t="shared" si="78"/>
        <v>0</v>
      </c>
      <c r="J512" s="42"/>
      <c r="K512" s="7" t="str">
        <f t="shared" si="79"/>
        <v>080124011S42406106101155247,361155247,361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167" t="s">
        <v>3302</v>
      </c>
      <c r="U512" s="167"/>
      <c r="V512" s="167"/>
      <c r="W512" s="168">
        <v>1155247.3600000001</v>
      </c>
      <c r="X512" s="169">
        <v>1155247.3600000001</v>
      </c>
      <c r="Y512" s="169"/>
      <c r="Z512" s="170"/>
      <c r="AA512"/>
    </row>
    <row r="513" spans="1:27" hidden="1" x14ac:dyDescent="0.2">
      <c r="A513" s="248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8" t="str">
        <f t="shared" si="81"/>
        <v>0801</v>
      </c>
      <c r="C513" s="181" t="str">
        <f t="shared" si="82"/>
        <v>2402100000</v>
      </c>
      <c r="D513" s="208" t="str">
        <f t="shared" si="83"/>
        <v/>
      </c>
      <c r="E513" s="181" t="str">
        <f t="shared" si="84"/>
        <v/>
      </c>
      <c r="F513" s="182">
        <f t="shared" si="75"/>
        <v>2607829</v>
      </c>
      <c r="G513" s="182">
        <f t="shared" si="76"/>
        <v>2464421.2000000002</v>
      </c>
      <c r="H513" s="183">
        <f t="shared" si="77"/>
        <v>0.94500874098723509</v>
      </c>
      <c r="I513" s="130">
        <f t="shared" si="78"/>
        <v>0</v>
      </c>
      <c r="J513" s="42"/>
      <c r="K513" s="7" t="str">
        <f t="shared" si="79"/>
        <v>0801240210000026078292464421,20,945008740987235</v>
      </c>
      <c r="L513" s="7">
        <f t="shared" si="80"/>
        <v>1</v>
      </c>
      <c r="N513" s="25"/>
      <c r="O513" s="32"/>
      <c r="P513" s="28" t="s">
        <v>2239</v>
      </c>
      <c r="Q513" s="28"/>
      <c r="R513" s="28"/>
      <c r="S513" s="28"/>
      <c r="T513" s="165"/>
      <c r="U513" s="165"/>
      <c r="V513" s="165"/>
      <c r="W513" s="116">
        <v>2607829</v>
      </c>
      <c r="X513" s="119">
        <v>2464421.2000000002</v>
      </c>
      <c r="Y513" s="119"/>
      <c r="Z513" s="57"/>
      <c r="AA513"/>
    </row>
    <row r="514" spans="1:27" hidden="1" x14ac:dyDescent="0.2">
      <c r="A514" s="248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0801</v>
      </c>
      <c r="C514" s="181" t="str">
        <f t="shared" si="82"/>
        <v>24021L4000</v>
      </c>
      <c r="D514" s="208" t="str">
        <f t="shared" si="83"/>
        <v/>
      </c>
      <c r="E514" s="181" t="str">
        <f t="shared" si="84"/>
        <v/>
      </c>
      <c r="F514" s="182">
        <f t="shared" si="75"/>
        <v>2342738</v>
      </c>
      <c r="G514" s="182">
        <f t="shared" si="76"/>
        <v>2199330.2000000002</v>
      </c>
      <c r="H514" s="183">
        <f t="shared" si="77"/>
        <v>0.93878624071492422</v>
      </c>
      <c r="I514" s="130">
        <f t="shared" si="78"/>
        <v>0</v>
      </c>
      <c r="J514" s="42"/>
      <c r="K514" s="7" t="str">
        <f t="shared" si="79"/>
        <v>080124021L400023427382199330,20,938786240714924</v>
      </c>
      <c r="L514" s="7">
        <f t="shared" si="80"/>
        <v>1</v>
      </c>
      <c r="N514" s="25"/>
      <c r="O514" s="32"/>
      <c r="P514" s="32"/>
      <c r="Q514" s="27" t="s">
        <v>2345</v>
      </c>
      <c r="R514" s="27"/>
      <c r="S514" s="27"/>
      <c r="T514" s="27"/>
      <c r="U514" s="27"/>
      <c r="V514" s="27"/>
      <c r="W514" s="117">
        <v>2342738</v>
      </c>
      <c r="X514" s="120">
        <v>2199330.2000000002</v>
      </c>
      <c r="Y514" s="120"/>
      <c r="Z514" s="59"/>
      <c r="AA514"/>
    </row>
    <row r="515" spans="1:27" ht="36" x14ac:dyDescent="0.2">
      <c r="A515" s="248" t="str">
        <f>IF(E515&lt;&gt;"",VLOOKUP(E515,КОСГУ!$A:$B,2,FALSE), IF(D515&lt;&gt;"",VLOOKUP(D515,ВидРасх!$A:$B,2,FALSE),IF(C515&lt;&gt;"",VLOOKUP(C515,ЦелСТ!$A:$B,2,FALSE),VLOOKUP(B515,Р_ПР!$A:$B,2,FALSE))))&amp;""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5" s="208" t="str">
        <f t="shared" si="81"/>
        <v>0801</v>
      </c>
      <c r="C515" s="181" t="str">
        <f t="shared" si="82"/>
        <v>24021L4670</v>
      </c>
      <c r="D515" s="208" t="str">
        <f t="shared" si="83"/>
        <v/>
      </c>
      <c r="E515" s="181" t="str">
        <f t="shared" si="84"/>
        <v/>
      </c>
      <c r="F515" s="182">
        <f t="shared" si="75"/>
        <v>2342738</v>
      </c>
      <c r="G515" s="182">
        <f t="shared" si="76"/>
        <v>2199330.2000000002</v>
      </c>
      <c r="H515" s="183">
        <f t="shared" si="77"/>
        <v>0.93878624071492422</v>
      </c>
      <c r="I515" s="130">
        <f t="shared" si="78"/>
        <v>0</v>
      </c>
      <c r="J515" s="42"/>
      <c r="K515" s="7" t="str">
        <f t="shared" si="79"/>
        <v>080124021L467023427382199330,20,938786240714924</v>
      </c>
      <c r="L515" s="7">
        <f t="shared" si="80"/>
        <v>1</v>
      </c>
      <c r="N515" s="25"/>
      <c r="O515" s="32"/>
      <c r="P515" s="32"/>
      <c r="Q515" s="32"/>
      <c r="R515" s="28" t="s">
        <v>2346</v>
      </c>
      <c r="S515" s="28"/>
      <c r="T515" s="28"/>
      <c r="U515" s="28"/>
      <c r="V515" s="28"/>
      <c r="W515" s="117">
        <v>2342738</v>
      </c>
      <c r="X515" s="120">
        <v>2199330.2000000002</v>
      </c>
      <c r="Y515" s="120"/>
      <c r="Z515" s="59"/>
      <c r="AA515"/>
    </row>
    <row r="516" spans="1:27" ht="24" x14ac:dyDescent="0.2">
      <c r="A516" s="248" t="str">
        <f>IF(E516&lt;&gt;"",VLOOKUP(E516,КОСГУ!$A:$B,2,FALSE), IF(D516&lt;&gt;"",VLOOKUP(D516,ВидРасх!$A:$B,2,FALSE),IF(C516&lt;&gt;"",VLOOKUP(C516,ЦелСТ!$A:$B,2,FALSE),VLOOKUP(B516,Р_ПР!$A:$B,2,FALSE))))&amp;""</f>
        <v>Предоставление субсидий бюджетным, автономным учреждениям и иным некоммерческим организациям</v>
      </c>
      <c r="B516" s="208" t="str">
        <f t="shared" si="81"/>
        <v>0801</v>
      </c>
      <c r="C516" s="181" t="str">
        <f t="shared" si="82"/>
        <v>24021L4670</v>
      </c>
      <c r="D516" s="208" t="str">
        <f t="shared" si="83"/>
        <v>600</v>
      </c>
      <c r="E516" s="181" t="str">
        <f t="shared" si="84"/>
        <v/>
      </c>
      <c r="F516" s="182">
        <f t="shared" si="75"/>
        <v>2342738</v>
      </c>
      <c r="G516" s="182">
        <f t="shared" si="76"/>
        <v>2199330.2000000002</v>
      </c>
      <c r="H516" s="183">
        <f t="shared" si="77"/>
        <v>0.93878624071492422</v>
      </c>
      <c r="I516" s="130">
        <f t="shared" si="78"/>
        <v>0</v>
      </c>
      <c r="J516" s="42"/>
      <c r="K516" s="7" t="str">
        <f t="shared" si="79"/>
        <v>080124021L467060060023427382199330,20,938786240714924</v>
      </c>
      <c r="L516" s="7">
        <f t="shared" si="80"/>
        <v>1</v>
      </c>
      <c r="N516" s="25"/>
      <c r="O516" s="32"/>
      <c r="P516" s="32"/>
      <c r="Q516" s="32"/>
      <c r="R516" s="32"/>
      <c r="S516" s="27" t="s">
        <v>2347</v>
      </c>
      <c r="T516" s="27"/>
      <c r="U516" s="27"/>
      <c r="V516" s="27"/>
      <c r="W516" s="117">
        <v>2342738</v>
      </c>
      <c r="X516" s="120">
        <v>2199330.2000000002</v>
      </c>
      <c r="Y516" s="120"/>
      <c r="Z516" s="59"/>
      <c r="AA516"/>
    </row>
    <row r="517" spans="1:27" x14ac:dyDescent="0.2">
      <c r="A517" s="248" t="str">
        <f>IF(E517&lt;&gt;"",VLOOKUP(E517,КОСГУ!$A:$B,2,FALSE), IF(D517&lt;&gt;"",VLOOKUP(D517,ВидРасх!$A:$B,2,FALSE),IF(C517&lt;&gt;"",VLOOKUP(C517,ЦелСТ!$A:$B,2,FALSE),VLOOKUP(B517,Р_ПР!$A:$B,2,FALSE))))&amp;""</f>
        <v>Субсидии бюджетным учреждениям</v>
      </c>
      <c r="B517" s="208" t="str">
        <f t="shared" si="81"/>
        <v>0801</v>
      </c>
      <c r="C517" s="181" t="str">
        <f t="shared" si="82"/>
        <v>24021L4670</v>
      </c>
      <c r="D517" s="208" t="str">
        <f t="shared" si="83"/>
        <v>610</v>
      </c>
      <c r="E517" s="181" t="str">
        <f t="shared" si="84"/>
        <v/>
      </c>
      <c r="F517" s="182">
        <f t="shared" si="75"/>
        <v>2342738</v>
      </c>
      <c r="G517" s="182">
        <f t="shared" si="76"/>
        <v>2199330.2000000002</v>
      </c>
      <c r="H517" s="183">
        <f t="shared" si="77"/>
        <v>0.93878624071492422</v>
      </c>
      <c r="I517" s="130">
        <f t="shared" si="78"/>
        <v>0</v>
      </c>
      <c r="J517" s="42"/>
      <c r="K517" s="7" t="str">
        <f t="shared" si="79"/>
        <v>080124021L467061061023427382199330,20,938786240714924</v>
      </c>
      <c r="L517" s="7">
        <f t="shared" si="80"/>
        <v>1</v>
      </c>
      <c r="N517" s="25"/>
      <c r="O517" s="32"/>
      <c r="P517" s="32"/>
      <c r="Q517" s="32"/>
      <c r="R517" s="32"/>
      <c r="S517" s="32"/>
      <c r="T517" s="167" t="s">
        <v>3303</v>
      </c>
      <c r="U517" s="167"/>
      <c r="V517" s="167"/>
      <c r="W517" s="168">
        <v>2342738</v>
      </c>
      <c r="X517" s="169">
        <v>2199330.2000000002</v>
      </c>
      <c r="Y517" s="169"/>
      <c r="Z517" s="170"/>
      <c r="AA517"/>
    </row>
    <row r="518" spans="1:27" hidden="1" x14ac:dyDescent="0.2">
      <c r="A518" s="248" t="e">
        <f>IF(E518&lt;&gt;"",VLOOKUP(E518,КОСГУ!$A:$B,2,FALSE), IF(D518&lt;&gt;"",VLOOKUP(D518,ВидРасх!$A:$B,2,FALSE),IF(C518&lt;&gt;"",VLOOKUP(C518,ЦелСТ!$A:$B,2,FALSE),VLOOKUP(B518,Р_ПР!$A:$B,2,FALSE))))&amp;""</f>
        <v>#N/A</v>
      </c>
      <c r="B518" s="208" t="str">
        <f t="shared" si="81"/>
        <v>0801</v>
      </c>
      <c r="C518" s="181" t="str">
        <f t="shared" si="82"/>
        <v>24021L5000</v>
      </c>
      <c r="D518" s="208" t="str">
        <f t="shared" si="83"/>
        <v/>
      </c>
      <c r="E518" s="181" t="str">
        <f t="shared" si="84"/>
        <v/>
      </c>
      <c r="F518" s="182">
        <f t="shared" si="75"/>
        <v>265091</v>
      </c>
      <c r="G518" s="182">
        <f t="shared" si="76"/>
        <v>265091</v>
      </c>
      <c r="H518" s="183">
        <f t="shared" si="77"/>
        <v>1</v>
      </c>
      <c r="I518" s="130">
        <f t="shared" si="78"/>
        <v>0</v>
      </c>
      <c r="J518" s="42"/>
      <c r="K518" s="7" t="str">
        <f t="shared" si="79"/>
        <v>080124021L50002650912650911</v>
      </c>
      <c r="L518" s="7">
        <f t="shared" si="80"/>
        <v>1</v>
      </c>
      <c r="N518" s="25"/>
      <c r="O518" s="32"/>
      <c r="P518" s="32"/>
      <c r="Q518" s="27" t="s">
        <v>2900</v>
      </c>
      <c r="R518" s="27"/>
      <c r="S518" s="27"/>
      <c r="T518" s="166"/>
      <c r="U518" s="166"/>
      <c r="V518" s="166"/>
      <c r="W518" s="116">
        <v>265091</v>
      </c>
      <c r="X518" s="119">
        <v>265091</v>
      </c>
      <c r="Y518" s="119"/>
      <c r="Z518" s="57"/>
      <c r="AA518"/>
    </row>
    <row r="519" spans="1:27" x14ac:dyDescent="0.2">
      <c r="A519" s="248" t="str">
        <f>IF(E519&lt;&gt;"",VLOOKUP(E519,КОСГУ!$A:$B,2,FALSE), IF(D519&lt;&gt;"",VLOOKUP(D519,ВидРасх!$A:$B,2,FALSE),IF(C519&lt;&gt;"",VLOOKUP(C519,ЦелСТ!$A:$B,2,FALSE),VLOOKUP(B519,Р_ПР!$A:$B,2,FALSE))))&amp;""</f>
        <v>Субсидии на поддержку отрасли культуры</v>
      </c>
      <c r="B519" s="208" t="str">
        <f t="shared" si="81"/>
        <v>0801</v>
      </c>
      <c r="C519" s="181" t="str">
        <f t="shared" si="82"/>
        <v>24021L5190</v>
      </c>
      <c r="D519" s="208" t="str">
        <f t="shared" si="83"/>
        <v/>
      </c>
      <c r="E519" s="181" t="str">
        <f t="shared" si="84"/>
        <v/>
      </c>
      <c r="F519" s="182">
        <f t="shared" si="75"/>
        <v>265091</v>
      </c>
      <c r="G519" s="182">
        <f t="shared" si="76"/>
        <v>265091</v>
      </c>
      <c r="H519" s="183">
        <f t="shared" si="77"/>
        <v>1</v>
      </c>
      <c r="I519" s="130">
        <f t="shared" si="78"/>
        <v>0</v>
      </c>
      <c r="J519" s="42"/>
      <c r="K519" s="7" t="str">
        <f t="shared" si="79"/>
        <v>080124021L51902650912650911</v>
      </c>
      <c r="L519" s="7">
        <f t="shared" si="80"/>
        <v>1</v>
      </c>
      <c r="N519" s="25"/>
      <c r="O519" s="32"/>
      <c r="P519" s="32"/>
      <c r="Q519" s="32"/>
      <c r="R519" s="28" t="s">
        <v>2901</v>
      </c>
      <c r="S519" s="28"/>
      <c r="T519" s="28"/>
      <c r="U519" s="28"/>
      <c r="V519" s="28"/>
      <c r="W519" s="117">
        <v>265091</v>
      </c>
      <c r="X519" s="120">
        <v>265091</v>
      </c>
      <c r="Y519" s="120"/>
      <c r="Z519" s="59"/>
      <c r="AA519"/>
    </row>
    <row r="520" spans="1:27" ht="24" x14ac:dyDescent="0.2">
      <c r="A520" s="248" t="str">
        <f>IF(E520&lt;&gt;"",VLOOKUP(E520,КОСГУ!$A:$B,2,FALSE), IF(D520&lt;&gt;"",VLOOKUP(D520,ВидРасх!$A:$B,2,FALSE),IF(C520&lt;&gt;"",VLOOKUP(C520,ЦелСТ!$A:$B,2,FALSE),VLOOKUP(B520,Р_ПР!$A:$B,2,FALSE))))&amp;""</f>
        <v>Предоставление субсидий бюджетным, автономным учреждениям и иным некоммерческим организациям</v>
      </c>
      <c r="B520" s="208" t="str">
        <f t="shared" si="81"/>
        <v>0801</v>
      </c>
      <c r="C520" s="181" t="str">
        <f t="shared" si="82"/>
        <v>24021L5190</v>
      </c>
      <c r="D520" s="208" t="str">
        <f t="shared" si="83"/>
        <v>600</v>
      </c>
      <c r="E520" s="181" t="str">
        <f t="shared" si="84"/>
        <v/>
      </c>
      <c r="F520" s="182">
        <f t="shared" si="75"/>
        <v>265091</v>
      </c>
      <c r="G520" s="182">
        <f t="shared" si="76"/>
        <v>265091</v>
      </c>
      <c r="H520" s="183">
        <f t="shared" si="77"/>
        <v>1</v>
      </c>
      <c r="I520" s="130">
        <f t="shared" si="78"/>
        <v>0</v>
      </c>
      <c r="J520" s="42"/>
      <c r="K520" s="7" t="str">
        <f t="shared" si="79"/>
        <v>080124021L51906006002650912650911</v>
      </c>
      <c r="L520" s="7">
        <f t="shared" si="80"/>
        <v>1</v>
      </c>
      <c r="N520" s="25"/>
      <c r="O520" s="32"/>
      <c r="P520" s="32"/>
      <c r="Q520" s="32"/>
      <c r="R520" s="32"/>
      <c r="S520" s="27" t="s">
        <v>2902</v>
      </c>
      <c r="T520" s="27"/>
      <c r="U520" s="27"/>
      <c r="V520" s="27"/>
      <c r="W520" s="117">
        <v>265091</v>
      </c>
      <c r="X520" s="120">
        <v>265091</v>
      </c>
      <c r="Y520" s="120"/>
      <c r="Z520" s="59"/>
      <c r="AA520"/>
    </row>
    <row r="521" spans="1:27" ht="11.25" customHeight="1" x14ac:dyDescent="0.2">
      <c r="A521" s="248" t="str">
        <f>IF(E521&lt;&gt;"",VLOOKUP(E521,КОСГУ!$A:$B,2,FALSE), IF(D521&lt;&gt;"",VLOOKUP(D521,ВидРасх!$A:$B,2,FALSE),IF(C521&lt;&gt;"",VLOOKUP(C521,ЦелСТ!$A:$B,2,FALSE),VLOOKUP(B521,Р_ПР!$A:$B,2,FALSE))))&amp;""</f>
        <v>Субсидии бюджетным учреждениям</v>
      </c>
      <c r="B521" s="208" t="str">
        <f t="shared" si="81"/>
        <v>0801</v>
      </c>
      <c r="C521" s="181" t="str">
        <f t="shared" si="82"/>
        <v>24021L5190</v>
      </c>
      <c r="D521" s="208" t="str">
        <f t="shared" si="83"/>
        <v>610</v>
      </c>
      <c r="E521" s="181" t="str">
        <f t="shared" si="84"/>
        <v/>
      </c>
      <c r="F521" s="182">
        <f t="shared" ref="F521:F584" si="85">W521</f>
        <v>265091</v>
      </c>
      <c r="G521" s="182">
        <f t="shared" ref="G521:G584" si="86">X521</f>
        <v>265091</v>
      </c>
      <c r="H521" s="183">
        <f t="shared" ref="H521:H584" si="87">G521/F521</f>
        <v>1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080124021L51906106102650912650911</v>
      </c>
      <c r="L521" s="7">
        <f t="shared" ref="L521:L584" si="90">IF(K521=K520,"",1)</f>
        <v>1</v>
      </c>
      <c r="N521" s="25"/>
      <c r="O521" s="32"/>
      <c r="P521" s="32"/>
      <c r="Q521" s="32"/>
      <c r="R521" s="32"/>
      <c r="S521" s="32"/>
      <c r="T521" s="167" t="s">
        <v>3304</v>
      </c>
      <c r="U521" s="167"/>
      <c r="V521" s="167"/>
      <c r="W521" s="168">
        <v>265091</v>
      </c>
      <c r="X521" s="169">
        <v>265091</v>
      </c>
      <c r="Y521" s="169"/>
      <c r="Z521" s="170"/>
      <c r="AA521"/>
    </row>
    <row r="522" spans="1:27" hidden="1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/>
      </c>
      <c r="B522" s="208" t="str">
        <f t="shared" si="81"/>
        <v/>
      </c>
      <c r="C522" s="181" t="str">
        <f t="shared" si="82"/>
        <v/>
      </c>
      <c r="D522" s="208" t="str">
        <f t="shared" si="83"/>
        <v/>
      </c>
      <c r="E522" s="181" t="str">
        <f t="shared" si="84"/>
        <v/>
      </c>
      <c r="F522" s="182">
        <f t="shared" si="85"/>
        <v>0</v>
      </c>
      <c r="G522" s="182">
        <f t="shared" si="86"/>
        <v>0</v>
      </c>
      <c r="H522" s="183" t="e">
        <f t="shared" si="87"/>
        <v>#DIV/0!</v>
      </c>
      <c r="I522" s="130">
        <f t="shared" si="88"/>
        <v>0</v>
      </c>
      <c r="J522" s="42"/>
      <c r="K522" s="7" t="e">
        <f t="shared" si="89"/>
        <v>#DIV/0!</v>
      </c>
      <c r="L522" s="7" t="e">
        <f t="shared" si="90"/>
        <v>#DIV/0!</v>
      </c>
      <c r="N522" s="242"/>
      <c r="O522" s="243"/>
      <c r="P522" s="243"/>
      <c r="Q522" s="243"/>
      <c r="R522" s="243"/>
      <c r="S522" s="243"/>
      <c r="T522" s="244"/>
      <c r="U522" s="244"/>
      <c r="V522" s="244"/>
      <c r="W522" s="245"/>
      <c r="X522" s="246"/>
      <c r="Y522" s="246"/>
      <c r="Z522" s="247"/>
      <c r="AA522"/>
    </row>
    <row r="523" spans="1:27" ht="14.25" customHeight="1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СОЦИАЛЬНАЯ ПОЛИТИКА</v>
      </c>
      <c r="B523" s="208" t="str">
        <f t="shared" si="81"/>
        <v>1000</v>
      </c>
      <c r="C523" s="181" t="str">
        <f t="shared" si="82"/>
        <v/>
      </c>
      <c r="D523" s="208" t="str">
        <f t="shared" si="83"/>
        <v/>
      </c>
      <c r="E523" s="181" t="str">
        <f t="shared" si="84"/>
        <v/>
      </c>
      <c r="F523" s="182">
        <f t="shared" si="85"/>
        <v>22297783.039999999</v>
      </c>
      <c r="G523" s="182">
        <f t="shared" si="86"/>
        <v>12454663.349999998</v>
      </c>
      <c r="H523" s="183">
        <f t="shared" si="87"/>
        <v>0.55856061240068455</v>
      </c>
      <c r="I523" s="130">
        <f t="shared" si="88"/>
        <v>0</v>
      </c>
      <c r="J523" s="42"/>
      <c r="K523" s="7" t="str">
        <f t="shared" si="89"/>
        <v>100022297783,0412454663,350,558560612400685</v>
      </c>
      <c r="L523" s="7" t="e">
        <f t="shared" si="90"/>
        <v>#DIV/0!</v>
      </c>
      <c r="N523" s="26" t="s">
        <v>1092</v>
      </c>
      <c r="O523" s="26"/>
      <c r="P523" s="26"/>
      <c r="Q523" s="26"/>
      <c r="R523" s="26"/>
      <c r="S523" s="26"/>
      <c r="T523" s="26"/>
      <c r="U523" s="26"/>
      <c r="V523" s="26"/>
      <c r="W523" s="117">
        <v>22297783.039999999</v>
      </c>
      <c r="X523" s="120">
        <v>12454663.349999998</v>
      </c>
      <c r="Y523" s="120"/>
      <c r="Z523" s="59"/>
      <c r="AA523"/>
    </row>
    <row r="524" spans="1:27" ht="12" customHeight="1" x14ac:dyDescent="0.2">
      <c r="A524" s="248" t="str">
        <f>IF(E524&lt;&gt;"",VLOOKUP(E524,КОСГУ!$A:$B,2,FALSE), IF(D524&lt;&gt;"",VLOOKUP(D524,ВидРасх!$A:$B,2,FALSE),IF(C524&lt;&gt;"",VLOOKUP(C524,ЦелСТ!$A:$B,2,FALSE),VLOOKUP(B524,Р_ПР!$A:$B,2,FALSE))))&amp;""</f>
        <v>Пенсионное обеспечение</v>
      </c>
      <c r="B524" s="208" t="str">
        <f t="shared" si="81"/>
        <v>1001</v>
      </c>
      <c r="C524" s="181" t="str">
        <f t="shared" si="82"/>
        <v/>
      </c>
      <c r="D524" s="208" t="str">
        <f t="shared" si="83"/>
        <v/>
      </c>
      <c r="E524" s="181" t="str">
        <f t="shared" si="84"/>
        <v/>
      </c>
      <c r="F524" s="182">
        <f t="shared" si="85"/>
        <v>6089890.9900000002</v>
      </c>
      <c r="G524" s="182">
        <f t="shared" si="86"/>
        <v>4062400.99</v>
      </c>
      <c r="H524" s="183">
        <f t="shared" si="87"/>
        <v>0.66707285839282326</v>
      </c>
      <c r="I524" s="130">
        <f t="shared" si="88"/>
        <v>0</v>
      </c>
      <c r="J524" s="42"/>
      <c r="K524" s="7" t="str">
        <f t="shared" si="89"/>
        <v>10016089890,994062400,990,667072858392823</v>
      </c>
      <c r="L524" s="7">
        <f t="shared" si="90"/>
        <v>1</v>
      </c>
      <c r="N524" s="25"/>
      <c r="O524" s="27" t="s">
        <v>638</v>
      </c>
      <c r="P524" s="27"/>
      <c r="Q524" s="27"/>
      <c r="R524" s="27"/>
      <c r="S524" s="27"/>
      <c r="T524" s="27"/>
      <c r="U524" s="27"/>
      <c r="V524" s="27"/>
      <c r="W524" s="117">
        <v>6089890.9900000002</v>
      </c>
      <c r="X524" s="120">
        <v>4062400.99</v>
      </c>
      <c r="Y524" s="120"/>
      <c r="Z524" s="59"/>
      <c r="AA524"/>
    </row>
    <row r="525" spans="1:27" ht="6" hidden="1" customHeight="1" x14ac:dyDescent="0.2">
      <c r="A525" s="248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1001</v>
      </c>
      <c r="C525" s="181" t="str">
        <f t="shared" si="82"/>
        <v>2203300000</v>
      </c>
      <c r="D525" s="208" t="str">
        <f t="shared" si="83"/>
        <v/>
      </c>
      <c r="E525" s="181" t="str">
        <f t="shared" si="84"/>
        <v/>
      </c>
      <c r="F525" s="182">
        <f t="shared" si="85"/>
        <v>6089890.9900000002</v>
      </c>
      <c r="G525" s="182">
        <f t="shared" si="86"/>
        <v>4062400.99</v>
      </c>
      <c r="H525" s="183">
        <f t="shared" si="87"/>
        <v>0.66707285839282326</v>
      </c>
      <c r="I525" s="130">
        <f t="shared" si="88"/>
        <v>0</v>
      </c>
      <c r="J525" s="42"/>
      <c r="K525" s="7" t="str">
        <f t="shared" si="89"/>
        <v>100122033000006089890,994062400,990,667072858392823</v>
      </c>
      <c r="L525" s="7">
        <f t="shared" si="90"/>
        <v>1</v>
      </c>
      <c r="N525" s="25"/>
      <c r="O525" s="32"/>
      <c r="P525" s="28" t="s">
        <v>1356</v>
      </c>
      <c r="Q525" s="28"/>
      <c r="R525" s="28"/>
      <c r="S525" s="28"/>
      <c r="T525" s="28"/>
      <c r="U525" s="28"/>
      <c r="V525" s="28"/>
      <c r="W525" s="117">
        <v>6089890.9900000002</v>
      </c>
      <c r="X525" s="120">
        <v>4062400.99</v>
      </c>
      <c r="Y525" s="120"/>
      <c r="Z525" s="59"/>
      <c r="AA525"/>
    </row>
    <row r="526" spans="1:27" ht="12" hidden="1" customHeight="1" x14ac:dyDescent="0.2">
      <c r="A526" s="248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1001</v>
      </c>
      <c r="C526" s="181" t="str">
        <f t="shared" si="82"/>
        <v>2203382000</v>
      </c>
      <c r="D526" s="208" t="str">
        <f t="shared" si="83"/>
        <v/>
      </c>
      <c r="E526" s="181" t="str">
        <f t="shared" si="84"/>
        <v/>
      </c>
      <c r="F526" s="182">
        <f t="shared" si="85"/>
        <v>6089890.9900000002</v>
      </c>
      <c r="G526" s="182">
        <f t="shared" si="86"/>
        <v>4062400.99</v>
      </c>
      <c r="H526" s="183">
        <f t="shared" si="87"/>
        <v>0.66707285839282326</v>
      </c>
      <c r="I526" s="130">
        <f t="shared" si="88"/>
        <v>0</v>
      </c>
      <c r="J526" s="42"/>
      <c r="K526" s="7" t="str">
        <f t="shared" si="89"/>
        <v>100122033820006089890,994062400,990,667072858392823</v>
      </c>
      <c r="L526" s="7">
        <f t="shared" si="90"/>
        <v>1</v>
      </c>
      <c r="N526" s="25"/>
      <c r="O526" s="32"/>
      <c r="P526" s="32"/>
      <c r="Q526" s="27" t="s">
        <v>1699</v>
      </c>
      <c r="R526" s="27"/>
      <c r="S526" s="27"/>
      <c r="T526" s="27"/>
      <c r="U526" s="27"/>
      <c r="V526" s="27"/>
      <c r="W526" s="117">
        <v>6089890.9900000002</v>
      </c>
      <c r="X526" s="120">
        <v>4062400.99</v>
      </c>
      <c r="Y526" s="120"/>
      <c r="Z526" s="59"/>
      <c r="AA526"/>
    </row>
    <row r="527" spans="1:27" ht="24" x14ac:dyDescent="0.2">
      <c r="A527" s="248" t="str">
        <f>IF(E527&lt;&gt;"",VLOOKUP(E527,КОСГУ!$A:$B,2,FALSE), IF(D527&lt;&gt;"",VLOOKUP(D527,ВидРасх!$A:$B,2,FALSE),IF(C527&lt;&gt;"",VLOOKUP(C527,ЦелСТ!$A:$B,2,FALSE),VLOOKUP(B527,Р_ПР!$A:$B,2,FALSE))))&amp;""</f>
        <v>Выплата муниципальных пенсий (доплат к государственным пенсиям)</v>
      </c>
      <c r="B527" s="208" t="str">
        <f t="shared" si="91"/>
        <v>1001</v>
      </c>
      <c r="C527" s="181" t="str">
        <f t="shared" ref="C527:C590" si="92">RIGHT(P527,10)&amp;MID(Q527,6,10)&amp;RIGHT(R527,10)&amp;MID(S527,6,10)&amp;MID(T527,6,10)</f>
        <v>2203382450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6089890.9900000002</v>
      </c>
      <c r="G527" s="182">
        <f t="shared" si="86"/>
        <v>4062400.99</v>
      </c>
      <c r="H527" s="183">
        <f t="shared" si="87"/>
        <v>0.66707285839282326</v>
      </c>
      <c r="I527" s="130">
        <f t="shared" si="88"/>
        <v>0</v>
      </c>
      <c r="J527" s="42"/>
      <c r="K527" s="7" t="str">
        <f t="shared" si="89"/>
        <v>100122033824506089890,994062400,990,667072858392823</v>
      </c>
      <c r="L527" s="7">
        <f t="shared" si="90"/>
        <v>1</v>
      </c>
      <c r="N527" s="25"/>
      <c r="O527" s="32"/>
      <c r="P527" s="32"/>
      <c r="Q527" s="32"/>
      <c r="R527" s="28" t="s">
        <v>1700</v>
      </c>
      <c r="S527" s="28"/>
      <c r="T527" s="28"/>
      <c r="U527" s="28"/>
      <c r="V527" s="28"/>
      <c r="W527" s="117">
        <v>6089890.9900000002</v>
      </c>
      <c r="X527" s="120">
        <v>4062400.99</v>
      </c>
      <c r="Y527" s="120"/>
      <c r="Z527" s="59"/>
      <c r="AA527"/>
    </row>
    <row r="528" spans="1:27" x14ac:dyDescent="0.2">
      <c r="A528" s="248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1001</v>
      </c>
      <c r="C528" s="181" t="str">
        <f t="shared" si="92"/>
        <v>2203382450</v>
      </c>
      <c r="D528" s="208" t="str">
        <f t="shared" si="93"/>
        <v>300</v>
      </c>
      <c r="E528" s="181" t="str">
        <f t="shared" si="94"/>
        <v/>
      </c>
      <c r="F528" s="182">
        <f t="shared" si="85"/>
        <v>6089890.9900000002</v>
      </c>
      <c r="G528" s="182">
        <f t="shared" si="86"/>
        <v>4062400.99</v>
      </c>
      <c r="H528" s="183">
        <f t="shared" si="87"/>
        <v>0.66707285839282326</v>
      </c>
      <c r="I528" s="130">
        <f t="shared" si="88"/>
        <v>0</v>
      </c>
      <c r="J528" s="42"/>
      <c r="K528" s="7" t="str">
        <f t="shared" si="89"/>
        <v>100122033824503003006089890,994062400,990,667072858392823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1701</v>
      </c>
      <c r="T528" s="27"/>
      <c r="U528" s="27"/>
      <c r="V528" s="27"/>
      <c r="W528" s="117">
        <v>6089890.9900000002</v>
      </c>
      <c r="X528" s="120">
        <v>4062400.99</v>
      </c>
      <c r="Y528" s="120"/>
      <c r="Z528" s="59"/>
      <c r="AA528"/>
    </row>
    <row r="529" spans="1:27" x14ac:dyDescent="0.2">
      <c r="A529" s="248" t="str">
        <f>IF(E529&lt;&gt;"",VLOOKUP(E529,КОСГУ!$A:$B,2,FALSE), IF(D529&lt;&gt;"",VLOOKUP(D529,ВидРасх!$A:$B,2,FALSE),IF(C529&lt;&gt;"",VLOOKUP(C529,ЦелСТ!$A:$B,2,FALSE),VLOOKUP(B529,Р_ПР!$A:$B,2,FALSE))))&amp;""</f>
        <v>Публичные нормативные социальные выплаты гражданам</v>
      </c>
      <c r="B529" s="208" t="str">
        <f t="shared" si="91"/>
        <v>1001</v>
      </c>
      <c r="C529" s="181" t="str">
        <f t="shared" si="92"/>
        <v>2203382450</v>
      </c>
      <c r="D529" s="208" t="str">
        <f t="shared" si="93"/>
        <v>310</v>
      </c>
      <c r="E529" s="181" t="str">
        <f t="shared" si="94"/>
        <v/>
      </c>
      <c r="F529" s="182">
        <f t="shared" si="85"/>
        <v>6089890.9900000002</v>
      </c>
      <c r="G529" s="182">
        <f t="shared" si="86"/>
        <v>4062400.99</v>
      </c>
      <c r="H529" s="183">
        <f t="shared" si="87"/>
        <v>0.66707285839282326</v>
      </c>
      <c r="I529" s="130">
        <f t="shared" si="88"/>
        <v>0</v>
      </c>
      <c r="J529" s="42"/>
      <c r="K529" s="7" t="str">
        <f t="shared" si="89"/>
        <v>100122033824503103106089890,994062400,990,667072858392823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3305</v>
      </c>
      <c r="U529" s="167"/>
      <c r="V529" s="167"/>
      <c r="W529" s="168">
        <v>6089890.9900000002</v>
      </c>
      <c r="X529" s="169">
        <v>4062400.99</v>
      </c>
      <c r="Y529" s="169"/>
      <c r="Z529" s="170"/>
      <c r="AA529"/>
    </row>
    <row r="530" spans="1:27" ht="12" customHeight="1" x14ac:dyDescent="0.2">
      <c r="A530" s="248" t="str">
        <f>IF(E530&lt;&gt;"",VLOOKUP(E530,КОСГУ!$A:$B,2,FALSE), IF(D530&lt;&gt;"",VLOOKUP(D530,ВидРасх!$A:$B,2,FALSE),IF(C530&lt;&gt;"",VLOOKUP(C530,ЦелСТ!$A:$B,2,FALSE),VLOOKUP(B530,Р_ПР!$A:$B,2,FALSE))))&amp;""</f>
        <v>Социальное обеспечение населения</v>
      </c>
      <c r="B530" s="208" t="str">
        <f t="shared" si="91"/>
        <v>1003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116400</v>
      </c>
      <c r="G530" s="182">
        <f t="shared" si="86"/>
        <v>70800</v>
      </c>
      <c r="H530" s="183">
        <f t="shared" si="87"/>
        <v>0.60824742268041232</v>
      </c>
      <c r="I530" s="130">
        <f t="shared" si="88"/>
        <v>0</v>
      </c>
      <c r="J530" s="42"/>
      <c r="K530" s="7" t="str">
        <f t="shared" si="89"/>
        <v>1003116400708000,608247422680412</v>
      </c>
      <c r="L530" s="7">
        <f t="shared" si="90"/>
        <v>1</v>
      </c>
      <c r="N530" s="25"/>
      <c r="O530" s="27" t="s">
        <v>266</v>
      </c>
      <c r="P530" s="27"/>
      <c r="Q530" s="27"/>
      <c r="R530" s="27"/>
      <c r="S530" s="27"/>
      <c r="T530" s="166"/>
      <c r="U530" s="166"/>
      <c r="V530" s="166"/>
      <c r="W530" s="116">
        <v>116400</v>
      </c>
      <c r="X530" s="119">
        <v>70800</v>
      </c>
      <c r="Y530" s="119"/>
      <c r="Z530" s="57"/>
      <c r="AA530"/>
    </row>
    <row r="531" spans="1:27" hidden="1" x14ac:dyDescent="0.2">
      <c r="A531" s="248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1003</v>
      </c>
      <c r="C531" s="181" t="str">
        <f t="shared" si="92"/>
        <v>2201700000</v>
      </c>
      <c r="D531" s="208" t="str">
        <f t="shared" si="93"/>
        <v/>
      </c>
      <c r="E531" s="181" t="str">
        <f t="shared" si="94"/>
        <v/>
      </c>
      <c r="F531" s="182">
        <f t="shared" si="85"/>
        <v>14400</v>
      </c>
      <c r="G531" s="182">
        <f t="shared" si="86"/>
        <v>10800</v>
      </c>
      <c r="H531" s="183">
        <f t="shared" si="87"/>
        <v>0.75</v>
      </c>
      <c r="I531" s="130">
        <f t="shared" si="88"/>
        <v>0</v>
      </c>
      <c r="J531" s="42"/>
      <c r="K531" s="7" t="str">
        <f t="shared" si="89"/>
        <v>1003220170000014400108000,75</v>
      </c>
      <c r="L531" s="7">
        <f t="shared" si="90"/>
        <v>1</v>
      </c>
      <c r="N531" s="25"/>
      <c r="O531" s="32"/>
      <c r="P531" s="28" t="s">
        <v>2720</v>
      </c>
      <c r="Q531" s="28"/>
      <c r="R531" s="28"/>
      <c r="S531" s="28"/>
      <c r="T531" s="28"/>
      <c r="U531" s="28"/>
      <c r="V531" s="28"/>
      <c r="W531" s="117">
        <v>14400</v>
      </c>
      <c r="X531" s="120">
        <v>10800</v>
      </c>
      <c r="Y531" s="120"/>
      <c r="Z531" s="59"/>
      <c r="AA531"/>
    </row>
    <row r="532" spans="1:27" hidden="1" x14ac:dyDescent="0.2">
      <c r="A532" s="248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1003</v>
      </c>
      <c r="C532" s="181" t="str">
        <f t="shared" si="92"/>
        <v>2201782000</v>
      </c>
      <c r="D532" s="208" t="str">
        <f t="shared" si="93"/>
        <v/>
      </c>
      <c r="E532" s="181" t="str">
        <f t="shared" si="94"/>
        <v/>
      </c>
      <c r="F532" s="182">
        <f t="shared" si="85"/>
        <v>14400</v>
      </c>
      <c r="G532" s="182">
        <f t="shared" si="86"/>
        <v>10800</v>
      </c>
      <c r="H532" s="183">
        <f t="shared" si="87"/>
        <v>0.75</v>
      </c>
      <c r="I532" s="130">
        <f t="shared" si="88"/>
        <v>0</v>
      </c>
      <c r="J532" s="42"/>
      <c r="K532" s="7" t="str">
        <f t="shared" si="89"/>
        <v>1003220178200014400108000,75</v>
      </c>
      <c r="L532" s="7">
        <f t="shared" si="90"/>
        <v>1</v>
      </c>
      <c r="N532" s="25"/>
      <c r="O532" s="32"/>
      <c r="P532" s="32"/>
      <c r="Q532" s="27" t="s">
        <v>2721</v>
      </c>
      <c r="R532" s="27"/>
      <c r="S532" s="27"/>
      <c r="T532" s="27"/>
      <c r="U532" s="27"/>
      <c r="V532" s="27"/>
      <c r="W532" s="117">
        <v>14400</v>
      </c>
      <c r="X532" s="120">
        <v>10800</v>
      </c>
      <c r="Y532" s="120"/>
      <c r="Z532" s="59"/>
      <c r="AA532"/>
    </row>
    <row r="533" spans="1:27" x14ac:dyDescent="0.2">
      <c r="A533" s="248" t="str">
        <f>IF(E533&lt;&gt;"",VLOOKUP(E533,КОСГУ!$A:$B,2,FALSE), IF(D533&lt;&gt;"",VLOOKUP(D533,ВидРасх!$A:$B,2,FALSE),IF(C533&lt;&gt;"",VLOOKUP(C533,ЦелСТ!$A:$B,2,FALSE),VLOOKUP(B533,Р_ПР!$A:$B,2,FALSE))))&amp;""</f>
        <v>Мероприятия в сфере социальной и демографической политики</v>
      </c>
      <c r="B533" s="208" t="str">
        <f t="shared" si="91"/>
        <v>1003</v>
      </c>
      <c r="C533" s="181" t="str">
        <f t="shared" si="92"/>
        <v>2201782470</v>
      </c>
      <c r="D533" s="208" t="str">
        <f t="shared" si="93"/>
        <v/>
      </c>
      <c r="E533" s="181" t="str">
        <f t="shared" si="94"/>
        <v/>
      </c>
      <c r="F533" s="182">
        <f t="shared" si="85"/>
        <v>14400</v>
      </c>
      <c r="G533" s="182">
        <f t="shared" si="86"/>
        <v>10800</v>
      </c>
      <c r="H533" s="183">
        <f t="shared" si="87"/>
        <v>0.75</v>
      </c>
      <c r="I533" s="130">
        <f t="shared" si="88"/>
        <v>0</v>
      </c>
      <c r="J533" s="42"/>
      <c r="K533" s="7" t="str">
        <f t="shared" si="89"/>
        <v>1003220178247014400108000,75</v>
      </c>
      <c r="L533" s="7">
        <f t="shared" si="90"/>
        <v>1</v>
      </c>
      <c r="N533" s="25"/>
      <c r="O533" s="32"/>
      <c r="P533" s="32"/>
      <c r="Q533" s="32"/>
      <c r="R533" s="28" t="s">
        <v>2722</v>
      </c>
      <c r="S533" s="28"/>
      <c r="T533" s="28"/>
      <c r="U533" s="28"/>
      <c r="V533" s="28"/>
      <c r="W533" s="117">
        <v>14400</v>
      </c>
      <c r="X533" s="120">
        <v>10800</v>
      </c>
      <c r="Y533" s="120"/>
      <c r="Z533" s="59"/>
      <c r="AA533"/>
    </row>
    <row r="534" spans="1:27" x14ac:dyDescent="0.2">
      <c r="A534" s="248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1003</v>
      </c>
      <c r="C534" s="181" t="str">
        <f t="shared" si="92"/>
        <v>2201782470</v>
      </c>
      <c r="D534" s="208" t="str">
        <f t="shared" si="93"/>
        <v>300</v>
      </c>
      <c r="E534" s="181" t="str">
        <f t="shared" si="94"/>
        <v/>
      </c>
      <c r="F534" s="182">
        <f t="shared" si="85"/>
        <v>14400</v>
      </c>
      <c r="G534" s="182">
        <f t="shared" si="86"/>
        <v>10800</v>
      </c>
      <c r="H534" s="183">
        <f t="shared" si="87"/>
        <v>0.75</v>
      </c>
      <c r="I534" s="130">
        <f t="shared" si="88"/>
        <v>0</v>
      </c>
      <c r="J534" s="42"/>
      <c r="K534" s="7" t="str">
        <f t="shared" si="89"/>
        <v>1003220178247030030014400108000,75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2723</v>
      </c>
      <c r="T534" s="27"/>
      <c r="U534" s="27"/>
      <c r="V534" s="27"/>
      <c r="W534" s="117">
        <v>14400</v>
      </c>
      <c r="X534" s="120">
        <v>10800</v>
      </c>
      <c r="Y534" s="120"/>
      <c r="Z534" s="59"/>
      <c r="AA534"/>
    </row>
    <row r="535" spans="1:27" ht="11.25" customHeight="1" x14ac:dyDescent="0.2">
      <c r="A535" s="248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1003</v>
      </c>
      <c r="C535" s="181" t="str">
        <f t="shared" si="92"/>
        <v>2201782470</v>
      </c>
      <c r="D535" s="208" t="str">
        <f t="shared" si="93"/>
        <v>310</v>
      </c>
      <c r="E535" s="181" t="str">
        <f t="shared" si="94"/>
        <v/>
      </c>
      <c r="F535" s="182">
        <f t="shared" si="85"/>
        <v>14400</v>
      </c>
      <c r="G535" s="182">
        <f t="shared" si="86"/>
        <v>10800</v>
      </c>
      <c r="H535" s="183">
        <f t="shared" si="87"/>
        <v>0.75</v>
      </c>
      <c r="I535" s="130">
        <f t="shared" si="88"/>
        <v>0</v>
      </c>
      <c r="J535" s="42"/>
      <c r="K535" s="7" t="str">
        <f t="shared" si="89"/>
        <v>1003220178247031031014400108000,75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3306</v>
      </c>
      <c r="U535" s="167"/>
      <c r="V535" s="167"/>
      <c r="W535" s="168">
        <v>14400</v>
      </c>
      <c r="X535" s="169">
        <v>10800</v>
      </c>
      <c r="Y535" s="169"/>
      <c r="Z535" s="170"/>
      <c r="AA535"/>
    </row>
    <row r="536" spans="1:27" hidden="1" x14ac:dyDescent="0.2">
      <c r="A536" s="248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1003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102000</v>
      </c>
      <c r="G536" s="182">
        <f t="shared" si="86"/>
        <v>60000</v>
      </c>
      <c r="H536" s="183">
        <f t="shared" si="87"/>
        <v>0.58823529411764708</v>
      </c>
      <c r="I536" s="130">
        <f t="shared" si="88"/>
        <v>0</v>
      </c>
      <c r="J536" s="42"/>
      <c r="K536" s="7" t="str">
        <f t="shared" si="89"/>
        <v>10032203100000102000600000,588235294117647</v>
      </c>
      <c r="L536" s="7">
        <f t="shared" si="90"/>
        <v>1</v>
      </c>
      <c r="N536" s="25"/>
      <c r="O536" s="32"/>
      <c r="P536" s="28" t="s">
        <v>1432</v>
      </c>
      <c r="Q536" s="28"/>
      <c r="R536" s="28"/>
      <c r="S536" s="28"/>
      <c r="T536" s="165"/>
      <c r="U536" s="165"/>
      <c r="V536" s="165"/>
      <c r="W536" s="116">
        <v>102000</v>
      </c>
      <c r="X536" s="119">
        <v>60000</v>
      </c>
      <c r="Y536" s="119"/>
      <c r="Z536" s="57"/>
      <c r="AA536"/>
    </row>
    <row r="537" spans="1:27" hidden="1" x14ac:dyDescent="0.2">
      <c r="A537" s="248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1003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102000</v>
      </c>
      <c r="G537" s="182">
        <f t="shared" si="86"/>
        <v>60000</v>
      </c>
      <c r="H537" s="183">
        <f t="shared" si="87"/>
        <v>0.58823529411764708</v>
      </c>
      <c r="I537" s="130">
        <f t="shared" si="88"/>
        <v>0</v>
      </c>
      <c r="J537" s="42"/>
      <c r="K537" s="7" t="str">
        <f t="shared" si="89"/>
        <v>10032203116000102000600000,588235294117647</v>
      </c>
      <c r="L537" s="7">
        <f t="shared" si="90"/>
        <v>1</v>
      </c>
      <c r="N537" s="25"/>
      <c r="O537" s="32"/>
      <c r="P537" s="32"/>
      <c r="Q537" s="27" t="s">
        <v>1433</v>
      </c>
      <c r="R537" s="27"/>
      <c r="S537" s="27"/>
      <c r="T537" s="27"/>
      <c r="U537" s="27"/>
      <c r="V537" s="27"/>
      <c r="W537" s="117">
        <v>102000</v>
      </c>
      <c r="X537" s="120">
        <v>60000</v>
      </c>
      <c r="Y537" s="120"/>
      <c r="Z537" s="59"/>
      <c r="AA537"/>
    </row>
    <row r="538" spans="1:27" ht="24" x14ac:dyDescent="0.2">
      <c r="A538" s="248" t="str">
        <f>IF(E538&lt;&gt;"",VLOOKUP(E538,КОСГУ!$A:$B,2,FALSE), IF(D538&lt;&gt;"",VLOOKUP(D538,ВидРасх!$A:$B,2,FALSE),IF(C538&lt;&gt;"",VLOOKUP(C538,ЦелСТ!$A:$B,2,FALSE),VLOOKUP(B538,Р_ПР!$A:$B,2,FALSE))))&amp;""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38" s="208" t="str">
        <f t="shared" si="91"/>
        <v>1003</v>
      </c>
      <c r="C538" s="181" t="str">
        <f t="shared" si="92"/>
        <v>2203116710</v>
      </c>
      <c r="D538" s="208" t="str">
        <f t="shared" si="93"/>
        <v/>
      </c>
      <c r="E538" s="181" t="str">
        <f t="shared" si="94"/>
        <v/>
      </c>
      <c r="F538" s="182">
        <f t="shared" si="85"/>
        <v>102000</v>
      </c>
      <c r="G538" s="182">
        <f t="shared" si="86"/>
        <v>60000</v>
      </c>
      <c r="H538" s="183">
        <f t="shared" si="87"/>
        <v>0.58823529411764708</v>
      </c>
      <c r="I538" s="130">
        <f t="shared" si="88"/>
        <v>0</v>
      </c>
      <c r="J538" s="42"/>
      <c r="K538" s="7" t="str">
        <f t="shared" si="89"/>
        <v>10032203116710102000600000,588235294117647</v>
      </c>
      <c r="L538" s="7">
        <f t="shared" si="90"/>
        <v>1</v>
      </c>
      <c r="N538" s="25"/>
      <c r="O538" s="32"/>
      <c r="P538" s="32"/>
      <c r="Q538" s="32"/>
      <c r="R538" s="28" t="s">
        <v>1434</v>
      </c>
      <c r="S538" s="28"/>
      <c r="T538" s="28"/>
      <c r="U538" s="28"/>
      <c r="V538" s="28"/>
      <c r="W538" s="117">
        <v>102000</v>
      </c>
      <c r="X538" s="120">
        <v>60000</v>
      </c>
      <c r="Y538" s="120"/>
      <c r="Z538" s="59"/>
      <c r="AA538"/>
    </row>
    <row r="539" spans="1:27" x14ac:dyDescent="0.2">
      <c r="A539" s="248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1003</v>
      </c>
      <c r="C539" s="181" t="str">
        <f t="shared" si="92"/>
        <v>2203116710</v>
      </c>
      <c r="D539" s="208" t="str">
        <f t="shared" si="93"/>
        <v>300</v>
      </c>
      <c r="E539" s="181" t="str">
        <f t="shared" si="94"/>
        <v/>
      </c>
      <c r="F539" s="182">
        <f t="shared" si="85"/>
        <v>102000</v>
      </c>
      <c r="G539" s="182">
        <f t="shared" si="86"/>
        <v>60000</v>
      </c>
      <c r="H539" s="183">
        <f t="shared" si="87"/>
        <v>0.58823529411764708</v>
      </c>
      <c r="I539" s="130">
        <f t="shared" si="88"/>
        <v>0</v>
      </c>
      <c r="J539" s="42"/>
      <c r="K539" s="7" t="str">
        <f t="shared" si="89"/>
        <v>10032203116710300300102000600000,588235294117647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1435</v>
      </c>
      <c r="T539" s="27"/>
      <c r="U539" s="27"/>
      <c r="V539" s="27"/>
      <c r="W539" s="117">
        <v>102000</v>
      </c>
      <c r="X539" s="120">
        <v>60000</v>
      </c>
      <c r="Y539" s="120"/>
      <c r="Z539" s="59"/>
      <c r="AA539"/>
    </row>
    <row r="540" spans="1:27" ht="24" x14ac:dyDescent="0.2">
      <c r="A540" s="248" t="str">
        <f>IF(E540&lt;&gt;"",VLOOKUP(E540,КОСГУ!$A:$B,2,FALSE), IF(D540&lt;&gt;"",VLOOKUP(D540,ВидРасх!$A:$B,2,FALSE),IF(C540&lt;&gt;"",VLOOKUP(C540,ЦелСТ!$A:$B,2,FALSE),VLOOKUP(B540,Р_ПР!$A:$B,2,FALSE))))&amp;""</f>
        <v>Социальные выплаты гражданам, кроме публичных нормативных социальных выплат</v>
      </c>
      <c r="B540" s="208" t="str">
        <f t="shared" si="91"/>
        <v>1003</v>
      </c>
      <c r="C540" s="181" t="str">
        <f t="shared" si="92"/>
        <v>2203116710</v>
      </c>
      <c r="D540" s="208" t="str">
        <f t="shared" si="93"/>
        <v>320</v>
      </c>
      <c r="E540" s="181" t="str">
        <f t="shared" si="94"/>
        <v/>
      </c>
      <c r="F540" s="182">
        <f t="shared" si="85"/>
        <v>102000</v>
      </c>
      <c r="G540" s="182">
        <f t="shared" si="86"/>
        <v>60000</v>
      </c>
      <c r="H540" s="183">
        <f t="shared" si="87"/>
        <v>0.58823529411764708</v>
      </c>
      <c r="I540" s="130">
        <f t="shared" si="88"/>
        <v>0</v>
      </c>
      <c r="J540" s="42"/>
      <c r="K540" s="7" t="str">
        <f t="shared" si="89"/>
        <v>10032203116710320320102000600000,588235294117647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3307</v>
      </c>
      <c r="U540" s="167"/>
      <c r="V540" s="167"/>
      <c r="W540" s="168">
        <v>102000</v>
      </c>
      <c r="X540" s="169">
        <v>60000</v>
      </c>
      <c r="Y540" s="169"/>
      <c r="Z540" s="170"/>
      <c r="AA540"/>
    </row>
    <row r="541" spans="1:27" ht="10.5" customHeight="1" x14ac:dyDescent="0.2">
      <c r="A541" s="248" t="str">
        <f>IF(E541&lt;&gt;"",VLOOKUP(E541,КОСГУ!$A:$B,2,FALSE), IF(D541&lt;&gt;"",VLOOKUP(D541,ВидРасх!$A:$B,2,FALSE),IF(C541&lt;&gt;"",VLOOKUP(C541,ЦелСТ!$A:$B,2,FALSE),VLOOKUP(B541,Р_ПР!$A:$B,2,FALSE))))&amp;""</f>
        <v>Охрана семьи и детства</v>
      </c>
      <c r="B541" s="208" t="str">
        <f t="shared" si="91"/>
        <v>1004</v>
      </c>
      <c r="C541" s="181" t="str">
        <f t="shared" si="92"/>
        <v/>
      </c>
      <c r="D541" s="208" t="str">
        <f t="shared" si="93"/>
        <v/>
      </c>
      <c r="E541" s="181" t="str">
        <f t="shared" si="94"/>
        <v/>
      </c>
      <c r="F541" s="182">
        <f t="shared" si="85"/>
        <v>13649306.050000001</v>
      </c>
      <c r="G541" s="182">
        <f t="shared" si="86"/>
        <v>7183854.79</v>
      </c>
      <c r="H541" s="183">
        <f t="shared" si="87"/>
        <v>0.52631648551832422</v>
      </c>
      <c r="I541" s="130">
        <f t="shared" si="88"/>
        <v>0</v>
      </c>
      <c r="J541" s="42"/>
      <c r="K541" s="7" t="str">
        <f t="shared" si="89"/>
        <v>100413649306,057183854,790,526316485518324</v>
      </c>
      <c r="L541" s="7">
        <f t="shared" si="90"/>
        <v>1</v>
      </c>
      <c r="N541" s="25"/>
      <c r="O541" s="27" t="s">
        <v>1077</v>
      </c>
      <c r="P541" s="27"/>
      <c r="Q541" s="27"/>
      <c r="R541" s="27"/>
      <c r="S541" s="27"/>
      <c r="T541" s="166"/>
      <c r="U541" s="166"/>
      <c r="V541" s="166"/>
      <c r="W541" s="116">
        <v>13649306.050000001</v>
      </c>
      <c r="X541" s="119">
        <v>7183854.79</v>
      </c>
      <c r="Y541" s="119"/>
      <c r="Z541" s="57"/>
      <c r="AA541"/>
    </row>
    <row r="542" spans="1:27" ht="1.5" hidden="1" customHeight="1" x14ac:dyDescent="0.2">
      <c r="A542" s="248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0801200000</v>
      </c>
      <c r="D542" s="208" t="str">
        <f t="shared" si="93"/>
        <v/>
      </c>
      <c r="E542" s="181" t="str">
        <f t="shared" si="94"/>
        <v/>
      </c>
      <c r="F542" s="182">
        <f t="shared" si="85"/>
        <v>1841367</v>
      </c>
      <c r="G542" s="182">
        <f t="shared" si="86"/>
        <v>417202.21</v>
      </c>
      <c r="H542" s="183">
        <f t="shared" si="87"/>
        <v>0.22657200329972244</v>
      </c>
      <c r="I542" s="130">
        <f t="shared" si="88"/>
        <v>0</v>
      </c>
      <c r="J542" s="42"/>
      <c r="K542" s="7" t="str">
        <f t="shared" si="89"/>
        <v>100408012000001841367417202,210,226572003299722</v>
      </c>
      <c r="L542" s="7">
        <f t="shared" si="90"/>
        <v>1</v>
      </c>
      <c r="N542" s="25"/>
      <c r="O542" s="32"/>
      <c r="P542" s="28" t="s">
        <v>1436</v>
      </c>
      <c r="Q542" s="28"/>
      <c r="R542" s="28"/>
      <c r="S542" s="28"/>
      <c r="T542" s="28"/>
      <c r="U542" s="28"/>
      <c r="V542" s="28"/>
      <c r="W542" s="117">
        <v>1841367</v>
      </c>
      <c r="X542" s="120">
        <v>417202.21</v>
      </c>
      <c r="Y542" s="120"/>
      <c r="Z542" s="59"/>
      <c r="AA542"/>
    </row>
    <row r="543" spans="1:27" hidden="1" x14ac:dyDescent="0.2">
      <c r="A543" s="248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0801214000</v>
      </c>
      <c r="D543" s="208" t="str">
        <f t="shared" si="93"/>
        <v/>
      </c>
      <c r="E543" s="181" t="str">
        <f t="shared" si="94"/>
        <v/>
      </c>
      <c r="F543" s="182">
        <f t="shared" si="85"/>
        <v>1841367</v>
      </c>
      <c r="G543" s="182">
        <f t="shared" si="86"/>
        <v>417202.21</v>
      </c>
      <c r="H543" s="183">
        <f t="shared" si="87"/>
        <v>0.22657200329972244</v>
      </c>
      <c r="I543" s="130">
        <f t="shared" si="88"/>
        <v>0</v>
      </c>
      <c r="J543" s="42"/>
      <c r="K543" s="7" t="str">
        <f t="shared" si="89"/>
        <v>100408012140001841367417202,210,226572003299722</v>
      </c>
      <c r="L543" s="7">
        <f t="shared" si="90"/>
        <v>1</v>
      </c>
      <c r="N543" s="25"/>
      <c r="O543" s="32"/>
      <c r="P543" s="32"/>
      <c r="Q543" s="27" t="s">
        <v>1437</v>
      </c>
      <c r="R543" s="27"/>
      <c r="S543" s="27"/>
      <c r="T543" s="27"/>
      <c r="U543" s="27"/>
      <c r="V543" s="27"/>
      <c r="W543" s="117">
        <v>1841367</v>
      </c>
      <c r="X543" s="120">
        <v>417202.21</v>
      </c>
      <c r="Y543" s="120"/>
      <c r="Z543" s="59"/>
      <c r="AA543"/>
    </row>
    <row r="544" spans="1:27" ht="36" x14ac:dyDescent="0.2">
      <c r="A544" s="248" t="str">
        <f>IF(E544&lt;&gt;"",VLOOKUP(E544,КОСГУ!$A:$B,2,FALSE), IF(D544&lt;&gt;"",VLOOKUP(D544,ВидРасх!$A:$B,2,FALSE),IF(C544&lt;&gt;"",VLOOKUP(C544,ЦелСТ!$A:$B,2,FALSE),VLOOKUP(B544,Р_ПР!$A:$B,2,FALSE))))&amp;""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44" s="208" t="str">
        <f t="shared" si="91"/>
        <v>1004</v>
      </c>
      <c r="C544" s="181" t="str">
        <f t="shared" si="92"/>
        <v>0801214780</v>
      </c>
      <c r="D544" s="208" t="str">
        <f t="shared" si="93"/>
        <v/>
      </c>
      <c r="E544" s="181" t="str">
        <f t="shared" si="94"/>
        <v/>
      </c>
      <c r="F544" s="182">
        <f t="shared" si="85"/>
        <v>1841367</v>
      </c>
      <c r="G544" s="182">
        <f t="shared" si="86"/>
        <v>417202.21</v>
      </c>
      <c r="H544" s="183">
        <f t="shared" si="87"/>
        <v>0.22657200329972244</v>
      </c>
      <c r="I544" s="130">
        <f t="shared" si="88"/>
        <v>0</v>
      </c>
      <c r="J544" s="42"/>
      <c r="K544" s="7" t="str">
        <f t="shared" si="89"/>
        <v>100408012147801841367417202,210,226572003299722</v>
      </c>
      <c r="L544" s="7">
        <f t="shared" si="90"/>
        <v>1</v>
      </c>
      <c r="N544" s="25"/>
      <c r="O544" s="32"/>
      <c r="P544" s="32"/>
      <c r="Q544" s="32"/>
      <c r="R544" s="28" t="s">
        <v>1438</v>
      </c>
      <c r="S544" s="28"/>
      <c r="T544" s="28"/>
      <c r="U544" s="28"/>
      <c r="V544" s="28"/>
      <c r="W544" s="117">
        <v>1841367</v>
      </c>
      <c r="X544" s="120">
        <v>417202.21</v>
      </c>
      <c r="Y544" s="120"/>
      <c r="Z544" s="59"/>
      <c r="AA544"/>
    </row>
    <row r="545" spans="1:27" x14ac:dyDescent="0.2">
      <c r="A545" s="248" t="str">
        <f>IF(E545&lt;&gt;"",VLOOKUP(E545,КОСГУ!$A:$B,2,FALSE), IF(D545&lt;&gt;"",VLOOKUP(D545,ВидРасх!$A:$B,2,FALSE),IF(C545&lt;&gt;"",VLOOKUP(C545,ЦелСТ!$A:$B,2,FALSE),VLOOKUP(B545,Р_ПР!$A:$B,2,FALSE))))&amp;""</f>
        <v>Социальное обеспечение и иные выплаты населению</v>
      </c>
      <c r="B545" s="208" t="str">
        <f t="shared" si="91"/>
        <v>1004</v>
      </c>
      <c r="C545" s="181" t="str">
        <f t="shared" si="92"/>
        <v>0801214780</v>
      </c>
      <c r="D545" s="208" t="str">
        <f t="shared" si="93"/>
        <v>300</v>
      </c>
      <c r="E545" s="181" t="str">
        <f t="shared" si="94"/>
        <v/>
      </c>
      <c r="F545" s="182">
        <f t="shared" si="85"/>
        <v>1841367</v>
      </c>
      <c r="G545" s="182">
        <f t="shared" si="86"/>
        <v>417202.21</v>
      </c>
      <c r="H545" s="183">
        <f t="shared" si="87"/>
        <v>0.22657200329972244</v>
      </c>
      <c r="I545" s="130">
        <f t="shared" si="88"/>
        <v>0</v>
      </c>
      <c r="J545" s="42"/>
      <c r="K545" s="7" t="str">
        <f t="shared" si="89"/>
        <v>100408012147803003001841367417202,210,226572003299722</v>
      </c>
      <c r="L545" s="7">
        <f t="shared" si="90"/>
        <v>1</v>
      </c>
      <c r="N545" s="25"/>
      <c r="O545" s="32"/>
      <c r="P545" s="32"/>
      <c r="Q545" s="32"/>
      <c r="R545" s="32"/>
      <c r="S545" s="27" t="s">
        <v>1439</v>
      </c>
      <c r="T545" s="27"/>
      <c r="U545" s="27"/>
      <c r="V545" s="27"/>
      <c r="W545" s="117">
        <v>1841367</v>
      </c>
      <c r="X545" s="120">
        <v>417202.21</v>
      </c>
      <c r="Y545" s="120"/>
      <c r="Z545" s="59"/>
      <c r="AA545"/>
    </row>
    <row r="546" spans="1:27" x14ac:dyDescent="0.2">
      <c r="A546" s="248" t="str">
        <f>IF(E546&lt;&gt;"",VLOOKUP(E546,КОСГУ!$A:$B,2,FALSE), IF(D546&lt;&gt;"",VLOOKUP(D546,ВидРасх!$A:$B,2,FALSE),IF(C546&lt;&gt;"",VLOOKUP(C546,ЦелСТ!$A:$B,2,FALSE),VLOOKUP(B546,Р_ПР!$A:$B,2,FALSE))))&amp;""</f>
        <v>Публичные нормативные социальные выплаты гражданам</v>
      </c>
      <c r="B546" s="208" t="str">
        <f t="shared" si="91"/>
        <v>1004</v>
      </c>
      <c r="C546" s="181" t="str">
        <f t="shared" si="92"/>
        <v>0801214780</v>
      </c>
      <c r="D546" s="208" t="str">
        <f t="shared" si="93"/>
        <v>310</v>
      </c>
      <c r="E546" s="181" t="str">
        <f t="shared" si="94"/>
        <v/>
      </c>
      <c r="F546" s="182">
        <f t="shared" si="85"/>
        <v>1841367</v>
      </c>
      <c r="G546" s="182">
        <f t="shared" si="86"/>
        <v>417202.21</v>
      </c>
      <c r="H546" s="183">
        <f t="shared" si="87"/>
        <v>0.22657200329972244</v>
      </c>
      <c r="I546" s="130">
        <f t="shared" si="88"/>
        <v>0</v>
      </c>
      <c r="J546" s="42"/>
      <c r="K546" s="7" t="str">
        <f t="shared" si="89"/>
        <v>100408012147803103101841367417202,210,226572003299722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7" t="s">
        <v>3308</v>
      </c>
      <c r="U546" s="167"/>
      <c r="V546" s="167"/>
      <c r="W546" s="168">
        <v>1841367</v>
      </c>
      <c r="X546" s="169">
        <v>417202.21</v>
      </c>
      <c r="Y546" s="169"/>
      <c r="Z546" s="170"/>
      <c r="AA546"/>
    </row>
    <row r="547" spans="1:27" hidden="1" x14ac:dyDescent="0.2">
      <c r="A547" s="248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8" t="str">
        <f t="shared" si="91"/>
        <v>1004</v>
      </c>
      <c r="C547" s="181" t="str">
        <f t="shared" si="92"/>
        <v>2203100000</v>
      </c>
      <c r="D547" s="208" t="str">
        <f t="shared" si="93"/>
        <v/>
      </c>
      <c r="E547" s="181" t="str">
        <f t="shared" si="94"/>
        <v/>
      </c>
      <c r="F547" s="182">
        <f t="shared" si="85"/>
        <v>9253331.0500000007</v>
      </c>
      <c r="G547" s="182">
        <f t="shared" si="86"/>
        <v>4212044.58</v>
      </c>
      <c r="H547" s="183">
        <f t="shared" si="87"/>
        <v>0.45519224993036422</v>
      </c>
      <c r="I547" s="130">
        <f t="shared" si="88"/>
        <v>0</v>
      </c>
      <c r="J547" s="42"/>
      <c r="K547" s="7" t="str">
        <f t="shared" si="89"/>
        <v>100422031000009253331,054212044,580,455192249930364</v>
      </c>
      <c r="L547" s="7">
        <f t="shared" si="90"/>
        <v>1</v>
      </c>
      <c r="N547" s="25"/>
      <c r="O547" s="32"/>
      <c r="P547" s="28" t="s">
        <v>1440</v>
      </c>
      <c r="Q547" s="28"/>
      <c r="R547" s="28"/>
      <c r="S547" s="28"/>
      <c r="T547" s="165"/>
      <c r="U547" s="165"/>
      <c r="V547" s="165"/>
      <c r="W547" s="116">
        <v>9253331.0500000007</v>
      </c>
      <c r="X547" s="119">
        <v>4212044.58</v>
      </c>
      <c r="Y547" s="119"/>
      <c r="Z547" s="57"/>
      <c r="AA547"/>
    </row>
    <row r="548" spans="1:27" hidden="1" x14ac:dyDescent="0.2">
      <c r="A548" s="248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8" t="str">
        <f t="shared" si="91"/>
        <v>1004</v>
      </c>
      <c r="C548" s="181" t="str">
        <f t="shared" si="92"/>
        <v>2203116000</v>
      </c>
      <c r="D548" s="208" t="str">
        <f t="shared" si="93"/>
        <v/>
      </c>
      <c r="E548" s="181" t="str">
        <f t="shared" si="94"/>
        <v/>
      </c>
      <c r="F548" s="182">
        <f t="shared" si="85"/>
        <v>6982544</v>
      </c>
      <c r="G548" s="182">
        <f t="shared" si="86"/>
        <v>4212044.58</v>
      </c>
      <c r="H548" s="183">
        <f t="shared" si="87"/>
        <v>0.60322492489843249</v>
      </c>
      <c r="I548" s="130">
        <f t="shared" si="88"/>
        <v>0</v>
      </c>
      <c r="J548" s="42"/>
      <c r="K548" s="7" t="str">
        <f t="shared" si="89"/>
        <v>1004220311600069825444212044,580,603224924898432</v>
      </c>
      <c r="L548" s="7">
        <f t="shared" si="90"/>
        <v>1</v>
      </c>
      <c r="N548" s="25"/>
      <c r="O548" s="32"/>
      <c r="P548" s="32"/>
      <c r="Q548" s="27" t="s">
        <v>1441</v>
      </c>
      <c r="R548" s="27"/>
      <c r="S548" s="27"/>
      <c r="T548" s="27"/>
      <c r="U548" s="27"/>
      <c r="V548" s="27"/>
      <c r="W548" s="117">
        <v>6982544</v>
      </c>
      <c r="X548" s="120">
        <v>4212044.58</v>
      </c>
      <c r="Y548" s="120"/>
      <c r="Z548" s="59"/>
      <c r="AA548"/>
    </row>
    <row r="549" spans="1:27" ht="111" customHeight="1" x14ac:dyDescent="0.2">
      <c r="A549" s="248" t="str">
        <f>IF(E549&lt;&gt;"",VLOOKUP(E549,КОСГУ!$A:$B,2,FALSE), IF(D549&lt;&gt;"",VLOOKUP(D549,ВидРасх!$A:$B,2,FALSE),IF(C549&lt;&gt;"",VLOOKUP(C549,ЦелСТ!$A:$B,2,FALSE),VLOOKUP(B549,Р_ПР!$A:$B,2,FALSE))))&amp;""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9" s="208" t="str">
        <f t="shared" si="91"/>
        <v>1004</v>
      </c>
      <c r="C549" s="181" t="str">
        <f t="shared" si="92"/>
        <v>2203116723</v>
      </c>
      <c r="D549" s="208" t="str">
        <f t="shared" si="93"/>
        <v/>
      </c>
      <c r="E549" s="181" t="str">
        <f t="shared" si="94"/>
        <v/>
      </c>
      <c r="F549" s="182">
        <f t="shared" si="85"/>
        <v>6982544</v>
      </c>
      <c r="G549" s="182">
        <f t="shared" si="86"/>
        <v>4212044.58</v>
      </c>
      <c r="H549" s="183">
        <f t="shared" si="87"/>
        <v>0.60322492489843249</v>
      </c>
      <c r="I549" s="130">
        <f t="shared" si="88"/>
        <v>0</v>
      </c>
      <c r="J549" s="42"/>
      <c r="K549" s="7" t="str">
        <f t="shared" si="89"/>
        <v>1004220311672369825444212044,580,603224924898432</v>
      </c>
      <c r="L549" s="7">
        <f t="shared" si="90"/>
        <v>1</v>
      </c>
      <c r="N549" s="25"/>
      <c r="O549" s="32"/>
      <c r="P549" s="32"/>
      <c r="Q549" s="32"/>
      <c r="R549" s="28" t="s">
        <v>2183</v>
      </c>
      <c r="S549" s="28"/>
      <c r="T549" s="28"/>
      <c r="U549" s="28"/>
      <c r="V549" s="28"/>
      <c r="W549" s="117">
        <v>6982544</v>
      </c>
      <c r="X549" s="120">
        <v>4212044.58</v>
      </c>
      <c r="Y549" s="120"/>
      <c r="Z549" s="59"/>
      <c r="AA549"/>
    </row>
    <row r="550" spans="1:27" x14ac:dyDescent="0.2">
      <c r="A550" s="248" t="str">
        <f>IF(E550&lt;&gt;"",VLOOKUP(E550,КОСГУ!$A:$B,2,FALSE), IF(D550&lt;&gt;"",VLOOKUP(D550,ВидРасх!$A:$B,2,FALSE),IF(C550&lt;&gt;"",VLOOKUP(C550,ЦелСТ!$A:$B,2,FALSE),VLOOKUP(B550,Р_ПР!$A:$B,2,FALSE))))&amp;""</f>
        <v>Социальное обеспечение и иные выплаты населению</v>
      </c>
      <c r="B550" s="208" t="str">
        <f t="shared" si="91"/>
        <v>1004</v>
      </c>
      <c r="C550" s="181" t="str">
        <f t="shared" si="92"/>
        <v>2203116723</v>
      </c>
      <c r="D550" s="208" t="str">
        <f t="shared" si="93"/>
        <v>300</v>
      </c>
      <c r="E550" s="181" t="str">
        <f t="shared" si="94"/>
        <v/>
      </c>
      <c r="F550" s="182">
        <f t="shared" si="85"/>
        <v>6982544</v>
      </c>
      <c r="G550" s="182">
        <f t="shared" si="86"/>
        <v>4212044.58</v>
      </c>
      <c r="H550" s="183">
        <f t="shared" si="87"/>
        <v>0.60322492489843249</v>
      </c>
      <c r="I550" s="130">
        <f t="shared" si="88"/>
        <v>0</v>
      </c>
      <c r="J550" s="42"/>
      <c r="K550" s="7" t="str">
        <f t="shared" si="89"/>
        <v>1004220311672330030069825444212044,580,603224924898432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2184</v>
      </c>
      <c r="T550" s="27"/>
      <c r="U550" s="27"/>
      <c r="V550" s="27"/>
      <c r="W550" s="117">
        <v>6982544</v>
      </c>
      <c r="X550" s="120">
        <v>4212044.58</v>
      </c>
      <c r="Y550" s="120"/>
      <c r="Z550" s="59"/>
      <c r="AA550"/>
    </row>
    <row r="551" spans="1:27" x14ac:dyDescent="0.2">
      <c r="A551" s="248" t="str">
        <f>IF(E551&lt;&gt;"",VLOOKUP(E551,КОСГУ!$A:$B,2,FALSE), IF(D551&lt;&gt;"",VLOOKUP(D551,ВидРасх!$A:$B,2,FALSE),IF(C551&lt;&gt;"",VLOOKUP(C551,ЦелСТ!$A:$B,2,FALSE),VLOOKUP(B551,Р_ПР!$A:$B,2,FALSE))))&amp;""</f>
        <v>Публичные нормативные социальные выплаты гражданам</v>
      </c>
      <c r="B551" s="208" t="str">
        <f t="shared" si="91"/>
        <v>1004</v>
      </c>
      <c r="C551" s="181" t="str">
        <f t="shared" si="92"/>
        <v>2203116723</v>
      </c>
      <c r="D551" s="208" t="str">
        <f t="shared" si="93"/>
        <v>310</v>
      </c>
      <c r="E551" s="181" t="str">
        <f t="shared" si="94"/>
        <v/>
      </c>
      <c r="F551" s="182">
        <f t="shared" si="85"/>
        <v>5510808</v>
      </c>
      <c r="G551" s="182">
        <f t="shared" si="86"/>
        <v>3537526.88</v>
      </c>
      <c r="H551" s="183">
        <f t="shared" si="87"/>
        <v>0.6419252639540336</v>
      </c>
      <c r="I551" s="130">
        <f t="shared" si="88"/>
        <v>0</v>
      </c>
      <c r="J551" s="42"/>
      <c r="K551" s="7" t="str">
        <f t="shared" si="89"/>
        <v>1004220311672331031055108083537526,880,641925263954034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7" t="s">
        <v>3309</v>
      </c>
      <c r="U551" s="167"/>
      <c r="V551" s="167"/>
      <c r="W551" s="168">
        <v>5510808</v>
      </c>
      <c r="X551" s="169">
        <v>3537526.88</v>
      </c>
      <c r="Y551" s="169"/>
      <c r="Z551" s="170"/>
      <c r="AA551"/>
    </row>
    <row r="552" spans="1:27" ht="24" x14ac:dyDescent="0.2">
      <c r="A552" s="248" t="str">
        <f>IF(E552&lt;&gt;"",VLOOKUP(E552,КОСГУ!$A:$B,2,FALSE), IF(D552&lt;&gt;"",VLOOKUP(D552,ВидРасх!$A:$B,2,FALSE),IF(C552&lt;&gt;"",VLOOKUP(C552,ЦелСТ!$A:$B,2,FALSE),VLOOKUP(B552,Р_ПР!$A:$B,2,FALSE))))&amp;""</f>
        <v>Социальные выплаты гражданам, кроме публичных нормативных социальных выплат</v>
      </c>
      <c r="B552" s="208" t="str">
        <f t="shared" si="91"/>
        <v>1004</v>
      </c>
      <c r="C552" s="181" t="str">
        <f t="shared" si="92"/>
        <v>2203116723</v>
      </c>
      <c r="D552" s="208" t="str">
        <f t="shared" si="93"/>
        <v>320</v>
      </c>
      <c r="E552" s="181" t="str">
        <f t="shared" si="94"/>
        <v/>
      </c>
      <c r="F552" s="182">
        <f t="shared" si="85"/>
        <v>1471736</v>
      </c>
      <c r="G552" s="182">
        <f t="shared" si="86"/>
        <v>674517.7</v>
      </c>
      <c r="H552" s="183">
        <f t="shared" si="87"/>
        <v>0.45831433083107292</v>
      </c>
      <c r="I552" s="130">
        <f t="shared" si="88"/>
        <v>0</v>
      </c>
      <c r="J552" s="42"/>
      <c r="K552" s="7" t="str">
        <f t="shared" si="89"/>
        <v>100422031167233203201471736674517,70,458314330831073</v>
      </c>
      <c r="L552" s="7">
        <f t="shared" si="90"/>
        <v>1</v>
      </c>
      <c r="N552" s="25"/>
      <c r="O552" s="32"/>
      <c r="P552" s="32"/>
      <c r="Q552" s="32"/>
      <c r="R552" s="32"/>
      <c r="S552" s="32"/>
      <c r="T552" s="167" t="s">
        <v>3310</v>
      </c>
      <c r="U552" s="167"/>
      <c r="V552" s="167"/>
      <c r="W552" s="171">
        <v>1471736</v>
      </c>
      <c r="X552" s="172">
        <v>674517.7</v>
      </c>
      <c r="Y552" s="172"/>
      <c r="Z552" s="173"/>
      <c r="AA552"/>
    </row>
    <row r="553" spans="1:27" hidden="1" x14ac:dyDescent="0.2">
      <c r="A553" s="248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8" t="str">
        <f t="shared" si="91"/>
        <v>1004</v>
      </c>
      <c r="C553" s="181" t="str">
        <f t="shared" si="92"/>
        <v>2203152000</v>
      </c>
      <c r="D553" s="208" t="str">
        <f t="shared" si="93"/>
        <v/>
      </c>
      <c r="E553" s="181" t="str">
        <f t="shared" si="94"/>
        <v/>
      </c>
      <c r="F553" s="182">
        <f t="shared" si="85"/>
        <v>263595.05</v>
      </c>
      <c r="G553" s="182">
        <f t="shared" si="86"/>
        <v>0</v>
      </c>
      <c r="H553" s="183">
        <f t="shared" si="87"/>
        <v>0</v>
      </c>
      <c r="I553" s="130">
        <f t="shared" si="88"/>
        <v>0</v>
      </c>
      <c r="J553" s="42"/>
      <c r="K553" s="7" t="str">
        <f t="shared" si="89"/>
        <v>10042203152000263595,0500</v>
      </c>
      <c r="L553" s="7">
        <f t="shared" si="90"/>
        <v>1</v>
      </c>
      <c r="N553" s="25"/>
      <c r="O553" s="32"/>
      <c r="P553" s="32"/>
      <c r="Q553" s="27" t="s">
        <v>2724</v>
      </c>
      <c r="R553" s="27"/>
      <c r="S553" s="27"/>
      <c r="T553" s="166"/>
      <c r="U553" s="166"/>
      <c r="V553" s="166"/>
      <c r="W553" s="116">
        <v>263595.05</v>
      </c>
      <c r="X553" s="119">
        <v>0</v>
      </c>
      <c r="Y553" s="119"/>
      <c r="Z553" s="57"/>
      <c r="AA553"/>
    </row>
    <row r="554" spans="1:27" hidden="1" x14ac:dyDescent="0.2">
      <c r="A554" s="248" t="e">
        <f>IF(E554&lt;&gt;"",VLOOKUP(E554,КОСГУ!$A:$B,2,FALSE), IF(D554&lt;&gt;"",VLOOKUP(D554,ВидРасх!$A:$B,2,FALSE),IF(C554&lt;&gt;"",VLOOKUP(C554,ЦелСТ!$A:$B,2,FALSE),VLOOKUP(B554,Р_ПР!$A:$B,2,FALSE))))&amp;""</f>
        <v>#N/A</v>
      </c>
      <c r="B554" s="208" t="str">
        <f t="shared" si="91"/>
        <v>1004</v>
      </c>
      <c r="C554" s="181" t="str">
        <f t="shared" si="92"/>
        <v>2203152600</v>
      </c>
      <c r="D554" s="208" t="str">
        <f t="shared" si="93"/>
        <v/>
      </c>
      <c r="E554" s="181" t="str">
        <f t="shared" si="94"/>
        <v/>
      </c>
      <c r="F554" s="182">
        <f t="shared" si="85"/>
        <v>263595.05</v>
      </c>
      <c r="G554" s="182">
        <f t="shared" si="86"/>
        <v>0</v>
      </c>
      <c r="H554" s="183">
        <f t="shared" si="87"/>
        <v>0</v>
      </c>
      <c r="I554" s="130">
        <f t="shared" si="88"/>
        <v>0</v>
      </c>
      <c r="J554" s="42"/>
      <c r="K554" s="7" t="str">
        <f t="shared" si="89"/>
        <v>10042203152600263595,0500</v>
      </c>
      <c r="L554" s="7">
        <f t="shared" si="90"/>
        <v>1</v>
      </c>
      <c r="N554" s="25"/>
      <c r="O554" s="32"/>
      <c r="P554" s="32"/>
      <c r="Q554" s="32"/>
      <c r="R554" s="28" t="s">
        <v>2725</v>
      </c>
      <c r="S554" s="28"/>
      <c r="T554" s="28"/>
      <c r="U554" s="28"/>
      <c r="V554" s="28"/>
      <c r="W554" s="117">
        <v>263595.05</v>
      </c>
      <c r="X554" s="120">
        <v>0</v>
      </c>
      <c r="Y554" s="120"/>
      <c r="Z554" s="59"/>
      <c r="AA554"/>
    </row>
    <row r="555" spans="1:27" x14ac:dyDescent="0.2">
      <c r="A555" s="248" t="str">
        <f>IF(E555&lt;&gt;"",VLOOKUP(E555,КОСГУ!$A:$B,2,FALSE), IF(D555&lt;&gt;"",VLOOKUP(D555,ВидРасх!$A:$B,2,FALSE),IF(C555&lt;&gt;"",VLOOKUP(C555,ЦелСТ!$A:$B,2,FALSE),VLOOKUP(B555,Р_ПР!$A:$B,2,FALSE))))&amp;""</f>
        <v>Социальное обеспечение и иные выплаты населению</v>
      </c>
      <c r="B555" s="208" t="str">
        <f t="shared" si="91"/>
        <v>1004</v>
      </c>
      <c r="C555" s="181" t="str">
        <f t="shared" si="92"/>
        <v>2203152600</v>
      </c>
      <c r="D555" s="208" t="str">
        <f t="shared" si="93"/>
        <v>300</v>
      </c>
      <c r="E555" s="181" t="str">
        <f t="shared" si="94"/>
        <v/>
      </c>
      <c r="F555" s="182">
        <f t="shared" si="85"/>
        <v>263595.05</v>
      </c>
      <c r="G555" s="182">
        <f t="shared" si="86"/>
        <v>0</v>
      </c>
      <c r="H555" s="183">
        <f t="shared" si="87"/>
        <v>0</v>
      </c>
      <c r="I555" s="130">
        <f t="shared" si="88"/>
        <v>0</v>
      </c>
      <c r="J555" s="42"/>
      <c r="K555" s="7" t="str">
        <f t="shared" si="89"/>
        <v>10042203152600300300263595,0500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2726</v>
      </c>
      <c r="T555" s="27"/>
      <c r="U555" s="27"/>
      <c r="V555" s="27"/>
      <c r="W555" s="117">
        <v>263595.05</v>
      </c>
      <c r="X555" s="120">
        <v>0</v>
      </c>
      <c r="Y555" s="120"/>
      <c r="Z555" s="59"/>
      <c r="AA555"/>
    </row>
    <row r="556" spans="1:27" ht="11.25" customHeight="1" x14ac:dyDescent="0.2">
      <c r="A556" s="248" t="str">
        <f>IF(E556&lt;&gt;"",VLOOKUP(E556,КОСГУ!$A:$B,2,FALSE), IF(D556&lt;&gt;"",VLOOKUP(D556,ВидРасх!$A:$B,2,FALSE),IF(C556&lt;&gt;"",VLOOKUP(C556,ЦелСТ!$A:$B,2,FALSE),VLOOKUP(B556,Р_ПР!$A:$B,2,FALSE))))&amp;""</f>
        <v>Публичные нормативные социальные выплаты гражданам</v>
      </c>
      <c r="B556" s="208" t="str">
        <f t="shared" si="91"/>
        <v>1004</v>
      </c>
      <c r="C556" s="181" t="str">
        <f t="shared" si="92"/>
        <v>2203152600</v>
      </c>
      <c r="D556" s="208" t="str">
        <f t="shared" si="93"/>
        <v>310</v>
      </c>
      <c r="E556" s="181" t="str">
        <f t="shared" si="94"/>
        <v/>
      </c>
      <c r="F556" s="182">
        <f t="shared" si="85"/>
        <v>263595.05</v>
      </c>
      <c r="G556" s="182">
        <f t="shared" si="86"/>
        <v>0</v>
      </c>
      <c r="H556" s="183">
        <f t="shared" si="87"/>
        <v>0</v>
      </c>
      <c r="I556" s="130">
        <f t="shared" si="88"/>
        <v>0</v>
      </c>
      <c r="J556" s="42"/>
      <c r="K556" s="7" t="str">
        <f t="shared" si="89"/>
        <v>10042203152600310310263595,0500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7" t="s">
        <v>3311</v>
      </c>
      <c r="U556" s="167"/>
      <c r="V556" s="167"/>
      <c r="W556" s="168">
        <v>263595.05</v>
      </c>
      <c r="X556" s="169">
        <v>0</v>
      </c>
      <c r="Y556" s="169"/>
      <c r="Z556" s="170"/>
      <c r="AA556"/>
    </row>
    <row r="557" spans="1:27" hidden="1" x14ac:dyDescent="0.2">
      <c r="A557" s="248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1004</v>
      </c>
      <c r="C557" s="181" t="str">
        <f t="shared" si="92"/>
        <v>22031R0000</v>
      </c>
      <c r="D557" s="208" t="str">
        <f t="shared" si="93"/>
        <v/>
      </c>
      <c r="E557" s="181" t="str">
        <f t="shared" si="94"/>
        <v/>
      </c>
      <c r="F557" s="182">
        <f t="shared" si="85"/>
        <v>2007192</v>
      </c>
      <c r="G557" s="182">
        <f t="shared" si="86"/>
        <v>0</v>
      </c>
      <c r="H557" s="183">
        <f t="shared" si="87"/>
        <v>0</v>
      </c>
      <c r="I557" s="130">
        <f t="shared" si="88"/>
        <v>0</v>
      </c>
      <c r="J557" s="42"/>
      <c r="K557" s="7" t="str">
        <f t="shared" si="89"/>
        <v>100422031R0000200719200</v>
      </c>
      <c r="L557" s="7">
        <f t="shared" si="90"/>
        <v>1</v>
      </c>
      <c r="N557" s="25"/>
      <c r="O557" s="32"/>
      <c r="P557" s="32"/>
      <c r="Q557" s="27" t="s">
        <v>3049</v>
      </c>
      <c r="R557" s="27"/>
      <c r="S557" s="27"/>
      <c r="T557" s="166"/>
      <c r="U557" s="166"/>
      <c r="V557" s="166"/>
      <c r="W557" s="116">
        <v>2007192</v>
      </c>
      <c r="X557" s="119">
        <v>0</v>
      </c>
      <c r="Y557" s="119"/>
      <c r="Z557" s="57"/>
      <c r="AA557"/>
    </row>
    <row r="558" spans="1:27" ht="36" x14ac:dyDescent="0.2">
      <c r="A558" s="248" t="str">
        <f>IF(E558&lt;&gt;"",VLOOKUP(E558,КОСГУ!$A:$B,2,FALSE), IF(D558&lt;&gt;"",VLOOKUP(D558,ВидРасх!$A:$B,2,FALSE),IF(C558&lt;&gt;"",VLOOKUP(C558,ЦелСТ!$A:$B,2,FALSE),VLOOKUP(B558,Р_ПР!$A:$B,2,FALSE))))&amp;""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8" s="208" t="str">
        <f t="shared" si="91"/>
        <v>1004</v>
      </c>
      <c r="C558" s="181" t="str">
        <f t="shared" si="92"/>
        <v>22031R0820</v>
      </c>
      <c r="D558" s="208" t="str">
        <f t="shared" si="93"/>
        <v/>
      </c>
      <c r="E558" s="181" t="str">
        <f t="shared" si="94"/>
        <v/>
      </c>
      <c r="F558" s="182">
        <f t="shared" si="85"/>
        <v>2007192</v>
      </c>
      <c r="G558" s="182">
        <f t="shared" si="86"/>
        <v>0</v>
      </c>
      <c r="H558" s="183">
        <f t="shared" si="87"/>
        <v>0</v>
      </c>
      <c r="I558" s="130">
        <f t="shared" si="88"/>
        <v>0</v>
      </c>
      <c r="J558" s="42"/>
      <c r="K558" s="7" t="str">
        <f t="shared" si="89"/>
        <v>100422031R0820200719200</v>
      </c>
      <c r="L558" s="7">
        <f t="shared" si="90"/>
        <v>1</v>
      </c>
      <c r="N558" s="25"/>
      <c r="O558" s="32"/>
      <c r="P558" s="32"/>
      <c r="Q558" s="32"/>
      <c r="R558" s="28" t="s">
        <v>3050</v>
      </c>
      <c r="S558" s="28"/>
      <c r="T558" s="28"/>
      <c r="U558" s="28"/>
      <c r="V558" s="28"/>
      <c r="W558" s="117">
        <v>2007192</v>
      </c>
      <c r="X558" s="120">
        <v>0</v>
      </c>
      <c r="Y558" s="120"/>
      <c r="Z558" s="59"/>
      <c r="AA558"/>
    </row>
    <row r="559" spans="1:27" x14ac:dyDescent="0.2">
      <c r="A559" s="248" t="str">
        <f>IF(E559&lt;&gt;"",VLOOKUP(E559,КОСГУ!$A:$B,2,FALSE), IF(D559&lt;&gt;"",VLOOKUP(D559,ВидРасх!$A:$B,2,FALSE),IF(C559&lt;&gt;"",VLOOKUP(C559,ЦелСТ!$A:$B,2,FALSE),VLOOKUP(B559,Р_ПР!$A:$B,2,FALSE))))&amp;""</f>
        <v>Капитальные вложения в объекты муниципальной собственности</v>
      </c>
      <c r="B559" s="208" t="str">
        <f t="shared" si="91"/>
        <v>1004</v>
      </c>
      <c r="C559" s="181" t="str">
        <f t="shared" si="92"/>
        <v>22031R0820</v>
      </c>
      <c r="D559" s="208" t="str">
        <f t="shared" si="93"/>
        <v>400</v>
      </c>
      <c r="E559" s="181" t="str">
        <f t="shared" si="94"/>
        <v/>
      </c>
      <c r="F559" s="182">
        <f t="shared" si="85"/>
        <v>2007192</v>
      </c>
      <c r="G559" s="182">
        <f t="shared" si="86"/>
        <v>0</v>
      </c>
      <c r="H559" s="183">
        <f t="shared" si="87"/>
        <v>0</v>
      </c>
      <c r="I559" s="130">
        <f t="shared" si="88"/>
        <v>0</v>
      </c>
      <c r="J559" s="42"/>
      <c r="K559" s="7" t="str">
        <f t="shared" si="89"/>
        <v>100422031R0820400400200719200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3051</v>
      </c>
      <c r="T559" s="27"/>
      <c r="U559" s="27"/>
      <c r="V559" s="27"/>
      <c r="W559" s="117">
        <v>2007192</v>
      </c>
      <c r="X559" s="120">
        <v>0</v>
      </c>
      <c r="Y559" s="120"/>
      <c r="Z559" s="59"/>
      <c r="AA559"/>
    </row>
    <row r="560" spans="1:27" ht="12" customHeight="1" x14ac:dyDescent="0.2">
      <c r="A560" s="248" t="str">
        <f>IF(E560&lt;&gt;"",VLOOKUP(E560,КОСГУ!$A:$B,2,FALSE), IF(D560&lt;&gt;"",VLOOKUP(D560,ВидРасх!$A:$B,2,FALSE),IF(C560&lt;&gt;"",VLOOKUP(C560,ЦелСТ!$A:$B,2,FALSE),VLOOKUP(B560,Р_ПР!$A:$B,2,FALSE))))&amp;""</f>
        <v>Бюджетные инвестиции</v>
      </c>
      <c r="B560" s="208" t="str">
        <f t="shared" si="91"/>
        <v>1004</v>
      </c>
      <c r="C560" s="181" t="str">
        <f t="shared" si="92"/>
        <v>22031R0820</v>
      </c>
      <c r="D560" s="208" t="str">
        <f t="shared" si="93"/>
        <v>410</v>
      </c>
      <c r="E560" s="181" t="str">
        <f t="shared" si="94"/>
        <v/>
      </c>
      <c r="F560" s="182">
        <f t="shared" si="85"/>
        <v>2007192</v>
      </c>
      <c r="G560" s="182">
        <f t="shared" si="86"/>
        <v>0</v>
      </c>
      <c r="H560" s="183">
        <f t="shared" si="87"/>
        <v>0</v>
      </c>
      <c r="I560" s="130">
        <f t="shared" si="88"/>
        <v>0</v>
      </c>
      <c r="J560" s="42"/>
      <c r="K560" s="7" t="str">
        <f t="shared" si="89"/>
        <v>100422031R0820410410200719200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3312</v>
      </c>
      <c r="U560" s="167"/>
      <c r="V560" s="167"/>
      <c r="W560" s="168">
        <v>2007192</v>
      </c>
      <c r="X560" s="169">
        <v>0</v>
      </c>
      <c r="Y560" s="169"/>
      <c r="Z560" s="170"/>
      <c r="AA560"/>
    </row>
    <row r="561" spans="1:27" hidden="1" x14ac:dyDescent="0.2">
      <c r="A561" s="248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8" t="str">
        <f t="shared" si="91"/>
        <v>1004</v>
      </c>
      <c r="C561" s="181" t="str">
        <f t="shared" si="92"/>
        <v>2208000000</v>
      </c>
      <c r="D561" s="208" t="str">
        <f t="shared" si="93"/>
        <v/>
      </c>
      <c r="E561" s="181" t="str">
        <f t="shared" si="94"/>
        <v/>
      </c>
      <c r="F561" s="182">
        <f t="shared" si="85"/>
        <v>2554608</v>
      </c>
      <c r="G561" s="182">
        <f t="shared" si="86"/>
        <v>2554608</v>
      </c>
      <c r="H561" s="183">
        <f t="shared" si="87"/>
        <v>1</v>
      </c>
      <c r="I561" s="130">
        <f t="shared" si="88"/>
        <v>0</v>
      </c>
      <c r="J561" s="42"/>
      <c r="K561" s="7" t="str">
        <f t="shared" si="89"/>
        <v>10042208000000255460825546081</v>
      </c>
      <c r="L561" s="7">
        <f t="shared" si="90"/>
        <v>1</v>
      </c>
      <c r="N561" s="25"/>
      <c r="O561" s="32"/>
      <c r="P561" s="28" t="s">
        <v>2727</v>
      </c>
      <c r="Q561" s="28"/>
      <c r="R561" s="28"/>
      <c r="S561" s="28"/>
      <c r="T561" s="165"/>
      <c r="U561" s="165"/>
      <c r="V561" s="165"/>
      <c r="W561" s="116">
        <v>2554608</v>
      </c>
      <c r="X561" s="119">
        <v>2554608</v>
      </c>
      <c r="Y561" s="119"/>
      <c r="Z561" s="57"/>
      <c r="AA561"/>
    </row>
    <row r="562" spans="1:27" hidden="1" x14ac:dyDescent="0.2">
      <c r="A562" s="248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8" t="str">
        <f t="shared" si="91"/>
        <v>1004</v>
      </c>
      <c r="C562" s="181" t="str">
        <f t="shared" si="92"/>
        <v>22080L4000</v>
      </c>
      <c r="D562" s="208" t="str">
        <f t="shared" si="93"/>
        <v/>
      </c>
      <c r="E562" s="181" t="str">
        <f t="shared" si="94"/>
        <v/>
      </c>
      <c r="F562" s="182">
        <f t="shared" si="85"/>
        <v>2554608</v>
      </c>
      <c r="G562" s="182">
        <f t="shared" si="86"/>
        <v>2554608</v>
      </c>
      <c r="H562" s="183">
        <f t="shared" si="87"/>
        <v>1</v>
      </c>
      <c r="I562" s="130">
        <f t="shared" si="88"/>
        <v>0</v>
      </c>
      <c r="J562" s="42"/>
      <c r="K562" s="7" t="str">
        <f t="shared" si="89"/>
        <v>100422080L4000255460825546081</v>
      </c>
      <c r="L562" s="7">
        <f t="shared" si="90"/>
        <v>1</v>
      </c>
      <c r="N562" s="25"/>
      <c r="O562" s="32"/>
      <c r="P562" s="32"/>
      <c r="Q562" s="27" t="s">
        <v>2728</v>
      </c>
      <c r="R562" s="27"/>
      <c r="S562" s="27"/>
      <c r="T562" s="27"/>
      <c r="U562" s="27"/>
      <c r="V562" s="27"/>
      <c r="W562" s="117">
        <v>2554608</v>
      </c>
      <c r="X562" s="120">
        <v>2554608</v>
      </c>
      <c r="Y562" s="120"/>
      <c r="Z562" s="59"/>
      <c r="AA562"/>
    </row>
    <row r="563" spans="1:27" x14ac:dyDescent="0.2">
      <c r="A563" s="248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мероприятий по обеспечению жильем молодых семей</v>
      </c>
      <c r="B563" s="208" t="str">
        <f t="shared" si="91"/>
        <v>1004</v>
      </c>
      <c r="C563" s="181" t="str">
        <f t="shared" si="92"/>
        <v>22080L4970</v>
      </c>
      <c r="D563" s="208" t="str">
        <f t="shared" si="93"/>
        <v/>
      </c>
      <c r="E563" s="181" t="str">
        <f t="shared" si="94"/>
        <v/>
      </c>
      <c r="F563" s="182">
        <f t="shared" si="85"/>
        <v>2554608</v>
      </c>
      <c r="G563" s="182">
        <f t="shared" si="86"/>
        <v>2554608</v>
      </c>
      <c r="H563" s="183">
        <f t="shared" si="87"/>
        <v>1</v>
      </c>
      <c r="I563" s="130">
        <f t="shared" si="88"/>
        <v>0</v>
      </c>
      <c r="J563" s="42"/>
      <c r="K563" s="7" t="str">
        <f t="shared" si="89"/>
        <v>100422080L4970255460825546081</v>
      </c>
      <c r="L563" s="7">
        <f t="shared" si="90"/>
        <v>1</v>
      </c>
      <c r="N563" s="25"/>
      <c r="O563" s="32"/>
      <c r="P563" s="32"/>
      <c r="Q563" s="32"/>
      <c r="R563" s="28" t="s">
        <v>2729</v>
      </c>
      <c r="S563" s="28"/>
      <c r="T563" s="28"/>
      <c r="U563" s="28"/>
      <c r="V563" s="28"/>
      <c r="W563" s="117">
        <v>2554608</v>
      </c>
      <c r="X563" s="120">
        <v>2554608</v>
      </c>
      <c r="Y563" s="120"/>
      <c r="Z563" s="59"/>
      <c r="AA563"/>
    </row>
    <row r="564" spans="1:27" x14ac:dyDescent="0.2">
      <c r="A564" s="248" t="str">
        <f>IF(E564&lt;&gt;"",VLOOKUP(E564,КОСГУ!$A:$B,2,FALSE), IF(D564&lt;&gt;"",VLOOKUP(D564,ВидРасх!$A:$B,2,FALSE),IF(C564&lt;&gt;"",VLOOKUP(C564,ЦелСТ!$A:$B,2,FALSE),VLOOKUP(B564,Р_ПР!$A:$B,2,FALSE))))&amp;""</f>
        <v>Социальное обеспечение и иные выплаты населению</v>
      </c>
      <c r="B564" s="208" t="str">
        <f t="shared" si="91"/>
        <v>1004</v>
      </c>
      <c r="C564" s="181" t="str">
        <f t="shared" si="92"/>
        <v>22080L4970</v>
      </c>
      <c r="D564" s="208" t="str">
        <f t="shared" si="93"/>
        <v>300</v>
      </c>
      <c r="E564" s="181" t="str">
        <f t="shared" si="94"/>
        <v/>
      </c>
      <c r="F564" s="182">
        <f t="shared" si="85"/>
        <v>2554608</v>
      </c>
      <c r="G564" s="182">
        <f t="shared" si="86"/>
        <v>2554608</v>
      </c>
      <c r="H564" s="183">
        <f t="shared" si="87"/>
        <v>1</v>
      </c>
      <c r="I564" s="130">
        <f t="shared" si="88"/>
        <v>0</v>
      </c>
      <c r="J564" s="42"/>
      <c r="K564" s="7" t="str">
        <f t="shared" si="89"/>
        <v>100422080L4970300300255460825546081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2730</v>
      </c>
      <c r="T564" s="27"/>
      <c r="U564" s="27"/>
      <c r="V564" s="27"/>
      <c r="W564" s="117">
        <v>2554608</v>
      </c>
      <c r="X564" s="120">
        <v>2554608</v>
      </c>
      <c r="Y564" s="120"/>
      <c r="Z564" s="59"/>
      <c r="AA564"/>
    </row>
    <row r="565" spans="1:27" ht="24" x14ac:dyDescent="0.2">
      <c r="A565" s="248" t="str">
        <f>IF(E565&lt;&gt;"",VLOOKUP(E565,КОСГУ!$A:$B,2,FALSE), IF(D565&lt;&gt;"",VLOOKUP(D565,ВидРасх!$A:$B,2,FALSE),IF(C565&lt;&gt;"",VLOOKUP(C565,ЦелСТ!$A:$B,2,FALSE),VLOOKUP(B565,Р_ПР!$A:$B,2,FALSE))))&amp;""</f>
        <v>Социальные выплаты гражданам, кроме публичных нормативных социальных выплат</v>
      </c>
      <c r="B565" s="208" t="str">
        <f t="shared" si="91"/>
        <v>1004</v>
      </c>
      <c r="C565" s="181" t="str">
        <f t="shared" si="92"/>
        <v>22080L4970</v>
      </c>
      <c r="D565" s="208" t="str">
        <f t="shared" si="93"/>
        <v>320</v>
      </c>
      <c r="E565" s="181" t="str">
        <f t="shared" si="94"/>
        <v/>
      </c>
      <c r="F565" s="182">
        <f t="shared" si="85"/>
        <v>2554608</v>
      </c>
      <c r="G565" s="182">
        <f t="shared" si="86"/>
        <v>2554608</v>
      </c>
      <c r="H565" s="183">
        <f t="shared" si="87"/>
        <v>1</v>
      </c>
      <c r="I565" s="130">
        <f t="shared" si="88"/>
        <v>0</v>
      </c>
      <c r="J565" s="42"/>
      <c r="K565" s="7" t="str">
        <f t="shared" si="89"/>
        <v>100422080L4970320320255460825546081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7" t="s">
        <v>3313</v>
      </c>
      <c r="U565" s="167"/>
      <c r="V565" s="167"/>
      <c r="W565" s="168">
        <v>2554608</v>
      </c>
      <c r="X565" s="169">
        <v>2554608</v>
      </c>
      <c r="Y565" s="169"/>
      <c r="Z565" s="170"/>
      <c r="AA565"/>
    </row>
    <row r="566" spans="1:27" ht="17.25" customHeight="1" x14ac:dyDescent="0.2">
      <c r="A566" s="248" t="str">
        <f>IF(E566&lt;&gt;"",VLOOKUP(E566,КОСГУ!$A:$B,2,FALSE), IF(D566&lt;&gt;"",VLOOKUP(D566,ВидРасх!$A:$B,2,FALSE),IF(C566&lt;&gt;"",VLOOKUP(C566,ЦелСТ!$A:$B,2,FALSE),VLOOKUP(B566,Р_ПР!$A:$B,2,FALSE))))&amp;""</f>
        <v>Другие вопросы в области социальной политики</v>
      </c>
      <c r="B566" s="208" t="str">
        <f t="shared" si="91"/>
        <v>1006</v>
      </c>
      <c r="C566" s="181" t="str">
        <f t="shared" si="92"/>
        <v/>
      </c>
      <c r="D566" s="208" t="str">
        <f t="shared" si="93"/>
        <v/>
      </c>
      <c r="E566" s="181" t="str">
        <f t="shared" si="94"/>
        <v/>
      </c>
      <c r="F566" s="182">
        <f t="shared" si="85"/>
        <v>2442186</v>
      </c>
      <c r="G566" s="182">
        <f t="shared" si="86"/>
        <v>1137607.5699999998</v>
      </c>
      <c r="H566" s="183">
        <f t="shared" si="87"/>
        <v>0.46581528597739885</v>
      </c>
      <c r="I566" s="130">
        <f t="shared" si="88"/>
        <v>0</v>
      </c>
      <c r="J566" s="42"/>
      <c r="K566" s="7" t="str">
        <f t="shared" si="89"/>
        <v>100624421861137607,570,465815285977399</v>
      </c>
      <c r="L566" s="7">
        <f t="shared" si="90"/>
        <v>1</v>
      </c>
      <c r="N566" s="25"/>
      <c r="O566" s="27" t="s">
        <v>644</v>
      </c>
      <c r="P566" s="27"/>
      <c r="Q566" s="27"/>
      <c r="R566" s="27"/>
      <c r="S566" s="27"/>
      <c r="T566" s="166"/>
      <c r="U566" s="166"/>
      <c r="V566" s="166"/>
      <c r="W566" s="116">
        <v>2442186</v>
      </c>
      <c r="X566" s="119">
        <v>1137607.5699999998</v>
      </c>
      <c r="Y566" s="119"/>
      <c r="Z566" s="57"/>
      <c r="AA566"/>
    </row>
    <row r="567" spans="1:27" hidden="1" x14ac:dyDescent="0.2">
      <c r="A567" s="248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08" t="str">
        <f t="shared" si="91"/>
        <v>1006</v>
      </c>
      <c r="C567" s="181" t="str">
        <f t="shared" si="92"/>
        <v>2201300000</v>
      </c>
      <c r="D567" s="208" t="str">
        <f t="shared" si="93"/>
        <v/>
      </c>
      <c r="E567" s="181" t="str">
        <f t="shared" si="94"/>
        <v/>
      </c>
      <c r="F567" s="182">
        <f t="shared" si="85"/>
        <v>1084630</v>
      </c>
      <c r="G567" s="182">
        <f t="shared" si="86"/>
        <v>536960.69999999995</v>
      </c>
      <c r="H567" s="183">
        <f t="shared" si="87"/>
        <v>0.49506347786802868</v>
      </c>
      <c r="I567" s="130">
        <f t="shared" si="88"/>
        <v>0</v>
      </c>
      <c r="J567" s="42"/>
      <c r="K567" s="7" t="str">
        <f t="shared" si="89"/>
        <v>100622013000001084630536960,70,495063477868029</v>
      </c>
      <c r="L567" s="7">
        <f t="shared" si="90"/>
        <v>1</v>
      </c>
      <c r="N567" s="25"/>
      <c r="O567" s="32"/>
      <c r="P567" s="28" t="s">
        <v>2731</v>
      </c>
      <c r="Q567" s="28"/>
      <c r="R567" s="28"/>
      <c r="S567" s="28"/>
      <c r="T567" s="28"/>
      <c r="U567" s="28"/>
      <c r="V567" s="28"/>
      <c r="W567" s="117">
        <v>1084630</v>
      </c>
      <c r="X567" s="120">
        <v>536960.69999999995</v>
      </c>
      <c r="Y567" s="120"/>
      <c r="Z567" s="59"/>
      <c r="AA567"/>
    </row>
    <row r="568" spans="1:27" hidden="1" x14ac:dyDescent="0.2">
      <c r="A568" s="248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8" t="str">
        <f t="shared" si="91"/>
        <v>1006</v>
      </c>
      <c r="C568" s="181" t="str">
        <f t="shared" si="92"/>
        <v>2201312000</v>
      </c>
      <c r="D568" s="208" t="str">
        <f t="shared" si="93"/>
        <v/>
      </c>
      <c r="E568" s="181" t="str">
        <f t="shared" si="94"/>
        <v/>
      </c>
      <c r="F568" s="182">
        <f t="shared" si="85"/>
        <v>1084630</v>
      </c>
      <c r="G568" s="182">
        <f t="shared" si="86"/>
        <v>536960.69999999995</v>
      </c>
      <c r="H568" s="183">
        <f t="shared" si="87"/>
        <v>0.49506347786802868</v>
      </c>
      <c r="I568" s="130">
        <f t="shared" si="88"/>
        <v>0</v>
      </c>
      <c r="J568" s="42"/>
      <c r="K568" s="7" t="str">
        <f t="shared" si="89"/>
        <v>100622013120001084630536960,70,495063477868029</v>
      </c>
      <c r="L568" s="7">
        <f t="shared" si="90"/>
        <v>1</v>
      </c>
      <c r="N568" s="25"/>
      <c r="O568" s="32"/>
      <c r="P568" s="32"/>
      <c r="Q568" s="27" t="s">
        <v>2732</v>
      </c>
      <c r="R568" s="27"/>
      <c r="S568" s="27"/>
      <c r="T568" s="27"/>
      <c r="U568" s="27"/>
      <c r="V568" s="27"/>
      <c r="W568" s="117">
        <v>1084630</v>
      </c>
      <c r="X568" s="120">
        <v>536960.69999999995</v>
      </c>
      <c r="Y568" s="120"/>
      <c r="Z568" s="59"/>
      <c r="AA568"/>
    </row>
    <row r="569" spans="1:27" ht="60" x14ac:dyDescent="0.2">
      <c r="A569" s="248" t="str">
        <f>IF(E569&lt;&gt;"",VLOOKUP(E569,КОСГУ!$A:$B,2,FALSE), IF(D569&lt;&gt;"",VLOOKUP(D569,ВидРасх!$A:$B,2,FALSE),IF(C569&lt;&gt;"",VLOOKUP(C569,ЦелСТ!$A:$B,2,FALSE),VLOOKUP(B569,Р_ПР!$A:$B,2,FALSE))))&amp;""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9" s="208" t="str">
        <f t="shared" si="91"/>
        <v>1006</v>
      </c>
      <c r="C569" s="181" t="str">
        <f t="shared" si="92"/>
        <v>2201312020</v>
      </c>
      <c r="D569" s="208" t="str">
        <f t="shared" si="93"/>
        <v/>
      </c>
      <c r="E569" s="181" t="str">
        <f t="shared" si="94"/>
        <v/>
      </c>
      <c r="F569" s="182">
        <f t="shared" si="85"/>
        <v>1084630</v>
      </c>
      <c r="G569" s="182">
        <f t="shared" si="86"/>
        <v>536960.69999999995</v>
      </c>
      <c r="H569" s="183">
        <f t="shared" si="87"/>
        <v>0.49506347786802868</v>
      </c>
      <c r="I569" s="130">
        <f t="shared" si="88"/>
        <v>0</v>
      </c>
      <c r="J569" s="42"/>
      <c r="K569" s="7" t="str">
        <f t="shared" si="89"/>
        <v>100622013120201084630536960,70,495063477868029</v>
      </c>
      <c r="L569" s="7">
        <f t="shared" si="90"/>
        <v>1</v>
      </c>
      <c r="N569" s="25"/>
      <c r="O569" s="32"/>
      <c r="P569" s="32"/>
      <c r="Q569" s="32"/>
      <c r="R569" s="28" t="s">
        <v>2733</v>
      </c>
      <c r="S569" s="28"/>
      <c r="T569" s="28"/>
      <c r="U569" s="28"/>
      <c r="V569" s="28"/>
      <c r="W569" s="117">
        <v>1084630</v>
      </c>
      <c r="X569" s="120">
        <v>536960.69999999995</v>
      </c>
      <c r="Y569" s="120"/>
      <c r="Z569" s="59"/>
      <c r="AA569"/>
    </row>
    <row r="570" spans="1:27" ht="24" x14ac:dyDescent="0.2">
      <c r="A570" s="248" t="str">
        <f>IF(E570&lt;&gt;"",VLOOKUP(E570,КОСГУ!$A:$B,2,FALSE), IF(D570&lt;&gt;"",VLOOKUP(D570,ВидРасх!$A:$B,2,FALSE),IF(C570&lt;&gt;"",VLOOKUP(C570,ЦелСТ!$A:$B,2,FALSE),VLOOKUP(B570,Р_ПР!$A:$B,2,FALSE))))&amp;""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0" s="208" t="str">
        <f t="shared" si="91"/>
        <v>1006</v>
      </c>
      <c r="C570" s="181" t="str">
        <f t="shared" si="92"/>
        <v>2201312020</v>
      </c>
      <c r="D570" s="208" t="str">
        <f t="shared" si="93"/>
        <v>100</v>
      </c>
      <c r="E570" s="181" t="str">
        <f t="shared" si="94"/>
        <v/>
      </c>
      <c r="F570" s="182">
        <f t="shared" si="85"/>
        <v>988130</v>
      </c>
      <c r="G570" s="182">
        <f t="shared" si="86"/>
        <v>520260.69999999995</v>
      </c>
      <c r="H570" s="183">
        <f t="shared" si="87"/>
        <v>0.52651037818910462</v>
      </c>
      <c r="I570" s="130">
        <f t="shared" si="88"/>
        <v>0</v>
      </c>
      <c r="J570" s="42"/>
      <c r="K570" s="7" t="str">
        <f t="shared" si="89"/>
        <v>10062201312020100100988130520260,70,526510378189105</v>
      </c>
      <c r="L570" s="7">
        <f t="shared" si="90"/>
        <v>1</v>
      </c>
      <c r="N570" s="25"/>
      <c r="O570" s="32"/>
      <c r="P570" s="32"/>
      <c r="Q570" s="32"/>
      <c r="R570" s="32"/>
      <c r="S570" s="27" t="s">
        <v>2734</v>
      </c>
      <c r="T570" s="27"/>
      <c r="U570" s="27"/>
      <c r="V570" s="27"/>
      <c r="W570" s="117">
        <v>988130</v>
      </c>
      <c r="X570" s="120">
        <v>520260.69999999995</v>
      </c>
      <c r="Y570" s="120"/>
      <c r="Z570" s="59"/>
      <c r="AA570"/>
    </row>
    <row r="571" spans="1:27" x14ac:dyDescent="0.2">
      <c r="A571" s="248" t="str">
        <f>IF(E571&lt;&gt;"",VLOOKUP(E571,КОСГУ!$A:$B,2,FALSE), IF(D571&lt;&gt;"",VLOOKUP(D571,ВидРасх!$A:$B,2,FALSE),IF(C571&lt;&gt;"",VLOOKUP(C571,ЦелСТ!$A:$B,2,FALSE),VLOOKUP(B571,Р_ПР!$A:$B,2,FALSE))))&amp;""</f>
        <v>Расходы на выплаты персоналу муниципальных органов</v>
      </c>
      <c r="B571" s="208" t="str">
        <f t="shared" si="91"/>
        <v>1006</v>
      </c>
      <c r="C571" s="181" t="str">
        <f t="shared" si="92"/>
        <v>2201312020</v>
      </c>
      <c r="D571" s="208" t="str">
        <f t="shared" si="93"/>
        <v>120</v>
      </c>
      <c r="E571" s="181" t="str">
        <f t="shared" si="94"/>
        <v/>
      </c>
      <c r="F571" s="182">
        <f t="shared" si="85"/>
        <v>988130</v>
      </c>
      <c r="G571" s="182">
        <f t="shared" si="86"/>
        <v>520260.69999999995</v>
      </c>
      <c r="H571" s="183">
        <f t="shared" si="87"/>
        <v>0.52651037818910462</v>
      </c>
      <c r="I571" s="130">
        <f t="shared" si="88"/>
        <v>0</v>
      </c>
      <c r="J571" s="42"/>
      <c r="K571" s="7" t="str">
        <f t="shared" si="89"/>
        <v>10062201312020120120988130520260,70,526510378189105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7" t="s">
        <v>3314</v>
      </c>
      <c r="U571" s="167"/>
      <c r="V571" s="167"/>
      <c r="W571" s="168">
        <v>988130</v>
      </c>
      <c r="X571" s="169">
        <v>520260.69999999995</v>
      </c>
      <c r="Y571" s="169"/>
      <c r="Z571" s="170"/>
      <c r="AA571"/>
    </row>
    <row r="572" spans="1:27" x14ac:dyDescent="0.2">
      <c r="A572" s="248" t="str">
        <f>IF(E572&lt;&gt;"",VLOOKUP(E572,КОСГУ!$A:$B,2,FALSE), IF(D572&lt;&gt;"",VLOOKUP(D572,ВидРасх!$A:$B,2,FALSE),IF(C572&lt;&gt;"",VLOOKUP(C572,ЦелСТ!$A:$B,2,FALSE),VLOOKUP(B572,Р_ПР!$A:$B,2,FALSE))))&amp;""</f>
        <v>Закупка товаров, работ и услуг для муниципальных нужд</v>
      </c>
      <c r="B572" s="208" t="str">
        <f t="shared" si="91"/>
        <v>1006</v>
      </c>
      <c r="C572" s="181" t="str">
        <f t="shared" si="92"/>
        <v>2201312020</v>
      </c>
      <c r="D572" s="208" t="str">
        <f t="shared" si="93"/>
        <v>200</v>
      </c>
      <c r="E572" s="181" t="str">
        <f t="shared" si="94"/>
        <v/>
      </c>
      <c r="F572" s="182">
        <f t="shared" si="85"/>
        <v>96500</v>
      </c>
      <c r="G572" s="182">
        <f t="shared" si="86"/>
        <v>16700</v>
      </c>
      <c r="H572" s="183">
        <f t="shared" si="87"/>
        <v>0.17305699481865286</v>
      </c>
      <c r="I572" s="130">
        <f t="shared" si="88"/>
        <v>0</v>
      </c>
      <c r="J572" s="42"/>
      <c r="K572" s="7" t="str">
        <f t="shared" si="89"/>
        <v>1006220131202020020096500167000,173056994818653</v>
      </c>
      <c r="L572" s="7">
        <f t="shared" si="90"/>
        <v>1</v>
      </c>
      <c r="N572" s="25"/>
      <c r="O572" s="32"/>
      <c r="P572" s="32"/>
      <c r="Q572" s="32"/>
      <c r="R572" s="32"/>
      <c r="S572" s="27" t="s">
        <v>3052</v>
      </c>
      <c r="T572" s="166"/>
      <c r="U572" s="166"/>
      <c r="V572" s="166"/>
      <c r="W572" s="116">
        <v>96500</v>
      </c>
      <c r="X572" s="119">
        <v>16700</v>
      </c>
      <c r="Y572" s="119"/>
      <c r="Z572" s="57"/>
      <c r="AA572"/>
    </row>
    <row r="573" spans="1:27" ht="22.5" customHeight="1" x14ac:dyDescent="0.2">
      <c r="A573" s="248" t="str">
        <f>IF(E573&lt;&gt;"",VLOOKUP(E573,КОСГУ!$A:$B,2,FALSE), IF(D573&lt;&gt;"",VLOOKUP(D573,ВидРасх!$A:$B,2,FALSE),IF(C573&lt;&gt;"",VLOOKUP(C573,ЦелСТ!$A:$B,2,FALSE),VLOOKUP(B573,Р_ПР!$A:$B,2,FALSE))))&amp;""</f>
        <v>Иные закупки товаров, работ и услуг для обеспечения муниципальных нужд</v>
      </c>
      <c r="B573" s="208" t="str">
        <f t="shared" si="91"/>
        <v>1006</v>
      </c>
      <c r="C573" s="181" t="str">
        <f t="shared" si="92"/>
        <v>2201312020</v>
      </c>
      <c r="D573" s="208" t="str">
        <f t="shared" si="93"/>
        <v>240</v>
      </c>
      <c r="E573" s="181" t="str">
        <f t="shared" si="94"/>
        <v/>
      </c>
      <c r="F573" s="182">
        <f t="shared" si="85"/>
        <v>96500</v>
      </c>
      <c r="G573" s="182">
        <f t="shared" si="86"/>
        <v>16700</v>
      </c>
      <c r="H573" s="183">
        <f t="shared" si="87"/>
        <v>0.17305699481865286</v>
      </c>
      <c r="I573" s="130">
        <f t="shared" si="88"/>
        <v>0</v>
      </c>
      <c r="J573" s="42"/>
      <c r="K573" s="7" t="str">
        <f t="shared" si="89"/>
        <v>1006220131202024024096500167000,173056994818653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167" t="s">
        <v>3315</v>
      </c>
      <c r="U573" s="167"/>
      <c r="V573" s="167"/>
      <c r="W573" s="168">
        <v>96500</v>
      </c>
      <c r="X573" s="169">
        <v>16700</v>
      </c>
      <c r="Y573" s="169"/>
      <c r="Z573" s="170"/>
      <c r="AA573"/>
    </row>
    <row r="574" spans="1:27" hidden="1" x14ac:dyDescent="0.2">
      <c r="A574" s="248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8" t="str">
        <f t="shared" si="91"/>
        <v>1006</v>
      </c>
      <c r="C574" s="181" t="str">
        <f t="shared" si="92"/>
        <v>2203100000</v>
      </c>
      <c r="D574" s="208" t="str">
        <f t="shared" si="93"/>
        <v/>
      </c>
      <c r="E574" s="181" t="str">
        <f t="shared" si="94"/>
        <v/>
      </c>
      <c r="F574" s="182">
        <f t="shared" si="85"/>
        <v>1357556</v>
      </c>
      <c r="G574" s="182">
        <f t="shared" si="86"/>
        <v>600646.87</v>
      </c>
      <c r="H574" s="183">
        <f t="shared" si="87"/>
        <v>0.44244721396391751</v>
      </c>
      <c r="I574" s="130">
        <f t="shared" si="88"/>
        <v>0</v>
      </c>
      <c r="J574" s="42"/>
      <c r="K574" s="7" t="str">
        <f t="shared" si="89"/>
        <v>100622031000001357556600646,870,442447213963918</v>
      </c>
      <c r="L574" s="7">
        <f t="shared" si="90"/>
        <v>1</v>
      </c>
      <c r="N574" s="25"/>
      <c r="O574" s="32"/>
      <c r="P574" s="28" t="s">
        <v>1442</v>
      </c>
      <c r="Q574" s="28"/>
      <c r="R574" s="28"/>
      <c r="S574" s="28"/>
      <c r="T574" s="165"/>
      <c r="U574" s="165"/>
      <c r="V574" s="165"/>
      <c r="W574" s="116">
        <v>1357556</v>
      </c>
      <c r="X574" s="119">
        <v>600646.87</v>
      </c>
      <c r="Y574" s="119"/>
      <c r="Z574" s="57"/>
      <c r="AA574"/>
    </row>
    <row r="575" spans="1:27" hidden="1" x14ac:dyDescent="0.2">
      <c r="A575" s="248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8" t="str">
        <f t="shared" si="91"/>
        <v>1006</v>
      </c>
      <c r="C575" s="181" t="str">
        <f t="shared" si="92"/>
        <v>2203116000</v>
      </c>
      <c r="D575" s="208" t="str">
        <f t="shared" si="93"/>
        <v/>
      </c>
      <c r="E575" s="181" t="str">
        <f t="shared" si="94"/>
        <v/>
      </c>
      <c r="F575" s="182">
        <f t="shared" si="85"/>
        <v>1357556</v>
      </c>
      <c r="G575" s="182">
        <f t="shared" si="86"/>
        <v>600646.87</v>
      </c>
      <c r="H575" s="183">
        <f t="shared" si="87"/>
        <v>0.44244721396391751</v>
      </c>
      <c r="I575" s="130">
        <f t="shared" si="88"/>
        <v>0</v>
      </c>
      <c r="J575" s="42"/>
      <c r="K575" s="7" t="str">
        <f t="shared" si="89"/>
        <v>100622031160001357556600646,870,442447213963918</v>
      </c>
      <c r="L575" s="7">
        <f t="shared" si="90"/>
        <v>1</v>
      </c>
      <c r="N575" s="25"/>
      <c r="O575" s="32"/>
      <c r="P575" s="32"/>
      <c r="Q575" s="27" t="s">
        <v>1443</v>
      </c>
      <c r="R575" s="27"/>
      <c r="S575" s="27"/>
      <c r="T575" s="27"/>
      <c r="U575" s="27"/>
      <c r="V575" s="27"/>
      <c r="W575" s="117">
        <v>1357556</v>
      </c>
      <c r="X575" s="120">
        <v>600646.87</v>
      </c>
      <c r="Y575" s="120"/>
      <c r="Z575" s="59"/>
      <c r="AA575"/>
    </row>
    <row r="576" spans="1:27" ht="96" x14ac:dyDescent="0.2">
      <c r="A576" s="248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08" t="str">
        <f t="shared" si="91"/>
        <v>1006</v>
      </c>
      <c r="C576" s="181" t="str">
        <f t="shared" si="92"/>
        <v>2203116721</v>
      </c>
      <c r="D576" s="208" t="str">
        <f t="shared" si="93"/>
        <v/>
      </c>
      <c r="E576" s="181" t="str">
        <f t="shared" si="94"/>
        <v/>
      </c>
      <c r="F576" s="182">
        <f t="shared" si="85"/>
        <v>1301556</v>
      </c>
      <c r="G576" s="182">
        <f t="shared" si="86"/>
        <v>600646.87</v>
      </c>
      <c r="H576" s="183">
        <f t="shared" si="87"/>
        <v>0.46148369336394285</v>
      </c>
      <c r="I576" s="130">
        <f t="shared" si="88"/>
        <v>0</v>
      </c>
      <c r="J576" s="42"/>
      <c r="K576" s="7" t="str">
        <f t="shared" si="89"/>
        <v>100622031167211301556600646,870,461483693363943</v>
      </c>
      <c r="L576" s="7">
        <f t="shared" si="90"/>
        <v>1</v>
      </c>
      <c r="N576" s="25"/>
      <c r="O576" s="32"/>
      <c r="P576" s="32"/>
      <c r="Q576" s="32"/>
      <c r="R576" s="28" t="s">
        <v>2185</v>
      </c>
      <c r="S576" s="28"/>
      <c r="T576" s="28"/>
      <c r="U576" s="28"/>
      <c r="V576" s="28"/>
      <c r="W576" s="117">
        <v>1301556</v>
      </c>
      <c r="X576" s="120">
        <v>600646.87</v>
      </c>
      <c r="Y576" s="120"/>
      <c r="Z576" s="59"/>
      <c r="AA576"/>
    </row>
    <row r="577" spans="1:27" ht="24" x14ac:dyDescent="0.2">
      <c r="A577" s="248" t="str">
        <f>IF(E577&lt;&gt;"",VLOOKUP(E577,КОСГУ!$A:$B,2,FALSE), IF(D577&lt;&gt;"",VLOOKUP(D577,ВидРасх!$A:$B,2,FALSE),IF(C577&lt;&gt;"",VLOOKUP(C577,ЦелСТ!$A:$B,2,FALSE),VLOOKUP(B577,Р_ПР!$A:$B,2,FALSE))))&amp;""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08" t="str">
        <f t="shared" si="91"/>
        <v>1006</v>
      </c>
      <c r="C577" s="181" t="str">
        <f t="shared" si="92"/>
        <v>2203116721</v>
      </c>
      <c r="D577" s="208" t="str">
        <f t="shared" si="93"/>
        <v>100</v>
      </c>
      <c r="E577" s="181" t="str">
        <f t="shared" si="94"/>
        <v/>
      </c>
      <c r="F577" s="182">
        <f t="shared" si="85"/>
        <v>990046</v>
      </c>
      <c r="G577" s="182">
        <f t="shared" si="86"/>
        <v>600646.87</v>
      </c>
      <c r="H577" s="183">
        <f t="shared" si="87"/>
        <v>0.60668582065883803</v>
      </c>
      <c r="I577" s="130">
        <f t="shared" si="88"/>
        <v>0</v>
      </c>
      <c r="J577" s="42"/>
      <c r="K577" s="7" t="str">
        <f t="shared" si="89"/>
        <v>10062203116721100100990046600646,870,606685820658838</v>
      </c>
      <c r="L577" s="7">
        <f t="shared" si="90"/>
        <v>1</v>
      </c>
      <c r="N577" s="25"/>
      <c r="O577" s="32"/>
      <c r="P577" s="32"/>
      <c r="Q577" s="32"/>
      <c r="R577" s="32"/>
      <c r="S577" s="27" t="s">
        <v>2186</v>
      </c>
      <c r="T577" s="27"/>
      <c r="U577" s="27"/>
      <c r="V577" s="27"/>
      <c r="W577" s="117">
        <v>990046</v>
      </c>
      <c r="X577" s="120">
        <v>600646.87</v>
      </c>
      <c r="Y577" s="120"/>
      <c r="Z577" s="59"/>
      <c r="AA577"/>
    </row>
    <row r="578" spans="1:27" x14ac:dyDescent="0.2">
      <c r="A578" s="248" t="str">
        <f>IF(E578&lt;&gt;"",VLOOKUP(E578,КОСГУ!$A:$B,2,FALSE), IF(D578&lt;&gt;"",VLOOKUP(D578,ВидРасх!$A:$B,2,FALSE),IF(C578&lt;&gt;"",VLOOKUP(C578,ЦелСТ!$A:$B,2,FALSE),VLOOKUP(B578,Р_ПР!$A:$B,2,FALSE))))&amp;""</f>
        <v>Расходы на выплаты персоналу муниципальных органов</v>
      </c>
      <c r="B578" s="208" t="str">
        <f t="shared" si="91"/>
        <v>1006</v>
      </c>
      <c r="C578" s="181" t="str">
        <f t="shared" si="92"/>
        <v>2203116721</v>
      </c>
      <c r="D578" s="208" t="str">
        <f t="shared" si="93"/>
        <v>120</v>
      </c>
      <c r="E578" s="181" t="str">
        <f t="shared" si="94"/>
        <v/>
      </c>
      <c r="F578" s="182">
        <f t="shared" si="85"/>
        <v>990046</v>
      </c>
      <c r="G578" s="182">
        <f t="shared" si="86"/>
        <v>600646.87</v>
      </c>
      <c r="H578" s="183">
        <f t="shared" si="87"/>
        <v>0.60668582065883803</v>
      </c>
      <c r="I578" s="130">
        <f t="shared" si="88"/>
        <v>0</v>
      </c>
      <c r="J578" s="42"/>
      <c r="K578" s="7" t="str">
        <f t="shared" si="89"/>
        <v>10062203116721120120990046600646,870,606685820658838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7" t="s">
        <v>3316</v>
      </c>
      <c r="U578" s="167"/>
      <c r="V578" s="167"/>
      <c r="W578" s="168">
        <v>990046</v>
      </c>
      <c r="X578" s="169">
        <v>600646.87</v>
      </c>
      <c r="Y578" s="169"/>
      <c r="Z578" s="170"/>
      <c r="AA578"/>
    </row>
    <row r="579" spans="1:27" x14ac:dyDescent="0.2">
      <c r="A579" s="248" t="str">
        <f>IF(E579&lt;&gt;"",VLOOKUP(E579,КОСГУ!$A:$B,2,FALSE), IF(D579&lt;&gt;"",VLOOKUP(D579,ВидРасх!$A:$B,2,FALSE),IF(C579&lt;&gt;"",VLOOKUP(C579,ЦелСТ!$A:$B,2,FALSE),VLOOKUP(B579,Р_ПР!$A:$B,2,FALSE))))&amp;""</f>
        <v>Закупка товаров, работ и услуг для муниципальных нужд</v>
      </c>
      <c r="B579" s="208" t="str">
        <f t="shared" si="91"/>
        <v>1006</v>
      </c>
      <c r="C579" s="181" t="str">
        <f t="shared" si="92"/>
        <v>2203116721</v>
      </c>
      <c r="D579" s="208" t="str">
        <f t="shared" si="93"/>
        <v>200</v>
      </c>
      <c r="E579" s="181" t="str">
        <f t="shared" si="94"/>
        <v/>
      </c>
      <c r="F579" s="182">
        <f t="shared" si="85"/>
        <v>311510</v>
      </c>
      <c r="G579" s="182">
        <f t="shared" si="86"/>
        <v>0</v>
      </c>
      <c r="H579" s="183">
        <f t="shared" si="87"/>
        <v>0</v>
      </c>
      <c r="I579" s="130">
        <f t="shared" si="88"/>
        <v>0</v>
      </c>
      <c r="J579" s="42"/>
      <c r="K579" s="7" t="str">
        <f t="shared" si="89"/>
        <v>1006220311672120020031151000</v>
      </c>
      <c r="L579" s="7">
        <f t="shared" si="90"/>
        <v>1</v>
      </c>
      <c r="N579" s="25"/>
      <c r="O579" s="32"/>
      <c r="P579" s="32"/>
      <c r="Q579" s="32"/>
      <c r="R579" s="32"/>
      <c r="S579" s="27" t="s">
        <v>2468</v>
      </c>
      <c r="T579" s="166"/>
      <c r="U579" s="166"/>
      <c r="V579" s="166"/>
      <c r="W579" s="116">
        <v>311510</v>
      </c>
      <c r="X579" s="119">
        <v>0</v>
      </c>
      <c r="Y579" s="119"/>
      <c r="Z579" s="57"/>
      <c r="AA579"/>
    </row>
    <row r="580" spans="1:27" ht="24" x14ac:dyDescent="0.2">
      <c r="A580" s="248" t="str">
        <f>IF(E580&lt;&gt;"",VLOOKUP(E580,КОСГУ!$A:$B,2,FALSE), IF(D580&lt;&gt;"",VLOOKUP(D580,ВидРасх!$A:$B,2,FALSE),IF(C580&lt;&gt;"",VLOOKUP(C580,ЦелСТ!$A:$B,2,FALSE),VLOOKUP(B580,Р_ПР!$A:$B,2,FALSE))))&amp;""</f>
        <v>Иные закупки товаров, работ и услуг для обеспечения муниципальных нужд</v>
      </c>
      <c r="B580" s="208" t="str">
        <f t="shared" si="91"/>
        <v>1006</v>
      </c>
      <c r="C580" s="181" t="str">
        <f t="shared" si="92"/>
        <v>2203116721</v>
      </c>
      <c r="D580" s="208" t="str">
        <f t="shared" si="93"/>
        <v>240</v>
      </c>
      <c r="E580" s="181" t="str">
        <f t="shared" si="94"/>
        <v/>
      </c>
      <c r="F580" s="182">
        <f t="shared" si="85"/>
        <v>311510</v>
      </c>
      <c r="G580" s="182">
        <f t="shared" si="86"/>
        <v>0</v>
      </c>
      <c r="H580" s="183">
        <f t="shared" si="87"/>
        <v>0</v>
      </c>
      <c r="I580" s="130">
        <f t="shared" si="88"/>
        <v>0</v>
      </c>
      <c r="J580" s="42"/>
      <c r="K580" s="7" t="str">
        <f t="shared" si="89"/>
        <v>1006220311672124024031151000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3317</v>
      </c>
      <c r="U580" s="167"/>
      <c r="V580" s="167"/>
      <c r="W580" s="168">
        <v>311510</v>
      </c>
      <c r="X580" s="169">
        <v>0</v>
      </c>
      <c r="Y580" s="169"/>
      <c r="Z580" s="170"/>
      <c r="AA580"/>
    </row>
    <row r="581" spans="1:27" ht="96" x14ac:dyDescent="0.2">
      <c r="A581" s="248" t="str">
        <f>IF(E581&lt;&gt;"",VLOOKUP(E581,КОСГУ!$A:$B,2,FALSE), IF(D581&lt;&gt;"",VLOOKUP(D581,ВидРасх!$A:$B,2,FALSE),IF(C581&lt;&gt;"",VLOOKUP(C581,ЦелСТ!$A:$B,2,FALSE),VLOOKUP(B581,Р_ПР!$A:$B,2,FALSE))))&amp;""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08" t="str">
        <f t="shared" si="91"/>
        <v>1006</v>
      </c>
      <c r="C581" s="181" t="str">
        <f t="shared" si="92"/>
        <v>2203116722</v>
      </c>
      <c r="D581" s="208" t="str">
        <f t="shared" si="93"/>
        <v/>
      </c>
      <c r="E581" s="181" t="str">
        <f t="shared" si="94"/>
        <v/>
      </c>
      <c r="F581" s="182">
        <f t="shared" si="85"/>
        <v>56000</v>
      </c>
      <c r="G581" s="182">
        <f t="shared" si="86"/>
        <v>0</v>
      </c>
      <c r="H581" s="183">
        <f t="shared" si="87"/>
        <v>0</v>
      </c>
      <c r="I581" s="130">
        <f t="shared" si="88"/>
        <v>0</v>
      </c>
      <c r="J581" s="42"/>
      <c r="K581" s="7" t="str">
        <f t="shared" si="89"/>
        <v>100622031167225600000</v>
      </c>
      <c r="L581" s="7">
        <f t="shared" si="90"/>
        <v>1</v>
      </c>
      <c r="N581" s="25"/>
      <c r="O581" s="32"/>
      <c r="P581" s="32"/>
      <c r="Q581" s="32"/>
      <c r="R581" s="28" t="s">
        <v>2187</v>
      </c>
      <c r="S581" s="28"/>
      <c r="T581" s="165"/>
      <c r="U581" s="165"/>
      <c r="V581" s="165"/>
      <c r="W581" s="116">
        <v>56000</v>
      </c>
      <c r="X581" s="119">
        <v>0</v>
      </c>
      <c r="Y581" s="119"/>
      <c r="Z581" s="57"/>
      <c r="AA581"/>
    </row>
    <row r="582" spans="1:27" x14ac:dyDescent="0.2">
      <c r="A582" s="248" t="str">
        <f>IF(E582&lt;&gt;"",VLOOKUP(E582,КОСГУ!$A:$B,2,FALSE), IF(D582&lt;&gt;"",VLOOKUP(D582,ВидРасх!$A:$B,2,FALSE),IF(C582&lt;&gt;"",VLOOKUP(C582,ЦелСТ!$A:$B,2,FALSE),VLOOKUP(B582,Р_ПР!$A:$B,2,FALSE))))&amp;""</f>
        <v>Закупка товаров, работ и услуг для муниципальных нужд</v>
      </c>
      <c r="B582" s="208" t="str">
        <f t="shared" si="91"/>
        <v>1006</v>
      </c>
      <c r="C582" s="181" t="str">
        <f t="shared" si="92"/>
        <v>2203116722</v>
      </c>
      <c r="D582" s="208" t="str">
        <f t="shared" si="93"/>
        <v>200</v>
      </c>
      <c r="E582" s="181" t="str">
        <f t="shared" si="94"/>
        <v/>
      </c>
      <c r="F582" s="182">
        <f t="shared" si="85"/>
        <v>56000</v>
      </c>
      <c r="G582" s="182">
        <f t="shared" si="86"/>
        <v>0</v>
      </c>
      <c r="H582" s="183">
        <f t="shared" si="87"/>
        <v>0</v>
      </c>
      <c r="I582" s="130">
        <f t="shared" si="88"/>
        <v>0</v>
      </c>
      <c r="J582" s="42"/>
      <c r="K582" s="7" t="str">
        <f t="shared" si="89"/>
        <v>100622031167222002005600000</v>
      </c>
      <c r="L582" s="7">
        <f t="shared" si="90"/>
        <v>1</v>
      </c>
      <c r="N582" s="25"/>
      <c r="O582" s="32"/>
      <c r="P582" s="32"/>
      <c r="Q582" s="32"/>
      <c r="R582" s="32"/>
      <c r="S582" s="27" t="s">
        <v>2188</v>
      </c>
      <c r="T582" s="27"/>
      <c r="U582" s="27"/>
      <c r="V582" s="27"/>
      <c r="W582" s="117">
        <v>56000</v>
      </c>
      <c r="X582" s="120">
        <v>0</v>
      </c>
      <c r="Y582" s="120"/>
      <c r="Z582" s="59"/>
      <c r="AA582"/>
    </row>
    <row r="583" spans="1:27" ht="24.75" customHeight="1" x14ac:dyDescent="0.2">
      <c r="A583" s="248" t="str">
        <f>IF(E583&lt;&gt;"",VLOOKUP(E583,КОСГУ!$A:$B,2,FALSE), IF(D583&lt;&gt;"",VLOOKUP(D583,ВидРасх!$A:$B,2,FALSE),IF(C583&lt;&gt;"",VLOOKUP(C583,ЦелСТ!$A:$B,2,FALSE),VLOOKUP(B583,Р_ПР!$A:$B,2,FALSE))))&amp;""</f>
        <v>Иные закупки товаров, работ и услуг для обеспечения муниципальных нужд</v>
      </c>
      <c r="B583" s="208" t="str">
        <f t="shared" si="91"/>
        <v>1006</v>
      </c>
      <c r="C583" s="181" t="str">
        <f t="shared" si="92"/>
        <v>2203116722</v>
      </c>
      <c r="D583" s="208" t="str">
        <f t="shared" si="93"/>
        <v>240</v>
      </c>
      <c r="E583" s="181" t="str">
        <f t="shared" si="94"/>
        <v/>
      </c>
      <c r="F583" s="182">
        <f t="shared" si="85"/>
        <v>56000</v>
      </c>
      <c r="G583" s="182">
        <f t="shared" si="86"/>
        <v>0</v>
      </c>
      <c r="H583" s="183">
        <f t="shared" si="87"/>
        <v>0</v>
      </c>
      <c r="I583" s="130">
        <f t="shared" si="88"/>
        <v>0</v>
      </c>
      <c r="J583" s="42"/>
      <c r="K583" s="7" t="str">
        <f t="shared" si="89"/>
        <v>100622031167222402405600000</v>
      </c>
      <c r="L583" s="7">
        <f t="shared" si="90"/>
        <v>1</v>
      </c>
      <c r="N583" s="25"/>
      <c r="O583" s="32"/>
      <c r="P583" s="32"/>
      <c r="Q583" s="32"/>
      <c r="R583" s="32"/>
      <c r="S583" s="32"/>
      <c r="T583" s="167" t="s">
        <v>3318</v>
      </c>
      <c r="U583" s="167"/>
      <c r="V583" s="167"/>
      <c r="W583" s="168">
        <v>56000</v>
      </c>
      <c r="X583" s="169">
        <v>0</v>
      </c>
      <c r="Y583" s="169"/>
      <c r="Z583" s="170"/>
      <c r="AA583"/>
    </row>
    <row r="584" spans="1:27" hidden="1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/>
      </c>
      <c r="B584" s="208" t="str">
        <f t="shared" si="91"/>
        <v/>
      </c>
      <c r="C584" s="181" t="str">
        <f t="shared" si="92"/>
        <v/>
      </c>
      <c r="D584" s="208" t="str">
        <f t="shared" si="93"/>
        <v/>
      </c>
      <c r="E584" s="181" t="str">
        <f t="shared" si="94"/>
        <v/>
      </c>
      <c r="F584" s="182">
        <f t="shared" si="85"/>
        <v>0</v>
      </c>
      <c r="G584" s="182">
        <f t="shared" si="86"/>
        <v>0</v>
      </c>
      <c r="H584" s="183" t="e">
        <f t="shared" si="87"/>
        <v>#DIV/0!</v>
      </c>
      <c r="I584" s="130">
        <f t="shared" si="88"/>
        <v>0</v>
      </c>
      <c r="J584" s="42"/>
      <c r="K584" s="7" t="e">
        <f t="shared" si="89"/>
        <v>#DIV/0!</v>
      </c>
      <c r="L584" s="7" t="e">
        <f t="shared" si="90"/>
        <v>#DIV/0!</v>
      </c>
      <c r="N584" s="242"/>
      <c r="O584" s="243"/>
      <c r="P584" s="243"/>
      <c r="Q584" s="243"/>
      <c r="R584" s="243"/>
      <c r="S584" s="243"/>
      <c r="T584" s="244"/>
      <c r="U584" s="244"/>
      <c r="V584" s="244"/>
      <c r="W584" s="245"/>
      <c r="X584" s="246"/>
      <c r="Y584" s="246"/>
      <c r="Z584" s="247"/>
      <c r="AA584"/>
    </row>
    <row r="585" spans="1:27" ht="13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ФИЗИЧЕСКАЯ КУЛЬТУРА И СПОРТ</v>
      </c>
      <c r="B585" s="208" t="str">
        <f t="shared" si="91"/>
        <v>1100</v>
      </c>
      <c r="C585" s="181" t="str">
        <f t="shared" si="92"/>
        <v/>
      </c>
      <c r="D585" s="208" t="str">
        <f t="shared" si="93"/>
        <v/>
      </c>
      <c r="E585" s="181" t="str">
        <f t="shared" si="94"/>
        <v/>
      </c>
      <c r="F585" s="182">
        <f t="shared" ref="F585:F648" si="95">W585</f>
        <v>13966800</v>
      </c>
      <c r="G585" s="182">
        <f t="shared" ref="G585:G648" si="96">X585</f>
        <v>8540843.5399999991</v>
      </c>
      <c r="H585" s="183">
        <f t="shared" ref="H585:H640" si="97">G585/F585</f>
        <v>0.61151040610590823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1100139668008540843,540,611510406105908</v>
      </c>
      <c r="L585" s="7" t="e">
        <f t="shared" ref="L585:L648" si="100">IF(K585=K584,"",1)</f>
        <v>#DIV/0!</v>
      </c>
      <c r="N585" s="26" t="s">
        <v>934</v>
      </c>
      <c r="O585" s="26"/>
      <c r="P585" s="26"/>
      <c r="Q585" s="26"/>
      <c r="R585" s="26"/>
      <c r="S585" s="26"/>
      <c r="T585" s="26"/>
      <c r="U585" s="26"/>
      <c r="V585" s="26"/>
      <c r="W585" s="117">
        <v>13966800</v>
      </c>
      <c r="X585" s="120">
        <v>8540843.5399999991</v>
      </c>
      <c r="Y585" s="120"/>
      <c r="Z585" s="59"/>
      <c r="AA585"/>
    </row>
    <row r="586" spans="1:27" ht="11.25" customHeight="1" x14ac:dyDescent="0.2">
      <c r="A586" s="248" t="str">
        <f>IF(E586&lt;&gt;"",VLOOKUP(E586,КОСГУ!$A:$B,2,FALSE), IF(D586&lt;&gt;"",VLOOKUP(D586,ВидРасх!$A:$B,2,FALSE),IF(C586&lt;&gt;"",VLOOKUP(C586,ЦелСТ!$A:$B,2,FALSE),VLOOKUP(B586,Р_ПР!$A:$B,2,FALSE))))&amp;""</f>
        <v>Физическая культура</v>
      </c>
      <c r="B586" s="208" t="str">
        <f t="shared" si="91"/>
        <v>1101</v>
      </c>
      <c r="C586" s="181" t="str">
        <f t="shared" si="92"/>
        <v/>
      </c>
      <c r="D586" s="208" t="str">
        <f t="shared" si="93"/>
        <v/>
      </c>
      <c r="E586" s="181" t="str">
        <f t="shared" si="94"/>
        <v/>
      </c>
      <c r="F586" s="182">
        <f t="shared" si="95"/>
        <v>13966800</v>
      </c>
      <c r="G586" s="182">
        <f t="shared" si="96"/>
        <v>8540843.5399999991</v>
      </c>
      <c r="H586" s="183">
        <f t="shared" si="97"/>
        <v>0.61151040610590823</v>
      </c>
      <c r="I586" s="130">
        <f t="shared" si="98"/>
        <v>0</v>
      </c>
      <c r="J586" s="42"/>
      <c r="K586" s="7" t="str">
        <f t="shared" si="99"/>
        <v>1101139668008540843,540,611510406105908</v>
      </c>
      <c r="L586" s="7">
        <f t="shared" si="100"/>
        <v>1</v>
      </c>
      <c r="N586" s="25"/>
      <c r="O586" s="27" t="s">
        <v>639</v>
      </c>
      <c r="P586" s="27"/>
      <c r="Q586" s="27"/>
      <c r="R586" s="27"/>
      <c r="S586" s="27"/>
      <c r="T586" s="27"/>
      <c r="U586" s="27"/>
      <c r="V586" s="27"/>
      <c r="W586" s="117">
        <v>13966800</v>
      </c>
      <c r="X586" s="120">
        <v>8540843.5399999991</v>
      </c>
      <c r="Y586" s="120"/>
      <c r="Z586" s="59"/>
      <c r="AA586"/>
    </row>
    <row r="587" spans="1:27" hidden="1" x14ac:dyDescent="0.2">
      <c r="A587" s="248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08" t="str">
        <f t="shared" si="91"/>
        <v>1101</v>
      </c>
      <c r="C587" s="181" t="str">
        <f t="shared" si="92"/>
        <v>2301200000</v>
      </c>
      <c r="D587" s="208" t="str">
        <f t="shared" si="93"/>
        <v/>
      </c>
      <c r="E587" s="181" t="str">
        <f t="shared" si="94"/>
        <v/>
      </c>
      <c r="F587" s="182">
        <f t="shared" si="95"/>
        <v>13966800</v>
      </c>
      <c r="G587" s="182">
        <f t="shared" si="96"/>
        <v>8540843.5399999991</v>
      </c>
      <c r="H587" s="183">
        <f t="shared" si="97"/>
        <v>0.61151040610590823</v>
      </c>
      <c r="I587" s="130">
        <f t="shared" si="98"/>
        <v>0</v>
      </c>
      <c r="J587" s="42"/>
      <c r="K587" s="7" t="str">
        <f t="shared" si="99"/>
        <v>11012301200000139668008540843,540,611510406105908</v>
      </c>
      <c r="L587" s="7">
        <f t="shared" si="100"/>
        <v>1</v>
      </c>
      <c r="N587" s="25"/>
      <c r="O587" s="32"/>
      <c r="P587" s="28" t="s">
        <v>1335</v>
      </c>
      <c r="Q587" s="28"/>
      <c r="R587" s="28"/>
      <c r="S587" s="28"/>
      <c r="T587" s="28"/>
      <c r="U587" s="28"/>
      <c r="V587" s="28"/>
      <c r="W587" s="117">
        <v>13966800</v>
      </c>
      <c r="X587" s="120">
        <v>8540843.5399999991</v>
      </c>
      <c r="Y587" s="120"/>
      <c r="Z587" s="59"/>
      <c r="AA587"/>
    </row>
    <row r="588" spans="1:27" hidden="1" x14ac:dyDescent="0.2">
      <c r="A588" s="248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8" t="str">
        <f t="shared" si="91"/>
        <v>1101</v>
      </c>
      <c r="C588" s="181" t="str">
        <f t="shared" si="92"/>
        <v>2301280000</v>
      </c>
      <c r="D588" s="208" t="str">
        <f t="shared" si="93"/>
        <v/>
      </c>
      <c r="E588" s="181" t="str">
        <f t="shared" si="94"/>
        <v/>
      </c>
      <c r="F588" s="182">
        <f t="shared" si="95"/>
        <v>13740000</v>
      </c>
      <c r="G588" s="182">
        <f t="shared" si="96"/>
        <v>8372076.3399999999</v>
      </c>
      <c r="H588" s="183">
        <f t="shared" si="97"/>
        <v>0.60932142212518192</v>
      </c>
      <c r="I588" s="130">
        <f t="shared" si="98"/>
        <v>0</v>
      </c>
      <c r="J588" s="42"/>
      <c r="K588" s="7" t="str">
        <f t="shared" si="99"/>
        <v>11012301280000137400008372076,340,609321422125182</v>
      </c>
      <c r="L588" s="7">
        <f t="shared" si="100"/>
        <v>1</v>
      </c>
      <c r="N588" s="25"/>
      <c r="O588" s="32"/>
      <c r="P588" s="32"/>
      <c r="Q588" s="27" t="s">
        <v>1702</v>
      </c>
      <c r="R588" s="27"/>
      <c r="S588" s="27"/>
      <c r="T588" s="27"/>
      <c r="U588" s="27"/>
      <c r="V588" s="27"/>
      <c r="W588" s="117">
        <v>13740000</v>
      </c>
      <c r="X588" s="120">
        <v>8372076.3399999999</v>
      </c>
      <c r="Y588" s="120"/>
      <c r="Z588" s="59"/>
      <c r="AA588"/>
    </row>
    <row r="589" spans="1:27" x14ac:dyDescent="0.2">
      <c r="A589" s="248" t="str">
        <f>IF(E589&lt;&gt;"",VLOOKUP(E589,КОСГУ!$A:$B,2,FALSE), IF(D589&lt;&gt;"",VLOOKUP(D589,ВидРасх!$A:$B,2,FALSE),IF(C589&lt;&gt;"",VLOOKUP(C589,ЦелСТ!$A:$B,2,FALSE),VLOOKUP(B589,Р_ПР!$A:$B,2,FALSE))))&amp;""</f>
        <v>Спортивно-оздоровительные комплексы и центры</v>
      </c>
      <c r="B589" s="208" t="str">
        <f t="shared" si="91"/>
        <v>1101</v>
      </c>
      <c r="C589" s="181" t="str">
        <f t="shared" si="92"/>
        <v>2301280600</v>
      </c>
      <c r="D589" s="208" t="str">
        <f t="shared" si="93"/>
        <v/>
      </c>
      <c r="E589" s="181" t="str">
        <f t="shared" si="94"/>
        <v/>
      </c>
      <c r="F589" s="182">
        <f t="shared" si="95"/>
        <v>13740000</v>
      </c>
      <c r="G589" s="182">
        <f t="shared" si="96"/>
        <v>8372076.3399999999</v>
      </c>
      <c r="H589" s="183">
        <f t="shared" si="97"/>
        <v>0.60932142212518192</v>
      </c>
      <c r="I589" s="130">
        <f t="shared" si="98"/>
        <v>0</v>
      </c>
      <c r="J589" s="42"/>
      <c r="K589" s="7" t="str">
        <f t="shared" si="99"/>
        <v>11012301280600137400008372076,340,609321422125182</v>
      </c>
      <c r="L589" s="7">
        <f t="shared" si="100"/>
        <v>1</v>
      </c>
      <c r="N589" s="25"/>
      <c r="O589" s="32"/>
      <c r="P589" s="32"/>
      <c r="Q589" s="32"/>
      <c r="R589" s="28" t="s">
        <v>1703</v>
      </c>
      <c r="S589" s="28"/>
      <c r="T589" s="28"/>
      <c r="U589" s="28"/>
      <c r="V589" s="28"/>
      <c r="W589" s="117">
        <v>13740000</v>
      </c>
      <c r="X589" s="120">
        <v>8372076.3399999999</v>
      </c>
      <c r="Y589" s="120"/>
      <c r="Z589" s="59"/>
      <c r="AA589"/>
    </row>
    <row r="590" spans="1:27" ht="24" x14ac:dyDescent="0.2">
      <c r="A590" s="248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8" t="str">
        <f t="shared" ref="B590:B653" si="101">N590&amp;O590&amp;LEFT(P590,4)&amp;LEFT(Q590,4)&amp;LEFT(R590,4)&amp;LEFT(S590,4)&amp;LEFT(T590,4)</f>
        <v>1101</v>
      </c>
      <c r="C590" s="181" t="str">
        <f t="shared" si="92"/>
        <v>2301280600</v>
      </c>
      <c r="D590" s="208" t="str">
        <f t="shared" si="93"/>
        <v>600</v>
      </c>
      <c r="E590" s="181" t="str">
        <f t="shared" si="94"/>
        <v/>
      </c>
      <c r="F590" s="182">
        <f t="shared" si="95"/>
        <v>13740000</v>
      </c>
      <c r="G590" s="182">
        <f t="shared" si="96"/>
        <v>8372076.3399999999</v>
      </c>
      <c r="H590" s="183">
        <f t="shared" si="97"/>
        <v>0.60932142212518192</v>
      </c>
      <c r="I590" s="130">
        <f t="shared" si="98"/>
        <v>0</v>
      </c>
      <c r="J590" s="42"/>
      <c r="K590" s="7" t="str">
        <f t="shared" si="99"/>
        <v>11012301280600600600137400008372076,340,609321422125182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1704</v>
      </c>
      <c r="T590" s="27"/>
      <c r="U590" s="27"/>
      <c r="V590" s="27"/>
      <c r="W590" s="117">
        <v>13740000</v>
      </c>
      <c r="X590" s="120">
        <v>8372076.3399999999</v>
      </c>
      <c r="Y590" s="120"/>
      <c r="Z590" s="59"/>
      <c r="AA590"/>
    </row>
    <row r="591" spans="1:27" ht="12.75" customHeight="1" x14ac:dyDescent="0.2">
      <c r="A591" s="248" t="str">
        <f>IF(E591&lt;&gt;"",VLOOKUP(E591,КОСГУ!$A:$B,2,FALSE), IF(D591&lt;&gt;"",VLOOKUP(D591,ВидРасх!$A:$B,2,FALSE),IF(C591&lt;&gt;"",VLOOKUP(C591,ЦелСТ!$A:$B,2,FALSE),VLOOKUP(B591,Р_ПР!$A:$B,2,FALSE))))&amp;""</f>
        <v>Субсидии автономным учреждениям</v>
      </c>
      <c r="B591" s="208" t="str">
        <f t="shared" si="101"/>
        <v>1101</v>
      </c>
      <c r="C591" s="181" t="str">
        <f t="shared" ref="C591:C654" si="102">RIGHT(P591,10)&amp;MID(Q591,6,10)&amp;RIGHT(R591,10)&amp;MID(S591,6,10)&amp;MID(T591,6,10)</f>
        <v>2301280600</v>
      </c>
      <c r="D591" s="208" t="str">
        <f t="shared" ref="D591:D654" si="103">RIGHT(T591,3)&amp;RIGHT(S591,3)</f>
        <v>620</v>
      </c>
      <c r="E591" s="181" t="str">
        <f t="shared" ref="E591:E654" si="104">U591&amp;V591</f>
        <v/>
      </c>
      <c r="F591" s="182">
        <f t="shared" si="95"/>
        <v>13740000</v>
      </c>
      <c r="G591" s="182">
        <f t="shared" si="96"/>
        <v>8372076.3399999999</v>
      </c>
      <c r="H591" s="183">
        <f t="shared" si="97"/>
        <v>0.60932142212518192</v>
      </c>
      <c r="I591" s="130">
        <f t="shared" si="98"/>
        <v>0</v>
      </c>
      <c r="J591" s="42"/>
      <c r="K591" s="7" t="str">
        <f t="shared" si="99"/>
        <v>11012301280600620620137400008372076,340,609321422125182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7" t="s">
        <v>3319</v>
      </c>
      <c r="U591" s="167"/>
      <c r="V591" s="167"/>
      <c r="W591" s="168">
        <v>13740000</v>
      </c>
      <c r="X591" s="169">
        <v>8372076.3399999999</v>
      </c>
      <c r="Y591" s="169"/>
      <c r="Z591" s="170"/>
      <c r="AA591"/>
    </row>
    <row r="592" spans="1:27" hidden="1" x14ac:dyDescent="0.2">
      <c r="A592" s="248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08" t="str">
        <f t="shared" si="101"/>
        <v>1101</v>
      </c>
      <c r="C592" s="181" t="str">
        <f t="shared" si="102"/>
        <v>2301282000</v>
      </c>
      <c r="D592" s="208" t="str">
        <f t="shared" si="103"/>
        <v/>
      </c>
      <c r="E592" s="181" t="str">
        <f t="shared" si="104"/>
        <v/>
      </c>
      <c r="F592" s="182">
        <f t="shared" si="95"/>
        <v>226800</v>
      </c>
      <c r="G592" s="182">
        <f t="shared" si="96"/>
        <v>168767.2</v>
      </c>
      <c r="H592" s="183">
        <f t="shared" si="97"/>
        <v>0.74412345679012348</v>
      </c>
      <c r="I592" s="130">
        <f t="shared" si="98"/>
        <v>0</v>
      </c>
      <c r="J592" s="42"/>
      <c r="K592" s="7" t="str">
        <f t="shared" si="99"/>
        <v>11012301282000226800168767,20,744123456790123</v>
      </c>
      <c r="L592" s="7">
        <f t="shared" si="100"/>
        <v>1</v>
      </c>
      <c r="N592" s="25"/>
      <c r="O592" s="32"/>
      <c r="P592" s="32"/>
      <c r="Q592" s="27" t="s">
        <v>1705</v>
      </c>
      <c r="R592" s="27"/>
      <c r="S592" s="27"/>
      <c r="T592" s="166"/>
      <c r="U592" s="166"/>
      <c r="V592" s="166"/>
      <c r="W592" s="116">
        <v>226800</v>
      </c>
      <c r="X592" s="119">
        <v>168767.2</v>
      </c>
      <c r="Y592" s="119"/>
      <c r="Z592" s="57"/>
      <c r="AA592"/>
    </row>
    <row r="593" spans="1:27" x14ac:dyDescent="0.2">
      <c r="A593" s="248" t="str">
        <f>IF(E593&lt;&gt;"",VLOOKUP(E593,КОСГУ!$A:$B,2,FALSE), IF(D593&lt;&gt;"",VLOOKUP(D593,ВидРасх!$A:$B,2,FALSE),IF(C593&lt;&gt;"",VLOOKUP(C593,ЦелСТ!$A:$B,2,FALSE),VLOOKUP(B593,Р_ПР!$A:$B,2,FALSE))))&amp;""</f>
        <v>Мероприятия по развитию физической культуры и спорта</v>
      </c>
      <c r="B593" s="208" t="str">
        <f t="shared" si="101"/>
        <v>1101</v>
      </c>
      <c r="C593" s="181" t="str">
        <f t="shared" si="102"/>
        <v>2301282300</v>
      </c>
      <c r="D593" s="208" t="str">
        <f t="shared" si="103"/>
        <v/>
      </c>
      <c r="E593" s="181" t="str">
        <f t="shared" si="104"/>
        <v/>
      </c>
      <c r="F593" s="182">
        <f t="shared" si="95"/>
        <v>226800</v>
      </c>
      <c r="G593" s="182">
        <f t="shared" si="96"/>
        <v>168767.2</v>
      </c>
      <c r="H593" s="183">
        <f t="shared" si="97"/>
        <v>0.74412345679012348</v>
      </c>
      <c r="I593" s="130">
        <f t="shared" si="98"/>
        <v>0</v>
      </c>
      <c r="J593" s="42"/>
      <c r="K593" s="7" t="str">
        <f t="shared" si="99"/>
        <v>11012301282300226800168767,20,744123456790123</v>
      </c>
      <c r="L593" s="7">
        <f t="shared" si="100"/>
        <v>1</v>
      </c>
      <c r="N593" s="25"/>
      <c r="O593" s="32"/>
      <c r="P593" s="32"/>
      <c r="Q593" s="32"/>
      <c r="R593" s="28" t="s">
        <v>1706</v>
      </c>
      <c r="S593" s="28"/>
      <c r="T593" s="28"/>
      <c r="U593" s="28"/>
      <c r="V593" s="28"/>
      <c r="W593" s="117">
        <v>226800</v>
      </c>
      <c r="X593" s="120">
        <v>168767.2</v>
      </c>
      <c r="Y593" s="120"/>
      <c r="Z593" s="59"/>
      <c r="AA593"/>
    </row>
    <row r="594" spans="1:27" x14ac:dyDescent="0.2">
      <c r="A594" s="248" t="str">
        <f>IF(E594&lt;&gt;"",VLOOKUP(E594,КОСГУ!$A:$B,2,FALSE), IF(D594&lt;&gt;"",VLOOKUP(D594,ВидРасх!$A:$B,2,FALSE),IF(C594&lt;&gt;"",VLOOKUP(C594,ЦелСТ!$A:$B,2,FALSE),VLOOKUP(B594,Р_ПР!$A:$B,2,FALSE))))&amp;""</f>
        <v>Закупка товаров, работ и услуг для муниципальных нужд</v>
      </c>
      <c r="B594" s="208" t="str">
        <f t="shared" si="101"/>
        <v>1101</v>
      </c>
      <c r="C594" s="181" t="str">
        <f t="shared" si="102"/>
        <v>2301282300</v>
      </c>
      <c r="D594" s="208" t="str">
        <f t="shared" si="103"/>
        <v>200</v>
      </c>
      <c r="E594" s="181" t="str">
        <f t="shared" si="104"/>
        <v/>
      </c>
      <c r="F594" s="182">
        <f t="shared" si="95"/>
        <v>133300</v>
      </c>
      <c r="G594" s="182">
        <f t="shared" si="96"/>
        <v>122017.2</v>
      </c>
      <c r="H594" s="183">
        <f t="shared" si="97"/>
        <v>0.91535783945986493</v>
      </c>
      <c r="I594" s="130">
        <f t="shared" si="98"/>
        <v>0</v>
      </c>
      <c r="J594" s="42"/>
      <c r="K594" s="7" t="str">
        <f t="shared" si="99"/>
        <v>11012301282300200200133300122017,20,915357839459865</v>
      </c>
      <c r="L594" s="7">
        <f t="shared" si="100"/>
        <v>1</v>
      </c>
      <c r="N594" s="25"/>
      <c r="O594" s="32"/>
      <c r="P594" s="32"/>
      <c r="Q594" s="32"/>
      <c r="R594" s="32"/>
      <c r="S594" s="27" t="s">
        <v>1707</v>
      </c>
      <c r="T594" s="27"/>
      <c r="U594" s="27"/>
      <c r="V594" s="27"/>
      <c r="W594" s="117">
        <v>133300</v>
      </c>
      <c r="X594" s="120">
        <v>122017.2</v>
      </c>
      <c r="Y594" s="120"/>
      <c r="Z594" s="59"/>
      <c r="AA594"/>
    </row>
    <row r="595" spans="1:27" ht="24" x14ac:dyDescent="0.2">
      <c r="A595" s="248" t="str">
        <f>IF(E595&lt;&gt;"",VLOOKUP(E595,КОСГУ!$A:$B,2,FALSE), IF(D595&lt;&gt;"",VLOOKUP(D595,ВидРасх!$A:$B,2,FALSE),IF(C595&lt;&gt;"",VLOOKUP(C595,ЦелСТ!$A:$B,2,FALSE),VLOOKUP(B595,Р_ПР!$A:$B,2,FALSE))))&amp;""</f>
        <v>Иные закупки товаров, работ и услуг для обеспечения муниципальных нужд</v>
      </c>
      <c r="B595" s="208" t="str">
        <f t="shared" si="101"/>
        <v>1101</v>
      </c>
      <c r="C595" s="181" t="str">
        <f t="shared" si="102"/>
        <v>2301282300</v>
      </c>
      <c r="D595" s="208" t="str">
        <f t="shared" si="103"/>
        <v>240</v>
      </c>
      <c r="E595" s="181" t="str">
        <f t="shared" si="104"/>
        <v/>
      </c>
      <c r="F595" s="182">
        <f t="shared" si="95"/>
        <v>133300</v>
      </c>
      <c r="G595" s="182">
        <f t="shared" si="96"/>
        <v>122017.2</v>
      </c>
      <c r="H595" s="183">
        <f t="shared" si="97"/>
        <v>0.91535783945986493</v>
      </c>
      <c r="I595" s="130">
        <f t="shared" si="98"/>
        <v>0</v>
      </c>
      <c r="J595" s="42"/>
      <c r="K595" s="7" t="str">
        <f t="shared" si="99"/>
        <v>11012301282300240240133300122017,20,915357839459865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7" t="s">
        <v>3320</v>
      </c>
      <c r="U595" s="167"/>
      <c r="V595" s="167"/>
      <c r="W595" s="168">
        <v>133300</v>
      </c>
      <c r="X595" s="169">
        <v>122017.2</v>
      </c>
      <c r="Y595" s="169"/>
      <c r="Z595" s="170"/>
      <c r="AA595"/>
    </row>
    <row r="596" spans="1:27" ht="12" customHeight="1" x14ac:dyDescent="0.2">
      <c r="A596" s="248" t="str">
        <f>IF(E596&lt;&gt;"",VLOOKUP(E596,КОСГУ!$A:$B,2,FALSE), IF(D596&lt;&gt;"",VLOOKUP(D596,ВидРасх!$A:$B,2,FALSE),IF(C596&lt;&gt;"",VLOOKUP(C596,ЦелСТ!$A:$B,2,FALSE),VLOOKUP(B596,Р_ПР!$A:$B,2,FALSE))))&amp;""</f>
        <v>Иные бюджетные ассигнования</v>
      </c>
      <c r="B596" s="208" t="str">
        <f t="shared" si="101"/>
        <v>1101</v>
      </c>
      <c r="C596" s="181" t="str">
        <f t="shared" si="102"/>
        <v>2301282300</v>
      </c>
      <c r="D596" s="208" t="str">
        <f t="shared" si="103"/>
        <v>800</v>
      </c>
      <c r="E596" s="181" t="str">
        <f t="shared" si="104"/>
        <v/>
      </c>
      <c r="F596" s="182">
        <f t="shared" si="95"/>
        <v>93500</v>
      </c>
      <c r="G596" s="182">
        <f t="shared" si="96"/>
        <v>46750</v>
      </c>
      <c r="H596" s="183">
        <f t="shared" si="97"/>
        <v>0.5</v>
      </c>
      <c r="I596" s="130">
        <f t="shared" si="98"/>
        <v>0</v>
      </c>
      <c r="J596" s="42"/>
      <c r="K596" s="7" t="str">
        <f t="shared" si="99"/>
        <v>1101230128230080080093500467500,5</v>
      </c>
      <c r="L596" s="7">
        <f t="shared" si="100"/>
        <v>1</v>
      </c>
      <c r="N596" s="25"/>
      <c r="O596" s="32"/>
      <c r="P596" s="32"/>
      <c r="Q596" s="32"/>
      <c r="R596" s="32"/>
      <c r="S596" s="27" t="s">
        <v>3406</v>
      </c>
      <c r="T596" s="166"/>
      <c r="U596" s="166"/>
      <c r="V596" s="166"/>
      <c r="W596" s="116">
        <v>93500</v>
      </c>
      <c r="X596" s="119">
        <v>46750</v>
      </c>
      <c r="Y596" s="119"/>
      <c r="Z596" s="57"/>
      <c r="AA596"/>
    </row>
    <row r="597" spans="1:27" hidden="1" x14ac:dyDescent="0.2">
      <c r="A597" s="248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08" t="str">
        <f t="shared" si="101"/>
        <v>1101</v>
      </c>
      <c r="C597" s="181" t="str">
        <f t="shared" si="102"/>
        <v>2301282300</v>
      </c>
      <c r="D597" s="208" t="str">
        <f t="shared" si="103"/>
        <v>850</v>
      </c>
      <c r="E597" s="181" t="str">
        <f t="shared" si="104"/>
        <v>0</v>
      </c>
      <c r="F597" s="182">
        <f t="shared" si="95"/>
        <v>93500</v>
      </c>
      <c r="G597" s="182">
        <f t="shared" si="96"/>
        <v>46750</v>
      </c>
      <c r="H597" s="183">
        <f t="shared" si="97"/>
        <v>0.5</v>
      </c>
      <c r="I597" s="130">
        <f t="shared" si="98"/>
        <v>0</v>
      </c>
      <c r="J597" s="42"/>
      <c r="K597" s="7" t="str">
        <f t="shared" si="99"/>
        <v>11012301282300850850093500467500,5</v>
      </c>
      <c r="L597" s="7">
        <f t="shared" si="100"/>
        <v>1</v>
      </c>
      <c r="N597" s="25"/>
      <c r="O597" s="32"/>
      <c r="P597" s="32"/>
      <c r="Q597" s="32"/>
      <c r="R597" s="32"/>
      <c r="S597" s="32"/>
      <c r="T597" s="165" t="s">
        <v>3407</v>
      </c>
      <c r="U597" s="174" t="s">
        <v>1246</v>
      </c>
      <c r="V597" s="174"/>
      <c r="W597" s="251">
        <v>93500</v>
      </c>
      <c r="X597" s="252">
        <v>46750</v>
      </c>
      <c r="Y597" s="252"/>
      <c r="Z597" s="177"/>
      <c r="AA597"/>
    </row>
    <row r="598" spans="1:27" hidden="1" x14ac:dyDescent="0.2">
      <c r="A598" s="209" t="str">
        <f>IF(E598&lt;&gt;"",VLOOKUP(E598,КОСГУ!$A:$B,2,FALSE), IF(D598&lt;&gt;"",VLOOKUP(D598,ВидРасх!$A:$B,2,FALSE),IF(C598&lt;&gt;"",VLOOKUP(C598,ЦелСТ!$A:$B,2,FALSE),VLOOKUP(B598,Р_ПР!$A:$B,2,FALSE))))&amp;""</f>
        <v/>
      </c>
      <c r="B598" s="208" t="str">
        <f t="shared" si="101"/>
        <v/>
      </c>
      <c r="C598" s="181" t="str">
        <f t="shared" si="102"/>
        <v/>
      </c>
      <c r="D598" s="208" t="str">
        <f t="shared" si="103"/>
        <v/>
      </c>
      <c r="E598" s="181" t="str">
        <f t="shared" si="104"/>
        <v/>
      </c>
      <c r="F598" s="182">
        <f t="shared" si="95"/>
        <v>0</v>
      </c>
      <c r="G598" s="182">
        <f t="shared" si="96"/>
        <v>0</v>
      </c>
      <c r="H598" s="183" t="e">
        <f t="shared" si="97"/>
        <v>#DIV/0!</v>
      </c>
      <c r="I598" s="130">
        <f t="shared" si="98"/>
        <v>0</v>
      </c>
      <c r="J598" s="42"/>
      <c r="K598" s="7" t="e">
        <f t="shared" si="99"/>
        <v>#DIV/0!</v>
      </c>
      <c r="L598" s="7" t="e">
        <f t="shared" si="100"/>
        <v>#DIV/0!</v>
      </c>
      <c r="N598" s="242"/>
      <c r="O598" s="243"/>
      <c r="P598" s="243"/>
      <c r="Q598" s="243"/>
      <c r="R598" s="243"/>
      <c r="S598" s="243"/>
      <c r="T598" s="244"/>
      <c r="U598" s="244"/>
      <c r="V598" s="244"/>
      <c r="W598" s="245"/>
      <c r="X598" s="246"/>
      <c r="Y598" s="246"/>
      <c r="Z598" s="247"/>
      <c r="AA598"/>
    </row>
    <row r="599" spans="1:27" ht="24.75" customHeight="1" x14ac:dyDescent="0.2">
      <c r="A599" s="209" t="str">
        <f>IF(E599&lt;&gt;"",VLOOKUP(E599,КОСГУ!$A:$B,2,FALSE), IF(D599&lt;&gt;"",VLOOKUP(D599,ВидРасх!$A:$B,2,FALSE),IF(C599&lt;&gt;"",VLOOKUP(C599,ЦелСТ!$A:$B,2,FALSE),VLOOKUP(B599,Р_ПР!$A:$B,2,FALSE))))&amp;""</f>
        <v>ОБСЛУЖИВАНИЕ ГОСУДАРСТВЕННОГО И МУНИЦИПАЛЬНОГО ДОЛГА</v>
      </c>
      <c r="B599" s="208" t="str">
        <f t="shared" si="101"/>
        <v>1300</v>
      </c>
      <c r="C599" s="181" t="str">
        <f t="shared" si="102"/>
        <v/>
      </c>
      <c r="D599" s="208" t="str">
        <f t="shared" si="103"/>
        <v/>
      </c>
      <c r="E599" s="181" t="str">
        <f t="shared" si="104"/>
        <v/>
      </c>
      <c r="F599" s="182">
        <f t="shared" si="95"/>
        <v>377611.29</v>
      </c>
      <c r="G599" s="182">
        <f t="shared" si="96"/>
        <v>286197.64</v>
      </c>
      <c r="H599" s="183">
        <f t="shared" si="97"/>
        <v>0.75791600404744264</v>
      </c>
      <c r="I599" s="130">
        <f t="shared" si="98"/>
        <v>0</v>
      </c>
      <c r="J599" s="42"/>
      <c r="K599" s="7" t="str">
        <f t="shared" si="99"/>
        <v>1300377611,29286197,640,757916004047443</v>
      </c>
      <c r="L599" s="7" t="e">
        <f t="shared" si="100"/>
        <v>#DIV/0!</v>
      </c>
      <c r="N599" s="26" t="s">
        <v>172</v>
      </c>
      <c r="O599" s="26"/>
      <c r="P599" s="26"/>
      <c r="Q599" s="26"/>
      <c r="R599" s="26"/>
      <c r="S599" s="26"/>
      <c r="T599" s="26"/>
      <c r="U599" s="26"/>
      <c r="V599" s="26"/>
      <c r="W599" s="117">
        <v>377611.29</v>
      </c>
      <c r="X599" s="120">
        <v>286197.64</v>
      </c>
      <c r="Y599" s="120"/>
      <c r="Z599" s="59"/>
      <c r="AA599"/>
    </row>
    <row r="600" spans="1:27" ht="22.5" customHeight="1" x14ac:dyDescent="0.2">
      <c r="A600" s="248" t="str">
        <f>IF(E600&lt;&gt;"",VLOOKUP(E600,КОСГУ!$A:$B,2,FALSE), IF(D600&lt;&gt;"",VLOOKUP(D600,ВидРасх!$A:$B,2,FALSE),IF(C600&lt;&gt;"",VLOOKUP(C600,ЦелСТ!$A:$B,2,FALSE),VLOOKUP(B600,Р_ПР!$A:$B,2,FALSE))))&amp;""</f>
        <v>Обслуживание государственного внутреннего и муниципального долга</v>
      </c>
      <c r="B600" s="208" t="str">
        <f t="shared" si="101"/>
        <v>1301</v>
      </c>
      <c r="C600" s="181" t="str">
        <f t="shared" si="102"/>
        <v/>
      </c>
      <c r="D600" s="208" t="str">
        <f t="shared" si="103"/>
        <v/>
      </c>
      <c r="E600" s="181" t="str">
        <f t="shared" si="104"/>
        <v/>
      </c>
      <c r="F600" s="182">
        <f t="shared" si="95"/>
        <v>377611.29</v>
      </c>
      <c r="G600" s="182">
        <f t="shared" si="96"/>
        <v>286197.64</v>
      </c>
      <c r="H600" s="183">
        <f t="shared" si="97"/>
        <v>0.75791600404744264</v>
      </c>
      <c r="I600" s="130">
        <f t="shared" si="98"/>
        <v>0</v>
      </c>
      <c r="J600" s="42"/>
      <c r="K600" s="7" t="str">
        <f t="shared" si="99"/>
        <v>1301377611,29286197,640,757916004047443</v>
      </c>
      <c r="L600" s="7">
        <f t="shared" si="100"/>
        <v>1</v>
      </c>
      <c r="N600" s="25"/>
      <c r="O600" s="27" t="s">
        <v>70</v>
      </c>
      <c r="P600" s="27"/>
      <c r="Q600" s="27"/>
      <c r="R600" s="27"/>
      <c r="S600" s="27"/>
      <c r="T600" s="27"/>
      <c r="U600" s="27"/>
      <c r="V600" s="27"/>
      <c r="W600" s="117">
        <v>377611.29</v>
      </c>
      <c r="X600" s="120">
        <v>286197.64</v>
      </c>
      <c r="Y600" s="120"/>
      <c r="Z600" s="59"/>
      <c r="AA600"/>
    </row>
    <row r="601" spans="1:27" hidden="1" x14ac:dyDescent="0.2">
      <c r="A601" s="248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8" t="str">
        <f t="shared" si="101"/>
        <v>1301</v>
      </c>
      <c r="C601" s="181" t="str">
        <f t="shared" si="102"/>
        <v>0201100000</v>
      </c>
      <c r="D601" s="208" t="str">
        <f t="shared" si="103"/>
        <v/>
      </c>
      <c r="E601" s="181" t="str">
        <f t="shared" si="104"/>
        <v/>
      </c>
      <c r="F601" s="182">
        <f t="shared" si="95"/>
        <v>377611.29</v>
      </c>
      <c r="G601" s="182">
        <f t="shared" si="96"/>
        <v>286197.64</v>
      </c>
      <c r="H601" s="183">
        <f t="shared" si="97"/>
        <v>0.75791600404744264</v>
      </c>
      <c r="I601" s="130">
        <f t="shared" si="98"/>
        <v>0</v>
      </c>
      <c r="J601" s="42"/>
      <c r="K601" s="7" t="str">
        <f t="shared" si="99"/>
        <v>13010201100000377611,29286197,640,757916004047443</v>
      </c>
      <c r="L601" s="7">
        <f t="shared" si="100"/>
        <v>1</v>
      </c>
      <c r="N601" s="25"/>
      <c r="O601" s="32"/>
      <c r="P601" s="28" t="s">
        <v>2189</v>
      </c>
      <c r="Q601" s="28"/>
      <c r="R601" s="28"/>
      <c r="S601" s="28"/>
      <c r="T601" s="28"/>
      <c r="U601" s="28"/>
      <c r="V601" s="28"/>
      <c r="W601" s="117">
        <v>377611.29</v>
      </c>
      <c r="X601" s="120">
        <v>286197.64</v>
      </c>
      <c r="Y601" s="120"/>
      <c r="Z601" s="59"/>
      <c r="AA601"/>
    </row>
    <row r="602" spans="1:27" x14ac:dyDescent="0.2">
      <c r="A602" s="248" t="str">
        <f>IF(E602&lt;&gt;"",VLOOKUP(E602,КОСГУ!$A:$B,2,FALSE), IF(D602&lt;&gt;"",VLOOKUP(D602,ВидРасх!$A:$B,2,FALSE),IF(C602&lt;&gt;"",VLOOKUP(C602,ЦелСТ!$A:$B,2,FALSE),VLOOKUP(B602,Р_ПР!$A:$B,2,FALSE))))&amp;""</f>
        <v>Обслуживание муниципального долга</v>
      </c>
      <c r="B602" s="208" t="str">
        <f t="shared" si="101"/>
        <v>1301</v>
      </c>
      <c r="C602" s="181" t="str">
        <f t="shared" si="102"/>
        <v>0201183000</v>
      </c>
      <c r="D602" s="208" t="str">
        <f t="shared" si="103"/>
        <v/>
      </c>
      <c r="E602" s="181" t="str">
        <f t="shared" si="104"/>
        <v/>
      </c>
      <c r="F602" s="182">
        <f t="shared" si="95"/>
        <v>377611.29</v>
      </c>
      <c r="G602" s="182">
        <f t="shared" si="96"/>
        <v>286197.64</v>
      </c>
      <c r="H602" s="183">
        <f t="shared" si="97"/>
        <v>0.75791600404744264</v>
      </c>
      <c r="I602" s="130">
        <f t="shared" si="98"/>
        <v>0</v>
      </c>
      <c r="J602" s="42"/>
      <c r="K602" s="7" t="str">
        <f t="shared" si="99"/>
        <v>13010201183000377611,29286197,640,757916004047443</v>
      </c>
      <c r="L602" s="7">
        <f t="shared" si="100"/>
        <v>1</v>
      </c>
      <c r="N602" s="25"/>
      <c r="O602" s="32"/>
      <c r="P602" s="32"/>
      <c r="Q602" s="27" t="s">
        <v>2190</v>
      </c>
      <c r="R602" s="27"/>
      <c r="S602" s="27"/>
      <c r="T602" s="27"/>
      <c r="U602" s="27"/>
      <c r="V602" s="27"/>
      <c r="W602" s="117">
        <v>377611.29</v>
      </c>
      <c r="X602" s="120">
        <v>286197.64</v>
      </c>
      <c r="Y602" s="120"/>
      <c r="Z602" s="59"/>
      <c r="AA602"/>
    </row>
    <row r="603" spans="1:27" ht="12.75" hidden="1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Обслуживание муниципального долга</v>
      </c>
      <c r="B603" s="208" t="str">
        <f t="shared" si="101"/>
        <v>1301</v>
      </c>
      <c r="C603" s="181" t="str">
        <f t="shared" si="102"/>
        <v>0201183000</v>
      </c>
      <c r="D603" s="208" t="str">
        <f t="shared" si="103"/>
        <v/>
      </c>
      <c r="E603" s="181" t="str">
        <f t="shared" si="104"/>
        <v/>
      </c>
      <c r="F603" s="182">
        <f t="shared" si="95"/>
        <v>377611.29</v>
      </c>
      <c r="G603" s="182">
        <f t="shared" si="96"/>
        <v>286197.64</v>
      </c>
      <c r="H603" s="183">
        <f t="shared" si="97"/>
        <v>0.75791600404744264</v>
      </c>
      <c r="I603" s="130">
        <f t="shared" si="98"/>
        <v>0</v>
      </c>
      <c r="J603" s="42"/>
      <c r="K603" s="7" t="str">
        <f t="shared" si="99"/>
        <v>13010201183000377611,29286197,640,757916004047443</v>
      </c>
      <c r="L603" s="7" t="str">
        <f t="shared" si="100"/>
        <v/>
      </c>
      <c r="N603" s="25"/>
      <c r="O603" s="32"/>
      <c r="P603" s="32"/>
      <c r="Q603" s="32"/>
      <c r="R603" s="28" t="s">
        <v>2190</v>
      </c>
      <c r="S603" s="28"/>
      <c r="T603" s="28"/>
      <c r="U603" s="28"/>
      <c r="V603" s="28"/>
      <c r="W603" s="117">
        <v>377611.29</v>
      </c>
      <c r="X603" s="120">
        <v>286197.64</v>
      </c>
      <c r="Y603" s="120"/>
      <c r="Z603" s="59"/>
      <c r="AA603"/>
    </row>
    <row r="604" spans="1:27" x14ac:dyDescent="0.2">
      <c r="A604" s="248" t="str">
        <f>IF(E604&lt;&gt;"",VLOOKUP(E604,КОСГУ!$A:$B,2,FALSE), IF(D604&lt;&gt;"",VLOOKUP(D604,ВидРасх!$A:$B,2,FALSE),IF(C604&lt;&gt;"",VLOOKUP(C604,ЦелСТ!$A:$B,2,FALSE),VLOOKUP(B604,Р_ПР!$A:$B,2,FALSE))))&amp;""</f>
        <v>Обслуживание государственного (муниципального) долга</v>
      </c>
      <c r="B604" s="208" t="str">
        <f t="shared" si="101"/>
        <v>1301</v>
      </c>
      <c r="C604" s="181" t="str">
        <f t="shared" si="102"/>
        <v>0201183000</v>
      </c>
      <c r="D604" s="208" t="str">
        <f t="shared" si="103"/>
        <v>700</v>
      </c>
      <c r="E604" s="181" t="str">
        <f t="shared" si="104"/>
        <v/>
      </c>
      <c r="F604" s="182">
        <f t="shared" si="95"/>
        <v>377611.29</v>
      </c>
      <c r="G604" s="182">
        <f t="shared" si="96"/>
        <v>286197.64</v>
      </c>
      <c r="H604" s="183">
        <f t="shared" si="97"/>
        <v>0.75791600404744264</v>
      </c>
      <c r="I604" s="130">
        <f t="shared" si="98"/>
        <v>0</v>
      </c>
      <c r="J604" s="42"/>
      <c r="K604" s="7" t="str">
        <f t="shared" si="99"/>
        <v>13010201183000700700377611,29286197,640,757916004047443</v>
      </c>
      <c r="L604" s="7">
        <f t="shared" si="100"/>
        <v>1</v>
      </c>
      <c r="N604" s="25"/>
      <c r="O604" s="32"/>
      <c r="P604" s="32"/>
      <c r="Q604" s="32"/>
      <c r="R604" s="32"/>
      <c r="S604" s="27" t="s">
        <v>2191</v>
      </c>
      <c r="T604" s="27"/>
      <c r="U604" s="27"/>
      <c r="V604" s="27"/>
      <c r="W604" s="117">
        <v>377611.29</v>
      </c>
      <c r="X604" s="120">
        <v>286197.64</v>
      </c>
      <c r="Y604" s="120"/>
      <c r="Z604" s="59"/>
      <c r="AA604"/>
    </row>
    <row r="605" spans="1:27" x14ac:dyDescent="0.2">
      <c r="A605" s="248" t="str">
        <f>IF(E605&lt;&gt;"",VLOOKUP(E605,КОСГУ!$A:$B,2,FALSE), IF(D605&lt;&gt;"",VLOOKUP(D605,ВидРасх!$A:$B,2,FALSE),IF(C605&lt;&gt;"",VLOOKUP(C605,ЦелСТ!$A:$B,2,FALSE),VLOOKUP(B605,Р_ПР!$A:$B,2,FALSE))))&amp;""</f>
        <v>Обслуживание муниципального долга</v>
      </c>
      <c r="B605" s="208" t="str">
        <f t="shared" si="101"/>
        <v>1301</v>
      </c>
      <c r="C605" s="181" t="str">
        <f t="shared" si="102"/>
        <v>0201183000</v>
      </c>
      <c r="D605" s="208" t="str">
        <f t="shared" si="103"/>
        <v>730</v>
      </c>
      <c r="E605" s="181" t="str">
        <f t="shared" si="104"/>
        <v/>
      </c>
      <c r="F605" s="182">
        <f t="shared" si="95"/>
        <v>377611.29</v>
      </c>
      <c r="G605" s="182">
        <f t="shared" si="96"/>
        <v>286197.64</v>
      </c>
      <c r="H605" s="183">
        <f t="shared" si="97"/>
        <v>0.75791600404744264</v>
      </c>
      <c r="I605" s="130">
        <f t="shared" si="98"/>
        <v>0</v>
      </c>
      <c r="J605" s="42"/>
      <c r="K605" s="7" t="str">
        <f t="shared" si="99"/>
        <v>13010201183000730730377611,29286197,640,757916004047443</v>
      </c>
      <c r="L605" s="7">
        <f t="shared" si="100"/>
        <v>1</v>
      </c>
      <c r="N605" s="25"/>
      <c r="O605" s="32"/>
      <c r="P605" s="32"/>
      <c r="Q605" s="32"/>
      <c r="R605" s="32"/>
      <c r="S605" s="32"/>
      <c r="T605" s="167" t="s">
        <v>2192</v>
      </c>
      <c r="U605" s="167"/>
      <c r="V605" s="167"/>
      <c r="W605" s="168">
        <v>377611.29</v>
      </c>
      <c r="X605" s="169">
        <v>286197.64</v>
      </c>
      <c r="Y605" s="169"/>
      <c r="Z605" s="170"/>
      <c r="AA605"/>
    </row>
    <row r="606" spans="1:27" hidden="1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/>
      </c>
      <c r="B606" s="208" t="str">
        <f t="shared" si="101"/>
        <v/>
      </c>
      <c r="C606" s="181" t="str">
        <f t="shared" si="102"/>
        <v/>
      </c>
      <c r="D606" s="208" t="str">
        <f t="shared" si="103"/>
        <v/>
      </c>
      <c r="E606" s="181" t="str">
        <f t="shared" si="104"/>
        <v/>
      </c>
      <c r="F606" s="182">
        <f t="shared" si="95"/>
        <v>0</v>
      </c>
      <c r="G606" s="182">
        <f t="shared" si="96"/>
        <v>0</v>
      </c>
      <c r="H606" s="183" t="e">
        <f t="shared" si="97"/>
        <v>#DIV/0!</v>
      </c>
      <c r="I606" s="130">
        <f t="shared" si="98"/>
        <v>0</v>
      </c>
      <c r="J606" s="42"/>
      <c r="K606" s="7" t="e">
        <f t="shared" si="99"/>
        <v>#DIV/0!</v>
      </c>
      <c r="L606" s="7" t="e">
        <f t="shared" si="100"/>
        <v>#DIV/0!</v>
      </c>
      <c r="N606" s="242"/>
      <c r="O606" s="243"/>
      <c r="P606" s="243"/>
      <c r="Q606" s="243"/>
      <c r="R606" s="243"/>
      <c r="S606" s="243"/>
      <c r="T606" s="244"/>
      <c r="U606" s="244"/>
      <c r="V606" s="244"/>
      <c r="W606" s="245"/>
      <c r="X606" s="246"/>
      <c r="Y606" s="246"/>
      <c r="Z606" s="247"/>
      <c r="AA606"/>
    </row>
    <row r="607" spans="1:27" ht="37.5" customHeight="1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07" s="208" t="str">
        <f t="shared" si="101"/>
        <v>1400</v>
      </c>
      <c r="C607" s="181" t="str">
        <f t="shared" si="102"/>
        <v/>
      </c>
      <c r="D607" s="208" t="str">
        <f t="shared" si="103"/>
        <v/>
      </c>
      <c r="E607" s="181" t="str">
        <f t="shared" si="104"/>
        <v/>
      </c>
      <c r="F607" s="182">
        <f t="shared" si="95"/>
        <v>4793000</v>
      </c>
      <c r="G607" s="182">
        <f t="shared" si="96"/>
        <v>4396453</v>
      </c>
      <c r="H607" s="183">
        <f t="shared" si="97"/>
        <v>0.91726538702274152</v>
      </c>
      <c r="I607" s="130">
        <f t="shared" si="98"/>
        <v>0</v>
      </c>
      <c r="J607" s="42"/>
      <c r="K607" s="7" t="str">
        <f t="shared" si="99"/>
        <v>1400479300043964530,917265387022742</v>
      </c>
      <c r="L607" s="7" t="e">
        <f t="shared" si="100"/>
        <v>#DIV/0!</v>
      </c>
      <c r="N607" s="26" t="s">
        <v>1208</v>
      </c>
      <c r="O607" s="26"/>
      <c r="P607" s="26"/>
      <c r="Q607" s="26"/>
      <c r="R607" s="26"/>
      <c r="S607" s="26"/>
      <c r="T607" s="26"/>
      <c r="U607" s="26"/>
      <c r="V607" s="26"/>
      <c r="W607" s="117">
        <v>4793000</v>
      </c>
      <c r="X607" s="120">
        <v>4396453</v>
      </c>
      <c r="Y607" s="120"/>
      <c r="Z607" s="59"/>
      <c r="AA607"/>
    </row>
    <row r="608" spans="1:27" ht="22.5" customHeight="1" x14ac:dyDescent="0.2">
      <c r="A608" s="248" t="str">
        <f>IF(E608&lt;&gt;"",VLOOKUP(E608,КОСГУ!$A:$B,2,FALSE), IF(D608&lt;&gt;"",VLOOKUP(D608,ВидРасх!$A:$B,2,FALSE),IF(C608&lt;&gt;"",VLOOKUP(C608,ЦелСТ!$A:$B,2,FALSE),VLOOKUP(B608,Р_ПР!$A:$B,2,FALSE))))&amp;""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08" s="208" t="str">
        <f t="shared" si="101"/>
        <v>1401</v>
      </c>
      <c r="C608" s="181" t="str">
        <f t="shared" si="102"/>
        <v/>
      </c>
      <c r="D608" s="208" t="str">
        <f t="shared" si="103"/>
        <v/>
      </c>
      <c r="E608" s="181" t="str">
        <f t="shared" si="104"/>
        <v/>
      </c>
      <c r="F608" s="182">
        <f t="shared" si="95"/>
        <v>1433000</v>
      </c>
      <c r="G608" s="182">
        <f t="shared" si="96"/>
        <v>1074753</v>
      </c>
      <c r="H608" s="183">
        <f t="shared" si="97"/>
        <v>0.75000209351011859</v>
      </c>
      <c r="I608" s="130">
        <f t="shared" si="98"/>
        <v>0</v>
      </c>
      <c r="J608" s="42"/>
      <c r="K608" s="7" t="str">
        <f t="shared" si="99"/>
        <v>1401143300010747530,750002093510119</v>
      </c>
      <c r="L608" s="7">
        <f t="shared" si="100"/>
        <v>1</v>
      </c>
      <c r="N608" s="25"/>
      <c r="O608" s="27" t="s">
        <v>1210</v>
      </c>
      <c r="P608" s="27"/>
      <c r="Q608" s="27"/>
      <c r="R608" s="27"/>
      <c r="S608" s="27"/>
      <c r="T608" s="27"/>
      <c r="U608" s="27"/>
      <c r="V608" s="27"/>
      <c r="W608" s="117">
        <v>1433000</v>
      </c>
      <c r="X608" s="120">
        <v>1074753</v>
      </c>
      <c r="Y608" s="120"/>
      <c r="Z608" s="59"/>
      <c r="AA608"/>
    </row>
    <row r="609" spans="1:27" hidden="1" x14ac:dyDescent="0.2">
      <c r="A609" s="248" t="e">
        <f>IF(E609&lt;&gt;"",VLOOKUP(E609,КОСГУ!$A:$B,2,FALSE), IF(D609&lt;&gt;"",VLOOKUP(D609,ВидРасх!$A:$B,2,FALSE),IF(C609&lt;&gt;"",VLOOKUP(C609,ЦелСТ!$A:$B,2,FALSE),VLOOKUP(B609,Р_ПР!$A:$B,2,FALSE))))&amp;""</f>
        <v>#N/A</v>
      </c>
      <c r="B609" s="208" t="str">
        <f t="shared" si="101"/>
        <v>1401</v>
      </c>
      <c r="C609" s="181" t="str">
        <f t="shared" si="102"/>
        <v>0201300000</v>
      </c>
      <c r="D609" s="208" t="str">
        <f t="shared" si="103"/>
        <v/>
      </c>
      <c r="E609" s="181" t="str">
        <f t="shared" si="104"/>
        <v/>
      </c>
      <c r="F609" s="182">
        <f t="shared" si="95"/>
        <v>1433000</v>
      </c>
      <c r="G609" s="182">
        <f t="shared" si="96"/>
        <v>1074753</v>
      </c>
      <c r="H609" s="183">
        <f t="shared" si="97"/>
        <v>0.75000209351011859</v>
      </c>
      <c r="I609" s="130">
        <f t="shared" si="98"/>
        <v>0</v>
      </c>
      <c r="J609" s="42"/>
      <c r="K609" s="7" t="str">
        <f t="shared" si="99"/>
        <v>14010201300000143300010747530,750002093510119</v>
      </c>
      <c r="L609" s="7">
        <f t="shared" si="100"/>
        <v>1</v>
      </c>
      <c r="N609" s="25"/>
      <c r="O609" s="32"/>
      <c r="P609" s="28" t="s">
        <v>1444</v>
      </c>
      <c r="Q609" s="28"/>
      <c r="R609" s="28"/>
      <c r="S609" s="28"/>
      <c r="T609" s="28"/>
      <c r="U609" s="28"/>
      <c r="V609" s="28"/>
      <c r="W609" s="117">
        <v>1433000</v>
      </c>
      <c r="X609" s="120">
        <v>1074753</v>
      </c>
      <c r="Y609" s="120"/>
      <c r="Z609" s="59"/>
      <c r="AA609"/>
    </row>
    <row r="610" spans="1:27" hidden="1" x14ac:dyDescent="0.2">
      <c r="A610" s="248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8" t="str">
        <f t="shared" si="101"/>
        <v>1401</v>
      </c>
      <c r="C610" s="181" t="str">
        <f t="shared" si="102"/>
        <v>0201315000</v>
      </c>
      <c r="D610" s="208" t="str">
        <f t="shared" si="103"/>
        <v/>
      </c>
      <c r="E610" s="181" t="str">
        <f t="shared" si="104"/>
        <v/>
      </c>
      <c r="F610" s="182">
        <f t="shared" si="95"/>
        <v>1433000</v>
      </c>
      <c r="G610" s="182">
        <f t="shared" si="96"/>
        <v>1074753</v>
      </c>
      <c r="H610" s="183">
        <f t="shared" si="97"/>
        <v>0.75000209351011859</v>
      </c>
      <c r="I610" s="130">
        <f t="shared" si="98"/>
        <v>0</v>
      </c>
      <c r="J610" s="42"/>
      <c r="K610" s="7" t="str">
        <f t="shared" si="99"/>
        <v>14010201315000143300010747530,750002093510119</v>
      </c>
      <c r="L610" s="7">
        <f t="shared" si="100"/>
        <v>1</v>
      </c>
      <c r="N610" s="25"/>
      <c r="O610" s="32"/>
      <c r="P610" s="32"/>
      <c r="Q610" s="27" t="s">
        <v>1445</v>
      </c>
      <c r="R610" s="27"/>
      <c r="S610" s="27"/>
      <c r="T610" s="27"/>
      <c r="U610" s="27"/>
      <c r="V610" s="27"/>
      <c r="W610" s="117">
        <v>1433000</v>
      </c>
      <c r="X610" s="120">
        <v>1074753</v>
      </c>
      <c r="Y610" s="120"/>
      <c r="Z610" s="59"/>
      <c r="AA610"/>
    </row>
    <row r="611" spans="1:27" ht="36" x14ac:dyDescent="0.2">
      <c r="A611" s="248" t="str">
        <f>IF(E611&lt;&gt;"",VLOOKUP(E611,КОСГУ!$A:$B,2,FALSE), IF(D611&lt;&gt;"",VLOOKUP(D611,ВидРасх!$A:$B,2,FALSE),IF(C611&lt;&gt;"",VLOOKUP(C611,ЦелСТ!$A:$B,2,FALSE),VLOOKUP(B611,Р_ПР!$A:$B,2,FALSE))))&amp;""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11" s="208" t="str">
        <f t="shared" si="101"/>
        <v>1401</v>
      </c>
      <c r="C611" s="181" t="str">
        <f t="shared" si="102"/>
        <v>0201315840</v>
      </c>
      <c r="D611" s="208" t="str">
        <f t="shared" si="103"/>
        <v/>
      </c>
      <c r="E611" s="181" t="str">
        <f t="shared" si="104"/>
        <v/>
      </c>
      <c r="F611" s="182">
        <f t="shared" si="95"/>
        <v>1433000</v>
      </c>
      <c r="G611" s="182">
        <f t="shared" si="96"/>
        <v>1074753</v>
      </c>
      <c r="H611" s="183">
        <f t="shared" si="97"/>
        <v>0.75000209351011859</v>
      </c>
      <c r="I611" s="130">
        <f t="shared" si="98"/>
        <v>0</v>
      </c>
      <c r="J611" s="42"/>
      <c r="K611" s="7" t="str">
        <f t="shared" si="99"/>
        <v>14010201315840143300010747530,750002093510119</v>
      </c>
      <c r="L611" s="7">
        <f t="shared" si="100"/>
        <v>1</v>
      </c>
      <c r="N611" s="25"/>
      <c r="O611" s="32"/>
      <c r="P611" s="32"/>
      <c r="Q611" s="32"/>
      <c r="R611" s="28" t="s">
        <v>1446</v>
      </c>
      <c r="S611" s="28"/>
      <c r="T611" s="28"/>
      <c r="U611" s="28"/>
      <c r="V611" s="28"/>
      <c r="W611" s="117">
        <v>1433000</v>
      </c>
      <c r="X611" s="120">
        <v>1074753</v>
      </c>
      <c r="Y611" s="120"/>
      <c r="Z611" s="59"/>
      <c r="AA611"/>
    </row>
    <row r="612" spans="1:27" x14ac:dyDescent="0.2">
      <c r="A612" s="248" t="str">
        <f>IF(E612&lt;&gt;"",VLOOKUP(E612,КОСГУ!$A:$B,2,FALSE), IF(D612&lt;&gt;"",VLOOKUP(D612,ВидРасх!$A:$B,2,FALSE),IF(C612&lt;&gt;"",VLOOKUP(C612,ЦелСТ!$A:$B,2,FALSE),VLOOKUP(B612,Р_ПР!$A:$B,2,FALSE))))&amp;""</f>
        <v>Межбюджетные трансферты</v>
      </c>
      <c r="B612" s="208" t="str">
        <f t="shared" si="101"/>
        <v>1401</v>
      </c>
      <c r="C612" s="181" t="str">
        <f t="shared" si="102"/>
        <v>0201315840</v>
      </c>
      <c r="D612" s="208" t="str">
        <f t="shared" si="103"/>
        <v>500</v>
      </c>
      <c r="E612" s="181" t="str">
        <f t="shared" si="104"/>
        <v/>
      </c>
      <c r="F612" s="182">
        <f t="shared" si="95"/>
        <v>1433000</v>
      </c>
      <c r="G612" s="182">
        <f t="shared" si="96"/>
        <v>1074753</v>
      </c>
      <c r="H612" s="183">
        <f t="shared" si="97"/>
        <v>0.75000209351011859</v>
      </c>
      <c r="I612" s="130">
        <f t="shared" si="98"/>
        <v>0</v>
      </c>
      <c r="J612" s="42"/>
      <c r="K612" s="7" t="str">
        <f t="shared" si="99"/>
        <v>14010201315840500500143300010747530,750002093510119</v>
      </c>
      <c r="L612" s="7">
        <f t="shared" si="100"/>
        <v>1</v>
      </c>
      <c r="N612" s="25"/>
      <c r="O612" s="32"/>
      <c r="P612" s="32"/>
      <c r="Q612" s="32"/>
      <c r="R612" s="32"/>
      <c r="S612" s="27" t="s">
        <v>1447</v>
      </c>
      <c r="T612" s="27"/>
      <c r="U612" s="27"/>
      <c r="V612" s="27"/>
      <c r="W612" s="117">
        <v>1433000</v>
      </c>
      <c r="X612" s="120">
        <v>1074753</v>
      </c>
      <c r="Y612" s="120"/>
      <c r="Z612" s="59"/>
      <c r="AA612"/>
    </row>
    <row r="613" spans="1:27" x14ac:dyDescent="0.2">
      <c r="A613" s="248" t="str">
        <f>IF(E613&lt;&gt;"",VLOOKUP(E613,КОСГУ!$A:$B,2,FALSE), IF(D613&lt;&gt;"",VLOOKUP(D613,ВидРасх!$A:$B,2,FALSE),IF(C613&lt;&gt;"",VLOOKUP(C613,ЦелСТ!$A:$B,2,FALSE),VLOOKUP(B613,Р_ПР!$A:$B,2,FALSE))))&amp;""</f>
        <v>Дотации</v>
      </c>
      <c r="B613" s="208" t="str">
        <f t="shared" si="101"/>
        <v>1401</v>
      </c>
      <c r="C613" s="181" t="str">
        <f t="shared" si="102"/>
        <v>0201315840</v>
      </c>
      <c r="D613" s="208" t="str">
        <f t="shared" si="103"/>
        <v>510</v>
      </c>
      <c r="E613" s="181" t="str">
        <f t="shared" si="104"/>
        <v/>
      </c>
      <c r="F613" s="182">
        <f t="shared" si="95"/>
        <v>1433000</v>
      </c>
      <c r="G613" s="182">
        <f t="shared" si="96"/>
        <v>1074753</v>
      </c>
      <c r="H613" s="183">
        <f t="shared" si="97"/>
        <v>0.75000209351011859</v>
      </c>
      <c r="I613" s="130">
        <f t="shared" si="98"/>
        <v>0</v>
      </c>
      <c r="J613" s="42"/>
      <c r="K613" s="7" t="str">
        <f t="shared" si="99"/>
        <v>14010201315840510510143300010747530,750002093510119</v>
      </c>
      <c r="L613" s="7">
        <f t="shared" si="100"/>
        <v>1</v>
      </c>
      <c r="N613" s="25"/>
      <c r="O613" s="32"/>
      <c r="P613" s="32"/>
      <c r="Q613" s="32"/>
      <c r="R613" s="32"/>
      <c r="S613" s="32"/>
      <c r="T613" s="167" t="s">
        <v>3321</v>
      </c>
      <c r="U613" s="167"/>
      <c r="V613" s="167"/>
      <c r="W613" s="168">
        <v>1433000</v>
      </c>
      <c r="X613" s="169">
        <v>1074753</v>
      </c>
      <c r="Y613" s="169"/>
      <c r="Z613" s="170"/>
      <c r="AA613"/>
    </row>
    <row r="614" spans="1:27" ht="10.5" customHeight="1" x14ac:dyDescent="0.2">
      <c r="A614" s="248" t="str">
        <f>IF(E614&lt;&gt;"",VLOOKUP(E614,КОСГУ!$A:$B,2,FALSE), IF(D614&lt;&gt;"",VLOOKUP(D614,ВидРасх!$A:$B,2,FALSE),IF(C614&lt;&gt;"",VLOOKUP(C614,ЦелСТ!$A:$B,2,FALSE),VLOOKUP(B614,Р_ПР!$A:$B,2,FALSE))))&amp;""</f>
        <v>Иные дотации</v>
      </c>
      <c r="B614" s="208" t="str">
        <f t="shared" si="101"/>
        <v>1402</v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3360000</v>
      </c>
      <c r="G614" s="182">
        <f t="shared" si="96"/>
        <v>3321700</v>
      </c>
      <c r="H614" s="183">
        <f t="shared" si="97"/>
        <v>0.98860119047619044</v>
      </c>
      <c r="I614" s="130">
        <f t="shared" si="98"/>
        <v>0</v>
      </c>
      <c r="J614" s="42"/>
      <c r="K614" s="7" t="str">
        <f t="shared" si="99"/>
        <v>1402336000033217000,98860119047619</v>
      </c>
      <c r="L614" s="7">
        <f t="shared" si="100"/>
        <v>1</v>
      </c>
      <c r="N614" s="25"/>
      <c r="O614" s="27" t="s">
        <v>1212</v>
      </c>
      <c r="P614" s="27"/>
      <c r="Q614" s="27"/>
      <c r="R614" s="27"/>
      <c r="S614" s="27"/>
      <c r="T614" s="166"/>
      <c r="U614" s="166"/>
      <c r="V614" s="166"/>
      <c r="W614" s="116">
        <v>3360000</v>
      </c>
      <c r="X614" s="119">
        <v>3321700</v>
      </c>
      <c r="Y614" s="119"/>
      <c r="Z614" s="57"/>
      <c r="AA614"/>
    </row>
    <row r="615" spans="1:27" ht="15.75" hidden="1" customHeight="1" x14ac:dyDescent="0.2">
      <c r="A615" s="248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08" t="str">
        <f t="shared" si="101"/>
        <v>1402</v>
      </c>
      <c r="C615" s="181" t="str">
        <f t="shared" si="102"/>
        <v>0201300000</v>
      </c>
      <c r="D615" s="208" t="str">
        <f t="shared" si="103"/>
        <v/>
      </c>
      <c r="E615" s="181" t="str">
        <f t="shared" si="104"/>
        <v/>
      </c>
      <c r="F615" s="182">
        <f t="shared" si="95"/>
        <v>3360000</v>
      </c>
      <c r="G615" s="182">
        <f t="shared" si="96"/>
        <v>3321700</v>
      </c>
      <c r="H615" s="183">
        <f t="shared" si="97"/>
        <v>0.98860119047619044</v>
      </c>
      <c r="I615" s="130">
        <f t="shared" si="98"/>
        <v>0</v>
      </c>
      <c r="J615" s="42"/>
      <c r="K615" s="7" t="str">
        <f t="shared" si="99"/>
        <v>14020201300000336000033217000,98860119047619</v>
      </c>
      <c r="L615" s="7">
        <f t="shared" si="100"/>
        <v>1</v>
      </c>
      <c r="N615" s="25"/>
      <c r="O615" s="32"/>
      <c r="P615" s="28" t="s">
        <v>2735</v>
      </c>
      <c r="Q615" s="28"/>
      <c r="R615" s="28"/>
      <c r="S615" s="28"/>
      <c r="T615" s="28"/>
      <c r="U615" s="28"/>
      <c r="V615" s="28"/>
      <c r="W615" s="117">
        <v>3360000</v>
      </c>
      <c r="X615" s="120">
        <v>3321700</v>
      </c>
      <c r="Y615" s="120"/>
      <c r="Z615" s="59"/>
      <c r="AA615"/>
    </row>
    <row r="616" spans="1:27" hidden="1" x14ac:dyDescent="0.2">
      <c r="A616" s="248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8" t="str">
        <f t="shared" si="101"/>
        <v>1402</v>
      </c>
      <c r="C616" s="181" t="str">
        <f t="shared" si="102"/>
        <v>0201383000</v>
      </c>
      <c r="D616" s="208" t="str">
        <f t="shared" si="103"/>
        <v/>
      </c>
      <c r="E616" s="181" t="str">
        <f t="shared" si="104"/>
        <v/>
      </c>
      <c r="F616" s="182">
        <f t="shared" si="95"/>
        <v>3360000</v>
      </c>
      <c r="G616" s="182">
        <f t="shared" si="96"/>
        <v>3321700</v>
      </c>
      <c r="H616" s="183">
        <f t="shared" si="97"/>
        <v>0.98860119047619044</v>
      </c>
      <c r="I616" s="130">
        <f t="shared" si="98"/>
        <v>0</v>
      </c>
      <c r="J616" s="42"/>
      <c r="K616" s="7" t="str">
        <f t="shared" si="99"/>
        <v>14020201383000336000033217000,98860119047619</v>
      </c>
      <c r="L616" s="7">
        <f t="shared" si="100"/>
        <v>1</v>
      </c>
      <c r="N616" s="25"/>
      <c r="O616" s="32"/>
      <c r="P616" s="32"/>
      <c r="Q616" s="27" t="s">
        <v>2736</v>
      </c>
      <c r="R616" s="27"/>
      <c r="S616" s="27"/>
      <c r="T616" s="27"/>
      <c r="U616" s="27"/>
      <c r="V616" s="27"/>
      <c r="W616" s="117">
        <v>3360000</v>
      </c>
      <c r="X616" s="120">
        <v>3321700</v>
      </c>
      <c r="Y616" s="120"/>
      <c r="Z616" s="59"/>
      <c r="AA616"/>
    </row>
    <row r="617" spans="1:27" ht="24" x14ac:dyDescent="0.2">
      <c r="A617" s="248" t="str">
        <f>IF(E617&lt;&gt;"",VLOOKUP(E617,КОСГУ!$A:$B,2,FALSE), IF(D617&lt;&gt;"",VLOOKUP(D617,ВидРасх!$A:$B,2,FALSE),IF(C617&lt;&gt;"",VLOOKUP(C617,ЦелСТ!$A:$B,2,FALSE),VLOOKUP(B617,Р_ПР!$A:$B,2,FALSE))))&amp;""</f>
        <v>Поддержка мер по обеспечению сбалансированности бюджетов поселений</v>
      </c>
      <c r="B617" s="208" t="str">
        <f t="shared" si="101"/>
        <v>1402</v>
      </c>
      <c r="C617" s="181" t="str">
        <f t="shared" si="102"/>
        <v>0201383020</v>
      </c>
      <c r="D617" s="208" t="str">
        <f t="shared" si="103"/>
        <v/>
      </c>
      <c r="E617" s="181" t="str">
        <f t="shared" si="104"/>
        <v/>
      </c>
      <c r="F617" s="182">
        <f t="shared" si="95"/>
        <v>3360000</v>
      </c>
      <c r="G617" s="182">
        <f t="shared" si="96"/>
        <v>3321700</v>
      </c>
      <c r="H617" s="183">
        <f t="shared" si="97"/>
        <v>0.98860119047619044</v>
      </c>
      <c r="I617" s="130">
        <f t="shared" si="98"/>
        <v>0</v>
      </c>
      <c r="J617" s="42"/>
      <c r="K617" s="7" t="str">
        <f t="shared" si="99"/>
        <v>14020201383020336000033217000,98860119047619</v>
      </c>
      <c r="L617" s="7">
        <f t="shared" si="100"/>
        <v>1</v>
      </c>
      <c r="N617" s="25"/>
      <c r="O617" s="32"/>
      <c r="P617" s="32"/>
      <c r="Q617" s="32"/>
      <c r="R617" s="28" t="s">
        <v>2737</v>
      </c>
      <c r="S617" s="28"/>
      <c r="T617" s="28"/>
      <c r="U617" s="28"/>
      <c r="V617" s="28"/>
      <c r="W617" s="117">
        <v>3360000</v>
      </c>
      <c r="X617" s="120">
        <v>3321700</v>
      </c>
      <c r="Y617" s="120"/>
      <c r="Z617" s="59"/>
      <c r="AA617"/>
    </row>
    <row r="618" spans="1:27" x14ac:dyDescent="0.2">
      <c r="A618" s="248" t="str">
        <f>IF(E618&lt;&gt;"",VLOOKUP(E618,КОСГУ!$A:$B,2,FALSE), IF(D618&lt;&gt;"",VLOOKUP(D618,ВидРасх!$A:$B,2,FALSE),IF(C618&lt;&gt;"",VLOOKUP(C618,ЦелСТ!$A:$B,2,FALSE),VLOOKUP(B618,Р_ПР!$A:$B,2,FALSE))))&amp;""</f>
        <v>Межбюджетные трансферты</v>
      </c>
      <c r="B618" s="208" t="str">
        <f t="shared" si="101"/>
        <v>1402</v>
      </c>
      <c r="C618" s="181" t="str">
        <f t="shared" si="102"/>
        <v>0201383020</v>
      </c>
      <c r="D618" s="208" t="str">
        <f t="shared" si="103"/>
        <v>500</v>
      </c>
      <c r="E618" s="181" t="str">
        <f t="shared" si="104"/>
        <v/>
      </c>
      <c r="F618" s="182">
        <f t="shared" si="95"/>
        <v>3360000</v>
      </c>
      <c r="G618" s="182">
        <f t="shared" si="96"/>
        <v>3321700</v>
      </c>
      <c r="H618" s="183">
        <f t="shared" si="97"/>
        <v>0.98860119047619044</v>
      </c>
      <c r="I618" s="130">
        <f t="shared" si="98"/>
        <v>0</v>
      </c>
      <c r="J618" s="42"/>
      <c r="K618" s="7" t="str">
        <f t="shared" si="99"/>
        <v>14020201383020500500336000033217000,98860119047619</v>
      </c>
      <c r="L618" s="7">
        <f t="shared" si="100"/>
        <v>1</v>
      </c>
      <c r="N618" s="25"/>
      <c r="O618" s="32"/>
      <c r="P618" s="32"/>
      <c r="Q618" s="32"/>
      <c r="R618" s="32"/>
      <c r="S618" s="27" t="s">
        <v>2738</v>
      </c>
      <c r="T618" s="27"/>
      <c r="U618" s="27"/>
      <c r="V618" s="27"/>
      <c r="W618" s="117">
        <v>3360000</v>
      </c>
      <c r="X618" s="120">
        <v>3321700</v>
      </c>
      <c r="Y618" s="120"/>
      <c r="Z618" s="59"/>
      <c r="AA618"/>
    </row>
    <row r="619" spans="1:27" ht="12" customHeight="1" x14ac:dyDescent="0.2">
      <c r="A619" s="248" t="str">
        <f>IF(E619&lt;&gt;"",VLOOKUP(E619,КОСГУ!$A:$B,2,FALSE), IF(D619&lt;&gt;"",VLOOKUP(D619,ВидРасх!$A:$B,2,FALSE),IF(C619&lt;&gt;"",VLOOKUP(C619,ЦелСТ!$A:$B,2,FALSE),VLOOKUP(B619,Р_ПР!$A:$B,2,FALSE))))&amp;""</f>
        <v>Дотации</v>
      </c>
      <c r="B619" s="208" t="str">
        <f t="shared" si="101"/>
        <v>1402</v>
      </c>
      <c r="C619" s="181" t="str">
        <f t="shared" si="102"/>
        <v>0201383020</v>
      </c>
      <c r="D619" s="208" t="str">
        <f t="shared" si="103"/>
        <v>510</v>
      </c>
      <c r="E619" s="181" t="str">
        <f t="shared" si="104"/>
        <v/>
      </c>
      <c r="F619" s="182">
        <f t="shared" si="95"/>
        <v>3360000</v>
      </c>
      <c r="G619" s="182">
        <f t="shared" si="96"/>
        <v>3321700</v>
      </c>
      <c r="H619" s="183">
        <f t="shared" si="97"/>
        <v>0.98860119047619044</v>
      </c>
      <c r="I619" s="130">
        <f t="shared" si="98"/>
        <v>0</v>
      </c>
      <c r="J619" s="42"/>
      <c r="K619" s="7" t="str">
        <f t="shared" si="99"/>
        <v>14020201383020510510336000033217000,98860119047619</v>
      </c>
      <c r="L619" s="7">
        <f t="shared" si="100"/>
        <v>1</v>
      </c>
      <c r="N619" s="25"/>
      <c r="O619" s="32"/>
      <c r="P619" s="32"/>
      <c r="Q619" s="32"/>
      <c r="R619" s="32"/>
      <c r="S619" s="32"/>
      <c r="T619" s="167" t="s">
        <v>3322</v>
      </c>
      <c r="U619" s="167"/>
      <c r="V619" s="167"/>
      <c r="W619" s="168">
        <v>3360000</v>
      </c>
      <c r="X619" s="169">
        <v>3321700</v>
      </c>
      <c r="Y619" s="169"/>
      <c r="Z619" s="170"/>
      <c r="AA619"/>
    </row>
    <row r="620" spans="1:27" hidden="1" x14ac:dyDescent="0.2">
      <c r="A620" s="209" t="str">
        <f>IF(E620&lt;&gt;"",VLOOKUP(E620,КОСГУ!$A:$B,2,FALSE), IF(D620&lt;&gt;"",VLOOKUP(D620,ВидРасх!$A:$B,2,FALSE),IF(C620&lt;&gt;"",VLOOKUP(C620,ЦелСТ!$A:$B,2,FALSE),VLOOKUP(B620,Р_ПР!$A:$B,2,FALSE))))&amp;""</f>
        <v/>
      </c>
      <c r="B620" s="208" t="str">
        <f t="shared" si="101"/>
        <v/>
      </c>
      <c r="C620" s="181" t="str">
        <f t="shared" si="102"/>
        <v/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 s="242"/>
      <c r="O620" s="243"/>
      <c r="P620" s="243"/>
      <c r="Q620" s="243"/>
      <c r="R620" s="243"/>
      <c r="S620" s="243"/>
      <c r="T620" s="244"/>
      <c r="U620" s="244"/>
      <c r="V620" s="244"/>
      <c r="W620" s="245"/>
      <c r="X620" s="246"/>
      <c r="Y620" s="246"/>
      <c r="Z620" s="247"/>
      <c r="AA620"/>
    </row>
    <row r="621" spans="1:27" ht="13.5" hidden="1" thickBot="1" x14ac:dyDescent="0.25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>ИТОГО:</v>
      </c>
      <c r="B621" s="208" t="str">
        <f t="shared" si="101"/>
        <v>Общий итог</v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549529358.43000007</v>
      </c>
      <c r="G621" s="182">
        <f t="shared" si="96"/>
        <v>379782859.09000003</v>
      </c>
      <c r="H621" s="183">
        <f t="shared" si="97"/>
        <v>0.69110567663761568</v>
      </c>
      <c r="I621" s="130">
        <f t="shared" si="98"/>
        <v>0</v>
      </c>
      <c r="J621" s="42"/>
      <c r="K621" s="7" t="str">
        <f t="shared" si="99"/>
        <v>Общий итог549529358,43379782859,090,691105676637616</v>
      </c>
      <c r="L621" s="7" t="e">
        <f t="shared" si="100"/>
        <v>#DIV/0!</v>
      </c>
      <c r="N621" s="22" t="s">
        <v>642</v>
      </c>
      <c r="O621" s="19"/>
      <c r="P621" s="19"/>
      <c r="Q621" s="19"/>
      <c r="R621" s="19"/>
      <c r="S621" s="19"/>
      <c r="T621" s="19"/>
      <c r="U621" s="19"/>
      <c r="V621" s="19"/>
      <c r="W621" s="118">
        <v>549529358.43000007</v>
      </c>
      <c r="X621" s="118">
        <v>379782859.09000003</v>
      </c>
      <c r="Y621" s="118"/>
      <c r="Z621" s="55"/>
      <c r="AA621"/>
    </row>
    <row r="622" spans="1:27" ht="22.5" hidden="1" customHeight="1" thickTop="1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hidden="1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hidden="1" x14ac:dyDescent="0.2">
      <c r="A624" s="209" t="str">
        <f>IF(E624&lt;&gt;"",VLOOKUP(E624,КОСГУ!$A:$B,2,FALSE), IF(A1005&lt;&gt;"",VLOOKUP(D624,ВидРасх!$A:$B,2,FALSE),IF(C624&lt;&gt;"",VLOOKUP(C624,ЦелСТ!$A:$B,2,FALSE),VLOOKUP(B624,Р_ПР!$A:$B,2,FALSE))))&amp;""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ht="36.75" hidden="1" customHeight="1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ht="15.75" hidden="1" customHeight="1" thickBot="1" x14ac:dyDescent="0.25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ht="53.25" hidden="1" customHeight="1" thickTop="1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ht="53.25" hidden="1" customHeight="1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ht="66" hidden="1" customHeight="1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ht="67.5" hidden="1" customHeight="1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ht="59.25" hidden="1" customHeight="1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ht="60.75" hidden="1" customHeight="1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ht="63.75" hidden="1" customHeight="1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ht="64.5" hidden="1" customHeight="1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ht="60" hidden="1" customHeight="1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53.25" hidden="1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ht="60" hidden="1" customHeight="1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ht="72" hidden="1" customHeight="1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ht="60.75" hidden="1" customHeight="1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ht="69.75" hidden="1" customHeight="1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78.75" hidden="1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ht="73.5" hidden="1" customHeight="1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ht="66" hidden="1" customHeight="1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ht="54.75" hidden="1" customHeight="1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ht="60.75" hidden="1" customHeight="1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ht="54" hidden="1" customHeight="1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60" hidden="1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ht="58.5" hidden="1" customHeight="1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ht="63.75" hidden="1" customHeight="1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ht="56.25" hidden="1" customHeight="1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ht="46.5" hidden="1" customHeight="1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ht="48" hidden="1" customHeight="1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50.25" hidden="1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ht="57.75" hidden="1" customHeight="1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ht="51" hidden="1" customHeight="1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ht="47.25" hidden="1" customHeight="1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ht="69" hidden="1" customHeight="1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ht="50.25" hidden="1" customHeight="1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ht="49.5" hidden="1" customHeight="1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ht="54.75" hidden="1" customHeight="1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ht="51" hidden="1" customHeight="1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ht="42.75" hidden="1" customHeight="1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ht="39.75" hidden="1" customHeight="1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ht="64.5" hidden="1" customHeight="1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ht="70.5" hidden="1" customHeight="1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ht="70.5" hidden="1" customHeight="1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ht="58.5" hidden="1" customHeight="1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ht="57.75" hidden="1" customHeight="1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ht="61.5" hidden="1" customHeight="1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ht="62.25" hidden="1" customHeight="1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ht="63" hidden="1" customHeight="1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ht="58.5" hidden="1" customHeight="1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ht="78.75" hidden="1" customHeight="1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ht="69" hidden="1" customHeight="1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ht="69.75" hidden="1" customHeight="1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ht="62.25" hidden="1" customHeight="1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ht="62.25" hidden="1" customHeight="1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ht="81.75" hidden="1" customHeight="1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ht="69.75" hidden="1" customHeight="1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ht="56.25" hidden="1" customHeight="1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ht="62.25" hidden="1" customHeight="1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ht="51.75" hidden="1" customHeight="1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ht="50.25" hidden="1" customHeight="1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ht="57" hidden="1" customHeight="1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ht="66" hidden="1" customHeight="1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ht="78.75" hidden="1" customHeight="1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ht="63" hidden="1" customHeight="1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ht="55.5" hidden="1" customHeight="1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ht="58.5" hidden="1" customHeight="1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ht="68.25" hidden="1" customHeight="1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ht="61.5" hidden="1" customHeight="1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ht="50.25" hidden="1" customHeight="1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ht="55.5" hidden="1" customHeight="1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ht="61.5" hidden="1" customHeight="1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ht="57.75" hidden="1" customHeight="1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ht="48" hidden="1" customHeight="1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ht="57" hidden="1" customHeight="1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ht="65.25" hidden="1" customHeight="1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ht="52.5" hidden="1" customHeight="1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ht="56.25" hidden="1" customHeight="1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ht="45.75" hidden="1" customHeight="1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ht="49.5" hidden="1" customHeight="1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ht="56.25" hidden="1" customHeight="1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ht="54" hidden="1" customHeight="1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ht="53.25" hidden="1" customHeight="1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ht="42.75" hidden="1" customHeight="1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ht="49.5" hidden="1" customHeight="1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ht="51" hidden="1" customHeight="1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ht="54" hidden="1" customHeight="1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ht="48.75" hidden="1" customHeight="1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ht="63" hidden="1" customHeight="1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ht="52.5" hidden="1" customHeight="1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ht="51" hidden="1" customHeight="1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ht="38.25" hidden="1" customHeight="1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ht="40.5" hidden="1" customHeight="1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ht="36" hidden="1" customHeight="1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ht="55.5" hidden="1" customHeight="1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ht="50.25" hidden="1" customHeight="1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ht="55.5" hidden="1" customHeight="1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ht="45.75" hidden="1" customHeight="1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ht="68.25" hidden="1" customHeight="1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ht="52.5" hidden="1" customHeight="1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ht="46.5" hidden="1" customHeight="1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ht="56.25" hidden="1" customHeight="1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ht="59.25" hidden="1" customHeight="1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ht="51.75" hidden="1" customHeight="1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ht="54.75" hidden="1" customHeight="1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ht="57" hidden="1" customHeight="1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ht="52.5" hidden="1" customHeight="1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ht="46.5" hidden="1" customHeight="1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ht="45.75" hidden="1" customHeight="1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ht="46.5" hidden="1" customHeight="1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ht="47.25" hidden="1" customHeight="1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ht="43.5" hidden="1" customHeight="1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ht="46.5" hidden="1" customHeight="1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ht="49.5" hidden="1" customHeight="1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ht="43.5" hidden="1" customHeight="1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ht="40.5" hidden="1" customHeight="1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ht="37.5" hidden="1" customHeight="1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ht="45" hidden="1" customHeight="1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ht="50.25" hidden="1" customHeight="1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ht="58.5" hidden="1" customHeight="1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ht="62.25" hidden="1" customHeight="1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ht="48" hidden="1" customHeight="1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ht="48.75" hidden="1" customHeight="1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ht="45" hidden="1" customHeight="1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ht="50.25" hidden="1" customHeight="1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ht="49.5" hidden="1" customHeight="1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ht="42.75" hidden="1" customHeight="1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ht="48" hidden="1" customHeight="1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ht="45" hidden="1" customHeight="1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ht="48" hidden="1" customHeight="1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ht="42.75" hidden="1" customHeight="1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ht="41.25" hidden="1" customHeight="1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ht="35.25" hidden="1" customHeight="1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ht="42.75" hidden="1" customHeight="1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ht="45" hidden="1" customHeight="1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ht="33.75" hidden="1" customHeight="1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ht="43.5" hidden="1" customHeight="1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ht="43.5" hidden="1" customHeight="1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ht="43.5" hidden="1" customHeight="1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ht="43.5" hidden="1" customHeight="1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ht="43.5" hidden="1" customHeight="1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ht="52.5" hidden="1" customHeight="1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ht="54.75" hidden="1" customHeight="1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ht="45" hidden="1" customHeight="1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ht="45.75" hidden="1" customHeight="1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ht="40.5" hidden="1" customHeight="1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ht="36.75" hidden="1" customHeight="1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ht="58.5" hidden="1" customHeight="1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ht="51" hidden="1" customHeight="1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ht="42.75" hidden="1" customHeight="1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ht="47.25" hidden="1" customHeight="1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ht="43.5" hidden="1" customHeight="1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ht="49.5" hidden="1" customHeight="1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ht="53.25" hidden="1" customHeight="1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42" hidden="1" customHeight="1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38.25" hidden="1" customHeight="1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36.75" hidden="1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39.75" hidden="1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ht="41.25" hidden="1" customHeight="1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ht="37.5" hidden="1" customHeight="1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ht="38.25" hidden="1" customHeight="1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ht="40.5" hidden="1" customHeight="1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ht="41.25" hidden="1" customHeight="1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ht="44.25" hidden="1" customHeight="1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ht="41.25" hidden="1" customHeight="1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t="45.75" hidden="1" customHeight="1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t="41.25" hidden="1" customHeight="1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t="42" hidden="1" customHeight="1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t="41.25" hidden="1" customHeight="1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t="37.5" hidden="1" customHeight="1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t="30.75" hidden="1" customHeight="1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t="34.5" hidden="1" customHeight="1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t="39.75" hidden="1" customHeight="1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t="39.75" hidden="1" customHeight="1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t="46.5" hidden="1" customHeight="1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t="39.75" hidden="1" customHeight="1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t="45.75" hidden="1" customHeight="1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t="61.5" hidden="1" customHeight="1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t="51" hidden="1" customHeight="1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t="49.5" hidden="1" customHeight="1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t="46.5" hidden="1" customHeight="1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t="41.25" hidden="1" customHeight="1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t="45.75" hidden="1" customHeight="1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t="48.75" hidden="1" customHeight="1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t="38.25" hidden="1" customHeight="1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t="41.25" hidden="1" customHeight="1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t="49.5" hidden="1" customHeight="1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t="48" hidden="1" customHeight="1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t="37.5" hidden="1" customHeight="1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t="35.25" hidden="1" customHeight="1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t="34.5" hidden="1" customHeight="1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t="39.75" hidden="1" customHeight="1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t="42" hidden="1" customHeight="1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t="42" hidden="1" customHeight="1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t="44.25" hidden="1" customHeight="1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t="45.75" hidden="1" customHeight="1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t="36.75" hidden="1" customHeight="1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t="56.25" hidden="1" customHeight="1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t="48.75" hidden="1" customHeight="1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t="40.5" hidden="1" customHeight="1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t="51" hidden="1" customHeight="1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t="41.25" hidden="1" customHeight="1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t="42" hidden="1" customHeight="1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t="39" hidden="1" customHeight="1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t="47.25" hidden="1" customHeight="1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t="53.25" hidden="1" customHeight="1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t="49.5" hidden="1" customHeight="1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t="34.5" hidden="1" customHeight="1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t="28.5" hidden="1" customHeight="1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t="33" hidden="1" customHeight="1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t="32.25" hidden="1" customHeight="1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t="39.75" hidden="1" customHeight="1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t="33" hidden="1" customHeight="1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t="35.25" hidden="1" customHeight="1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t="40.5" hidden="1" customHeight="1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t="41.25" hidden="1" customHeight="1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t="36" hidden="1" customHeight="1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t="36" hidden="1" customHeight="1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t="36" hidden="1" customHeight="1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t="36" hidden="1" customHeight="1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t="48" hidden="1" customHeight="1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t="33.75" hidden="1" customHeight="1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t="44.25" hidden="1" customHeight="1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t="30" hidden="1" customHeight="1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t="42.75" hidden="1" customHeight="1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t="37.5" hidden="1" customHeight="1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t="39" hidden="1" customHeight="1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t="30" hidden="1" customHeight="1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t="45" hidden="1" customHeight="1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t="42.75" hidden="1" customHeight="1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t="43.5" hidden="1" customHeight="1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t="36" hidden="1" customHeight="1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t="48" hidden="1" customHeight="1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t="42.75" hidden="1" customHeight="1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t="44.25" hidden="1" customHeight="1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t="37.5" hidden="1" customHeight="1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t="39" hidden="1" customHeight="1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t="36" hidden="1" customHeight="1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t="33" hidden="1" customHeight="1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t="32.25" hidden="1" customHeight="1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t="30" hidden="1" customHeight="1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t="36" hidden="1" customHeight="1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t="33.75" hidden="1" customHeight="1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t="37.5" hidden="1" customHeight="1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t="33.75" hidden="1" customHeight="1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t="34.5" hidden="1" customHeight="1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t="30.75" hidden="1" customHeight="1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t="27" hidden="1" customHeight="1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t="27.75" hidden="1" customHeight="1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t="35.25" hidden="1" customHeight="1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t="33" hidden="1" customHeight="1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t="41.25" hidden="1" customHeight="1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t="32.25" hidden="1" customHeight="1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t="37.5" hidden="1" customHeight="1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t="33.75" hidden="1" customHeight="1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t="37.5" hidden="1" customHeight="1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t="30" hidden="1" customHeight="1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t="31.5" hidden="1" customHeight="1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t="24.75" hidden="1" customHeight="1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t="30" hidden="1" customHeight="1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t="28.5" hidden="1" customHeight="1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t="26.25" hidden="1" customHeight="1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t="30.75" hidden="1" customHeight="1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38.25" hidden="1" customHeight="1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t="29.25" hidden="1" customHeight="1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27" hidden="1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t="31.5" hidden="1" customHeight="1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t="37.5" hidden="1" customHeight="1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t="30.75" hidden="1" customHeight="1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t="30.75" hidden="1" customHeight="1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t="23.25" hidden="1" customHeight="1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t="29.25" hidden="1" customHeight="1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t="24.75" hidden="1" customHeight="1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t="20.25" hidden="1" customHeight="1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t="29.25" hidden="1" customHeight="1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t="19.5" hidden="1" customHeight="1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t="33" hidden="1" customHeight="1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t="33" hidden="1" customHeight="1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t="29.25" hidden="1" customHeight="1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t="30" hidden="1" customHeight="1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t="27" hidden="1" customHeight="1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t="30.75" hidden="1" customHeight="1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t="30" hidden="1" customHeight="1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t="26.25" hidden="1" customHeight="1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t="24.75" hidden="1" customHeight="1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t="32.25" hidden="1" customHeight="1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t="27" hidden="1" customHeight="1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t="24" hidden="1" customHeight="1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t="24" hidden="1" customHeight="1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t="26.25" hidden="1" customHeight="1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t="27" hidden="1" customHeight="1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t="24" hidden="1" customHeight="1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t="29.25" hidden="1" customHeight="1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t="31.5" hidden="1" customHeight="1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t="27" hidden="1" customHeight="1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t="32.25" hidden="1" customHeight="1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t="27" hidden="1" customHeight="1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t="24" hidden="1" customHeight="1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t="31.5" hidden="1" customHeight="1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t="23.25" hidden="1" customHeight="1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t="18" hidden="1" customHeight="1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t="30" hidden="1" customHeight="1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t="27.75" hidden="1" customHeight="1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t="36.75" hidden="1" customHeight="1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t="33.75" hidden="1" customHeight="1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t="30" hidden="1" customHeight="1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t="27" hidden="1" customHeight="1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t="29.25" hidden="1" customHeight="1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t="30.75" hidden="1" customHeight="1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t="22.5" hidden="1" customHeight="1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t="14.25" hidden="1" customHeight="1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t="25.5" hidden="1" customHeight="1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t="26.25" hidden="1" customHeight="1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t="26.25" hidden="1" customHeight="1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t="15.75" hidden="1" customHeight="1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t="16.5" hidden="1" customHeight="1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t="25.5" hidden="1" customHeight="1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t="24" hidden="1" customHeight="1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t="27" hidden="1" customHeight="1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t="18" hidden="1" customHeight="1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t="18" hidden="1" customHeight="1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t="18.75" hidden="1" customHeight="1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t="20.25" hidden="1" customHeight="1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t="23.25" hidden="1" customHeight="1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t="22.5" hidden="1" customHeight="1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t="24.75" hidden="1" customHeight="1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t="24.75" hidden="1" customHeight="1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t="21" hidden="1" customHeight="1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t="18" hidden="1" customHeight="1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t="25.5" hidden="1" customHeight="1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t="18" hidden="1" customHeight="1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t="20.25" hidden="1" customHeight="1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t="19.5" hidden="1" customHeight="1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t="24" hidden="1" customHeight="1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t="16.5" hidden="1" customHeight="1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t="15.75" hidden="1" customHeight="1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t="21" hidden="1" customHeight="1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t="13.5" hidden="1" customHeight="1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t="15" hidden="1" customHeight="1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t="18" hidden="1" customHeight="1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t="11.25" hidden="1" customHeight="1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t="16.5" hidden="1" customHeight="1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t="16.5" hidden="1" customHeight="1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t="20.25" hidden="1" customHeight="1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t="13.5" hidden="1" customHeight="1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t="13.5" hidden="1" customHeight="1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t="18.75" hidden="1" customHeight="1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5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t="13.5" hidden="1" customHeight="1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t="11.25" hidden="1" customHeight="1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t="16.5" hidden="1" customHeight="1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t="15.75" hidden="1" customHeight="1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t="11.25" hidden="1" customHeight="1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t="9" hidden="1" customHeight="1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 t="b">
        <f>A964=W975</f>
        <v>1</v>
      </c>
      <c r="G975" s="182">
        <f t="shared" si="157"/>
        <v>0</v>
      </c>
      <c r="H975" s="183">
        <f t="shared" si="155"/>
        <v>0</v>
      </c>
      <c r="I975" s="130">
        <f t="shared" si="158"/>
        <v>0</v>
      </c>
      <c r="J975" s="42"/>
      <c r="K975" s="7" t="str">
        <f t="shared" si="159"/>
        <v>ИСТИНА00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t="9.75" hidden="1" customHeight="1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t="10.5" hidden="1" customHeight="1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t="8.25" hidden="1" customHeight="1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t="12" hidden="1" customHeight="1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t="10.5" hidden="1" customHeight="1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t="9.75" hidden="1" customHeight="1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t="9" hidden="1" customHeight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t="12.75" hidden="1" customHeight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t="10.5" hidden="1" customHeight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t="11.25" hidden="1" customHeight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t="10.5" hidden="1" customHeight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t="11.25" hidden="1" customHeight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t="8.25" hidden="1" customHeight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t="12.75" hidden="1" customHeight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t="10.5" hidden="1" customHeight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t="7.5" hidden="1" customHeight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t="7.5" hidden="1" customHeight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t="9" hidden="1" customHeight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t="7.5" hidden="1" customHeight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t="8.25" hidden="1" customHeight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t="9" hidden="1" customHeight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t="9.75" hidden="1" customHeight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t="10.5" hidden="1" customHeight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t="12" hidden="1" customHeight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ht="10.5" customHeight="1" x14ac:dyDescent="0.2">
      <c r="A1000" s="256" t="s">
        <v>193</v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85">
        <v>549529358.43000007</v>
      </c>
      <c r="G1000" s="185">
        <v>379782859.09000003</v>
      </c>
      <c r="H1000" s="199">
        <f t="shared" ref="H1000" si="166">G1000/F1000</f>
        <v>0.69110567663761568</v>
      </c>
      <c r="I1000" s="130">
        <f t="shared" si="158"/>
        <v>0</v>
      </c>
      <c r="J1000" s="42"/>
      <c r="K1000" s="7" t="str">
        <f t="shared" si="159"/>
        <v>549529358,43379782859,090,691105676637616</v>
      </c>
      <c r="L1000" s="7">
        <f t="shared" si="160"/>
        <v>1</v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ht="6.75" hidden="1" customHeight="1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>
        <f t="shared" si="160"/>
        <v>1</v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L1003" s="7" t="str">
        <f t="shared" si="160"/>
        <v/>
      </c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L1004" s="7" t="str">
        <f t="shared" si="160"/>
        <v/>
      </c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L1005" s="7" t="str">
        <f t="shared" si="160"/>
        <v/>
      </c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>
    <filterColumn colId="1">
      <filters>
        <filter val="1"/>
      </filters>
    </filterColumn>
  </autoFilter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37" priority="7" stopIfTrue="1">
      <formula>AND($B8=0,$C8=0,$D8=0,#REF!=0)=TRUE</formula>
    </cfRule>
  </conditionalFormatting>
  <conditionalFormatting sqref="B8:B1001">
    <cfRule type="cellIs" dxfId="36" priority="8" stopIfTrue="1" operator="equal">
      <formula>"Общий итог"</formula>
    </cfRule>
    <cfRule type="expression" dxfId="35" priority="9" stopIfTrue="1">
      <formula>RIGHT($B8,2)="00"</formula>
    </cfRule>
  </conditionalFormatting>
  <conditionalFormatting sqref="F8:J1001">
    <cfRule type="expression" dxfId="34" priority="10" stopIfTrue="1">
      <formula>RIGHT($B8,2)="00"</formula>
    </cfRule>
    <cfRule type="expression" dxfId="33" priority="11" stopIfTrue="1">
      <formula>$B8="Общий итог"</formula>
    </cfRule>
  </conditionalFormatting>
  <conditionalFormatting sqref="A8:A145 A147:A999 A1001">
    <cfRule type="expression" dxfId="32" priority="12" stopIfTrue="1">
      <formula>OR(RIGHT($B8,2)="00",$B8="Общий итог")=TRUE</formula>
    </cfRule>
    <cfRule type="expression" dxfId="31" priority="13" stopIfTrue="1">
      <formula>AND($C8="",$D8="",$E8="")=TRUE</formula>
    </cfRule>
    <cfRule type="expression" dxfId="30" priority="14" stopIfTrue="1">
      <formula>AND($E8="",$D8="")=TRUE</formula>
    </cfRule>
  </conditionalFormatting>
  <conditionalFormatting sqref="A146">
    <cfRule type="expression" dxfId="29" priority="4" stopIfTrue="1">
      <formula>AND($C146="",$D146="",$E146="",$F146="")=TRUE</formula>
    </cfRule>
    <cfRule type="expression" dxfId="28" priority="5" stopIfTrue="1">
      <formula>AND($D146="",$E146="",$F146="")=TRUE</formula>
    </cfRule>
    <cfRule type="expression" dxfId="27" priority="6" stopIfTrue="1">
      <formula>AND($E146="",$F146="")=TRUE</formula>
    </cfRule>
  </conditionalFormatting>
  <conditionalFormatting sqref="A1000">
    <cfRule type="expression" dxfId="26" priority="1" stopIfTrue="1">
      <formula>AND($C1000="",$D1000="",$E1000="",$F1000="")=TRUE</formula>
    </cfRule>
    <cfRule type="expression" dxfId="25" priority="2" stopIfTrue="1">
      <formula>AND($D1000="",$E1000="",$F1000="")=TRUE</formula>
    </cfRule>
    <cfRule type="expression" dxfId="24" priority="3" stopIfTrue="1">
      <formula>AND($E1000="",$F1000="")=TRUE</formula>
    </cfRule>
  </conditionalFormatting>
  <pageMargins left="0.98425196850393704" right="0.19685039370078741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80" activePane="bottomLeft" state="frozen"/>
      <selection pane="bottomLeft" activeCell="T33" sqref="T3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72" t="s">
        <v>3179</v>
      </c>
      <c r="B1" s="272"/>
      <c r="C1" s="272"/>
      <c r="D1" s="272"/>
      <c r="E1" s="272"/>
      <c r="F1" s="272"/>
      <c r="G1" s="273"/>
      <c r="H1" s="273"/>
      <c r="I1" s="273"/>
      <c r="J1" s="273"/>
      <c r="K1" s="273"/>
      <c r="L1" s="273"/>
      <c r="M1" s="94"/>
    </row>
    <row r="2" spans="1:84" ht="33.75" customHeight="1" thickBot="1" x14ac:dyDescent="0.25">
      <c r="A2" s="268" t="s">
        <v>3438</v>
      </c>
      <c r="B2" s="268"/>
      <c r="C2" s="268"/>
      <c r="D2" s="268"/>
      <c r="E2" s="268"/>
      <c r="F2" s="268"/>
      <c r="G2" s="269"/>
      <c r="H2" s="269"/>
      <c r="I2" s="269"/>
      <c r="J2" s="269"/>
      <c r="K2" s="269"/>
      <c r="L2" s="269"/>
      <c r="M2" s="268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70"/>
      <c r="B3" s="270"/>
      <c r="C3" s="270"/>
      <c r="D3" s="270"/>
      <c r="E3" s="270"/>
      <c r="F3" s="270"/>
      <c r="G3" s="271"/>
      <c r="H3" s="271"/>
      <c r="I3" s="271"/>
      <c r="J3" s="271"/>
      <c r="K3" s="271"/>
      <c r="L3" s="271"/>
      <c r="M3" s="270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3178</v>
      </c>
      <c r="H5" s="217" t="s">
        <v>3439</v>
      </c>
      <c r="I5" s="217" t="s">
        <v>2483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2497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11078451</v>
      </c>
      <c r="H6" s="182">
        <f>AC6</f>
        <v>9225931.129999999</v>
      </c>
      <c r="I6" s="182">
        <f t="shared" ref="I6:I69" si="4">AD6</f>
        <v>0</v>
      </c>
      <c r="J6" s="182"/>
      <c r="K6" s="182"/>
      <c r="L6" s="199">
        <f>H6/G6</f>
        <v>0.83278168852306145</v>
      </c>
      <c r="M6" s="130">
        <f>AE6</f>
        <v>0</v>
      </c>
      <c r="N6" s="42"/>
      <c r="O6" s="44" t="str">
        <f t="shared" ref="O6:O69" si="5">B6&amp;C6&amp;D6&amp;E6&amp;F6&amp;H6&amp;L6&amp;M6</f>
        <v>0029225931,130,8327816885230610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11078451</v>
      </c>
      <c r="AC6" s="61">
        <v>9225931.129999999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4543280.49</v>
      </c>
      <c r="I7" s="182">
        <f t="shared" si="4"/>
        <v>0</v>
      </c>
      <c r="J7" s="182"/>
      <c r="K7" s="182"/>
      <c r="L7" s="199">
        <f t="shared" ref="L7:L70" si="9">H7/G7</f>
        <v>0.76902568671755656</v>
      </c>
      <c r="M7" s="130">
        <f t="shared" ref="M7:M70" si="10">AE7</f>
        <v>0</v>
      </c>
      <c r="N7" s="42"/>
      <c r="O7" s="44" t="str">
        <f t="shared" si="5"/>
        <v>00201004543280,490,7690256867175570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4543280.49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98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4543280.49</v>
      </c>
      <c r="I8" s="182">
        <f t="shared" si="4"/>
        <v>0</v>
      </c>
      <c r="J8" s="182"/>
      <c r="K8" s="182"/>
      <c r="L8" s="199">
        <f t="shared" si="9"/>
        <v>0.78226685254025374</v>
      </c>
      <c r="M8" s="130">
        <f t="shared" si="10"/>
        <v>0</v>
      </c>
      <c r="N8" s="42"/>
      <c r="O8" s="44" t="str">
        <f t="shared" si="5"/>
        <v>00201064543280,490,7822668525402540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4543280.49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98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4543280.49</v>
      </c>
      <c r="I9" s="182">
        <f t="shared" si="4"/>
        <v>0</v>
      </c>
      <c r="J9" s="182"/>
      <c r="K9" s="182"/>
      <c r="L9" s="199">
        <f t="shared" si="9"/>
        <v>0.78226685254025374</v>
      </c>
      <c r="M9" s="130">
        <f t="shared" si="10"/>
        <v>0</v>
      </c>
      <c r="N9" s="42"/>
      <c r="O9" s="44" t="str">
        <f t="shared" si="5"/>
        <v>002010602011000004543280,490,7822668525402540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4543280.49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98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4533680.49</v>
      </c>
      <c r="I10" s="182">
        <f t="shared" si="4"/>
        <v>0</v>
      </c>
      <c r="J10" s="182"/>
      <c r="K10" s="182"/>
      <c r="L10" s="199">
        <f t="shared" si="9"/>
        <v>0.78263523884039943</v>
      </c>
      <c r="M10" s="130">
        <f t="shared" si="10"/>
        <v>0</v>
      </c>
      <c r="N10" s="42"/>
      <c r="O10" s="44" t="str">
        <f t="shared" si="5"/>
        <v>002010602011800004533680,490,7826352388403990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4533680.49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98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4533680.49</v>
      </c>
      <c r="I11" s="182">
        <f t="shared" si="4"/>
        <v>0</v>
      </c>
      <c r="J11" s="182"/>
      <c r="K11" s="182"/>
      <c r="L11" s="199">
        <f t="shared" si="9"/>
        <v>0.78263523884039943</v>
      </c>
      <c r="M11" s="130">
        <f t="shared" si="10"/>
        <v>0</v>
      </c>
      <c r="N11" s="42"/>
      <c r="O11" s="44" t="str">
        <f t="shared" si="5"/>
        <v>002010602011800404533680,490,7826352388403990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4533680.49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98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4415544.6100000003</v>
      </c>
      <c r="I12" s="182">
        <f t="shared" si="4"/>
        <v>0</v>
      </c>
      <c r="J12" s="182"/>
      <c r="K12" s="182"/>
      <c r="L12" s="199">
        <f t="shared" si="9"/>
        <v>0.7850632978202946</v>
      </c>
      <c r="M12" s="130">
        <f t="shared" si="10"/>
        <v>0</v>
      </c>
      <c r="N12" s="42"/>
      <c r="O12" s="44" t="str">
        <f t="shared" si="5"/>
        <v>002010602011800401004415544,610,7850632978202950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4415544.6100000003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98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4415544.6100000003</v>
      </c>
      <c r="I13" s="182">
        <f t="shared" si="4"/>
        <v>0</v>
      </c>
      <c r="J13" s="182"/>
      <c r="K13" s="182"/>
      <c r="L13" s="199">
        <f t="shared" si="9"/>
        <v>0.7850632978202946</v>
      </c>
      <c r="M13" s="130">
        <f t="shared" si="10"/>
        <v>0</v>
      </c>
      <c r="N13" s="42"/>
      <c r="O13" s="44" t="str">
        <f t="shared" si="5"/>
        <v>002010602011800401204415544,610,7850632978202950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2498</v>
      </c>
      <c r="Z13" s="174"/>
      <c r="AA13" s="174"/>
      <c r="AB13" s="175">
        <v>5624444.0700000003</v>
      </c>
      <c r="AC13" s="176">
        <v>4415544.6100000003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98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115233.88</v>
      </c>
      <c r="I14" s="182">
        <f t="shared" si="4"/>
        <v>0</v>
      </c>
      <c r="J14" s="182"/>
      <c r="K14" s="182"/>
      <c r="L14" s="199">
        <f t="shared" si="9"/>
        <v>0.69671655189943338</v>
      </c>
      <c r="M14" s="130">
        <f t="shared" si="10"/>
        <v>0</v>
      </c>
      <c r="N14" s="42"/>
      <c r="O14" s="44" t="str">
        <f t="shared" si="5"/>
        <v>00201060201180040200115233,880,6967165518994330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115233.88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98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115233.88</v>
      </c>
      <c r="I15" s="182">
        <f t="shared" si="4"/>
        <v>0</v>
      </c>
      <c r="J15" s="182"/>
      <c r="K15" s="182"/>
      <c r="L15" s="199">
        <f t="shared" si="9"/>
        <v>0.69671655189943338</v>
      </c>
      <c r="M15" s="130">
        <f t="shared" si="10"/>
        <v>0</v>
      </c>
      <c r="N15" s="42"/>
      <c r="O15" s="44" t="str">
        <f t="shared" si="5"/>
        <v>00201060201180040240115233,880,6967165518994330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2499</v>
      </c>
      <c r="Z15" s="174"/>
      <c r="AA15" s="174"/>
      <c r="AB15" s="175">
        <v>165395.64000000001</v>
      </c>
      <c r="AC15" s="176">
        <v>115233.88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8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2902</v>
      </c>
      <c r="I16" s="182">
        <f t="shared" si="4"/>
        <v>0</v>
      </c>
      <c r="J16" s="182"/>
      <c r="K16" s="182"/>
      <c r="L16" s="199">
        <f t="shared" si="9"/>
        <v>0.96733333333333338</v>
      </c>
      <c r="M16" s="130">
        <f t="shared" si="10"/>
        <v>0</v>
      </c>
      <c r="N16" s="42"/>
      <c r="O16" s="44" t="str">
        <f t="shared" si="5"/>
        <v>0020106020118004080029020,9673333333333330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2902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2902</v>
      </c>
      <c r="I17" s="182">
        <f t="shared" si="4"/>
        <v>0</v>
      </c>
      <c r="J17" s="182"/>
      <c r="K17" s="182"/>
      <c r="L17" s="199">
        <f t="shared" si="9"/>
        <v>0.96733333333333338</v>
      </c>
      <c r="M17" s="130">
        <f t="shared" si="10"/>
        <v>0</v>
      </c>
      <c r="N17" s="42"/>
      <c r="O17" s="44" t="str">
        <f t="shared" si="5"/>
        <v>0020106020118004085029020,9673333333333330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2500</v>
      </c>
      <c r="Z17" s="174"/>
      <c r="AA17" s="174"/>
      <c r="AB17" s="175">
        <v>3000</v>
      </c>
      <c r="AC17" s="176">
        <v>2902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9600</v>
      </c>
      <c r="I18" s="182">
        <f t="shared" si="4"/>
        <v>0</v>
      </c>
      <c r="J18" s="182"/>
      <c r="K18" s="182"/>
      <c r="L18" s="199">
        <f t="shared" si="9"/>
        <v>0.64</v>
      </c>
      <c r="M18" s="130">
        <f t="shared" si="10"/>
        <v>0</v>
      </c>
      <c r="N18" s="42"/>
      <c r="O18" s="44" t="str">
        <f t="shared" si="5"/>
        <v>0020106020118100096000,640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9600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9600</v>
      </c>
      <c r="I19" s="182">
        <f t="shared" si="4"/>
        <v>0</v>
      </c>
      <c r="J19" s="182"/>
      <c r="K19" s="182"/>
      <c r="L19" s="199">
        <f t="shared" si="9"/>
        <v>0.64</v>
      </c>
      <c r="M19" s="130">
        <f t="shared" si="10"/>
        <v>0</v>
      </c>
      <c r="N19" s="42"/>
      <c r="O19" s="44" t="str">
        <f t="shared" si="5"/>
        <v>0020106020118140096000,640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9600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9600</v>
      </c>
      <c r="I20" s="182">
        <f t="shared" si="4"/>
        <v>0</v>
      </c>
      <c r="J20" s="182"/>
      <c r="K20" s="182"/>
      <c r="L20" s="199">
        <f t="shared" si="9"/>
        <v>0.64</v>
      </c>
      <c r="M20" s="130">
        <f t="shared" si="10"/>
        <v>0</v>
      </c>
      <c r="N20" s="42"/>
      <c r="O20" s="44" t="str">
        <f t="shared" si="5"/>
        <v>0020106020118140020096000,640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9600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98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9600</v>
      </c>
      <c r="I21" s="182">
        <f t="shared" si="4"/>
        <v>0</v>
      </c>
      <c r="J21" s="182"/>
      <c r="K21" s="182"/>
      <c r="L21" s="199">
        <f t="shared" si="9"/>
        <v>0.64</v>
      </c>
      <c r="M21" s="130">
        <f t="shared" si="10"/>
        <v>0</v>
      </c>
      <c r="N21" s="42"/>
      <c r="O21" s="44" t="str">
        <f t="shared" si="5"/>
        <v>0020106020118140024096000,640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2501</v>
      </c>
      <c r="Z21" s="174"/>
      <c r="AA21" s="174"/>
      <c r="AB21" s="175">
        <v>15000</v>
      </c>
      <c r="AC21" s="176">
        <v>9600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98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2739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98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2740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2741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98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2742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98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2743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8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2744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16.5" customHeight="1" x14ac:dyDescent="0.2">
      <c r="A28" s="198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286197.64</v>
      </c>
      <c r="I28" s="182">
        <f t="shared" si="4"/>
        <v>0</v>
      </c>
      <c r="J28" s="182"/>
      <c r="K28" s="182"/>
      <c r="L28" s="199">
        <f t="shared" si="9"/>
        <v>0.75791600404744264</v>
      </c>
      <c r="M28" s="130">
        <f t="shared" si="10"/>
        <v>0</v>
      </c>
      <c r="N28" s="42"/>
      <c r="O28" s="44" t="str">
        <f t="shared" si="5"/>
        <v>0021300286197,640,7579160040474430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286197.64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286197.64</v>
      </c>
      <c r="I29" s="182">
        <f t="shared" si="4"/>
        <v>0</v>
      </c>
      <c r="J29" s="182"/>
      <c r="K29" s="182"/>
      <c r="L29" s="199">
        <f t="shared" si="9"/>
        <v>0.75791600404744264</v>
      </c>
      <c r="M29" s="130">
        <f t="shared" si="10"/>
        <v>0</v>
      </c>
      <c r="N29" s="42"/>
      <c r="O29" s="44" t="str">
        <f t="shared" si="5"/>
        <v>0021301286197,640,7579160040474430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286197.64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286197.64</v>
      </c>
      <c r="I30" s="182">
        <f t="shared" si="4"/>
        <v>0</v>
      </c>
      <c r="J30" s="182"/>
      <c r="K30" s="182"/>
      <c r="L30" s="199">
        <f t="shared" si="9"/>
        <v>0.75791600404744264</v>
      </c>
      <c r="M30" s="130">
        <f t="shared" si="10"/>
        <v>0</v>
      </c>
      <c r="N30" s="42"/>
      <c r="O30" s="44" t="str">
        <f t="shared" si="5"/>
        <v>00213010201100000286197,640,7579160040474430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286197.64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286197.64</v>
      </c>
      <c r="I31" s="182">
        <f t="shared" si="4"/>
        <v>0</v>
      </c>
      <c r="J31" s="182"/>
      <c r="K31" s="182"/>
      <c r="L31" s="199">
        <f t="shared" si="9"/>
        <v>0.75791600404744264</v>
      </c>
      <c r="M31" s="130">
        <f t="shared" si="10"/>
        <v>0</v>
      </c>
      <c r="N31" s="42"/>
      <c r="O31" s="44" t="str">
        <f t="shared" si="5"/>
        <v>00213010201183000286197,640,7579160040474430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286197.64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286197.64</v>
      </c>
      <c r="I32" s="182">
        <f t="shared" si="4"/>
        <v>0</v>
      </c>
      <c r="J32" s="182"/>
      <c r="K32" s="182"/>
      <c r="L32" s="199">
        <f t="shared" si="9"/>
        <v>0.75791600404744264</v>
      </c>
      <c r="M32" s="130">
        <f t="shared" si="10"/>
        <v>0</v>
      </c>
      <c r="N32" s="42"/>
      <c r="O32" s="44" t="str">
        <f t="shared" si="5"/>
        <v>00213010201183000286197,640,7579160040474430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286197.64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98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286197.64</v>
      </c>
      <c r="I33" s="182">
        <f t="shared" si="4"/>
        <v>0</v>
      </c>
      <c r="J33" s="182"/>
      <c r="K33" s="182"/>
      <c r="L33" s="199">
        <f t="shared" si="9"/>
        <v>0.75791600404744264</v>
      </c>
      <c r="M33" s="130">
        <f t="shared" si="10"/>
        <v>0</v>
      </c>
      <c r="N33" s="42"/>
      <c r="O33" s="44" t="str">
        <f t="shared" si="5"/>
        <v>00213010201183000700286197,640,7579160040474430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286197.64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98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286197.64</v>
      </c>
      <c r="I34" s="182">
        <f t="shared" si="4"/>
        <v>0</v>
      </c>
      <c r="J34" s="182"/>
      <c r="K34" s="182"/>
      <c r="L34" s="199">
        <f t="shared" si="9"/>
        <v>0.75791600404744264</v>
      </c>
      <c r="M34" s="130">
        <f t="shared" si="10"/>
        <v>0</v>
      </c>
      <c r="N34" s="42"/>
      <c r="O34" s="44" t="str">
        <f t="shared" si="5"/>
        <v>00213010201183000730286197,640,7579160040474430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286197.64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98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4793000</v>
      </c>
      <c r="H35" s="182">
        <f t="shared" si="8"/>
        <v>4396453</v>
      </c>
      <c r="I35" s="182">
        <f t="shared" si="4"/>
        <v>0</v>
      </c>
      <c r="J35" s="182"/>
      <c r="K35" s="182"/>
      <c r="L35" s="199">
        <f t="shared" si="9"/>
        <v>0.91726538702274152</v>
      </c>
      <c r="M35" s="130">
        <f t="shared" si="10"/>
        <v>0</v>
      </c>
      <c r="N35" s="42"/>
      <c r="O35" s="44" t="str">
        <f t="shared" si="5"/>
        <v>002140043964530,9172653870227420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4793000</v>
      </c>
      <c r="AC35" s="61">
        <v>4396453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98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1074753</v>
      </c>
      <c r="I36" s="182">
        <f t="shared" si="4"/>
        <v>0</v>
      </c>
      <c r="J36" s="182"/>
      <c r="K36" s="182"/>
      <c r="L36" s="199">
        <f t="shared" si="9"/>
        <v>0.75000209351011859</v>
      </c>
      <c r="M36" s="130">
        <f t="shared" si="10"/>
        <v>0</v>
      </c>
      <c r="N36" s="42"/>
      <c r="O36" s="44" t="str">
        <f t="shared" si="5"/>
        <v>002140110747530,7500020935101190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1074753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1074753</v>
      </c>
      <c r="I37" s="182">
        <f t="shared" si="4"/>
        <v>0</v>
      </c>
      <c r="J37" s="182"/>
      <c r="K37" s="182"/>
      <c r="L37" s="199">
        <f t="shared" si="9"/>
        <v>0.75000209351011859</v>
      </c>
      <c r="M37" s="130">
        <f t="shared" si="10"/>
        <v>0</v>
      </c>
      <c r="N37" s="42"/>
      <c r="O37" s="44" t="str">
        <f t="shared" si="5"/>
        <v>0021401020130000010747530,7500020935101190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1074753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1074753</v>
      </c>
      <c r="I38" s="182">
        <f t="shared" si="4"/>
        <v>0</v>
      </c>
      <c r="J38" s="182"/>
      <c r="K38" s="182"/>
      <c r="L38" s="199">
        <f t="shared" si="9"/>
        <v>0.75000209351011859</v>
      </c>
      <c r="M38" s="130">
        <f t="shared" si="10"/>
        <v>0</v>
      </c>
      <c r="N38" s="42"/>
      <c r="O38" s="44" t="str">
        <f t="shared" si="5"/>
        <v>0021401020131500010747530,7500020935101190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1074753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98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1074753</v>
      </c>
      <c r="I39" s="182">
        <f t="shared" si="4"/>
        <v>0</v>
      </c>
      <c r="J39" s="182"/>
      <c r="K39" s="182"/>
      <c r="L39" s="199">
        <f t="shared" si="9"/>
        <v>0.75000209351011859</v>
      </c>
      <c r="M39" s="130">
        <f t="shared" si="10"/>
        <v>0</v>
      </c>
      <c r="N39" s="42"/>
      <c r="O39" s="44" t="str">
        <f t="shared" si="5"/>
        <v>0021401020131584010747530,7500020935101190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1074753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98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1074753</v>
      </c>
      <c r="I40" s="182">
        <f t="shared" si="4"/>
        <v>0</v>
      </c>
      <c r="J40" s="182"/>
      <c r="K40" s="182"/>
      <c r="L40" s="199">
        <f t="shared" si="9"/>
        <v>0.75000209351011859</v>
      </c>
      <c r="M40" s="130">
        <f t="shared" si="10"/>
        <v>0</v>
      </c>
      <c r="N40" s="42"/>
      <c r="O40" s="44" t="str">
        <f t="shared" si="5"/>
        <v>0021401020131584050010747530,7500020935101190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1074753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98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1074753</v>
      </c>
      <c r="I41" s="182">
        <f t="shared" si="4"/>
        <v>0</v>
      </c>
      <c r="J41" s="182"/>
      <c r="K41" s="182"/>
      <c r="L41" s="199">
        <f t="shared" si="9"/>
        <v>0.75000209351011859</v>
      </c>
      <c r="M41" s="130">
        <f t="shared" si="10"/>
        <v>0</v>
      </c>
      <c r="N41" s="42"/>
      <c r="O41" s="44" t="str">
        <f t="shared" si="5"/>
        <v>0021401020131584051010747530,7500020935101190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2502</v>
      </c>
      <c r="Z41" s="174"/>
      <c r="AA41" s="174"/>
      <c r="AB41" s="175">
        <v>1433000</v>
      </c>
      <c r="AC41" s="176">
        <v>1074753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98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3360000</v>
      </c>
      <c r="H42" s="182">
        <f t="shared" si="8"/>
        <v>3321700</v>
      </c>
      <c r="I42" s="182">
        <f t="shared" si="4"/>
        <v>0</v>
      </c>
      <c r="J42" s="182"/>
      <c r="K42" s="182"/>
      <c r="L42" s="199">
        <f t="shared" si="9"/>
        <v>0.98860119047619044</v>
      </c>
      <c r="M42" s="130">
        <f t="shared" si="10"/>
        <v>0</v>
      </c>
      <c r="N42" s="42"/>
      <c r="O42" s="44" t="str">
        <f t="shared" si="5"/>
        <v>002140233217000,988601190476190</v>
      </c>
      <c r="P42" s="35">
        <f t="shared" si="6"/>
        <v>1</v>
      </c>
      <c r="Q42" s="35"/>
      <c r="R42" s="25"/>
      <c r="S42" s="32"/>
      <c r="T42" s="28" t="s">
        <v>2745</v>
      </c>
      <c r="U42" s="28"/>
      <c r="V42" s="28"/>
      <c r="W42" s="28"/>
      <c r="X42" s="28"/>
      <c r="Y42" s="165"/>
      <c r="Z42" s="165"/>
      <c r="AA42" s="165"/>
      <c r="AB42" s="56">
        <v>3360000</v>
      </c>
      <c r="AC42" s="61">
        <v>3321700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3360000</v>
      </c>
      <c r="H43" s="182">
        <f t="shared" si="8"/>
        <v>3321700</v>
      </c>
      <c r="I43" s="182">
        <f t="shared" si="4"/>
        <v>0</v>
      </c>
      <c r="J43" s="182"/>
      <c r="K43" s="182"/>
      <c r="L43" s="199">
        <f t="shared" si="9"/>
        <v>0.98860119047619044</v>
      </c>
      <c r="M43" s="130">
        <f t="shared" si="10"/>
        <v>0</v>
      </c>
      <c r="N43" s="42"/>
      <c r="O43" s="44" t="str">
        <f t="shared" si="5"/>
        <v>0021402020130000033217000,988601190476190</v>
      </c>
      <c r="P43" s="35">
        <f t="shared" si="6"/>
        <v>1</v>
      </c>
      <c r="Q43" s="35"/>
      <c r="R43" s="25"/>
      <c r="S43" s="32"/>
      <c r="T43" s="32"/>
      <c r="U43" s="27" t="s">
        <v>2746</v>
      </c>
      <c r="V43" s="27"/>
      <c r="W43" s="27"/>
      <c r="X43" s="27"/>
      <c r="Y43" s="27"/>
      <c r="Z43" s="27"/>
      <c r="AA43" s="27"/>
      <c r="AB43" s="58">
        <v>3360000</v>
      </c>
      <c r="AC43" s="62">
        <v>3321700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3360000</v>
      </c>
      <c r="H44" s="182">
        <f t="shared" si="8"/>
        <v>3321700</v>
      </c>
      <c r="I44" s="182">
        <f t="shared" si="4"/>
        <v>0</v>
      </c>
      <c r="J44" s="182"/>
      <c r="K44" s="182"/>
      <c r="L44" s="199">
        <f t="shared" si="9"/>
        <v>0.98860119047619044</v>
      </c>
      <c r="M44" s="130">
        <f t="shared" si="10"/>
        <v>0</v>
      </c>
      <c r="N44" s="42"/>
      <c r="O44" s="44" t="str">
        <f t="shared" si="5"/>
        <v>0021402020138300033217000,988601190476190</v>
      </c>
      <c r="P44" s="35">
        <f t="shared" si="6"/>
        <v>1</v>
      </c>
      <c r="Q44" s="35"/>
      <c r="R44" s="25"/>
      <c r="S44" s="32"/>
      <c r="T44" s="32"/>
      <c r="U44" s="32"/>
      <c r="V44" s="28" t="s">
        <v>2747</v>
      </c>
      <c r="W44" s="28"/>
      <c r="X44" s="28"/>
      <c r="Y44" s="28"/>
      <c r="Z44" s="28"/>
      <c r="AA44" s="28"/>
      <c r="AB44" s="58">
        <v>3360000</v>
      </c>
      <c r="AC44" s="62">
        <v>3321700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98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3360000</v>
      </c>
      <c r="H45" s="182">
        <f t="shared" si="8"/>
        <v>3321700</v>
      </c>
      <c r="I45" s="182">
        <f t="shared" si="4"/>
        <v>0</v>
      </c>
      <c r="J45" s="182"/>
      <c r="K45" s="182"/>
      <c r="L45" s="199">
        <f t="shared" si="9"/>
        <v>0.98860119047619044</v>
      </c>
      <c r="M45" s="130">
        <f t="shared" si="10"/>
        <v>0</v>
      </c>
      <c r="N45" s="42"/>
      <c r="O45" s="44" t="str">
        <f t="shared" si="5"/>
        <v>0021402020138302033217000,988601190476190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2748</v>
      </c>
      <c r="X45" s="27"/>
      <c r="Y45" s="27"/>
      <c r="Z45" s="27"/>
      <c r="AA45" s="27"/>
      <c r="AB45" s="58">
        <v>3360000</v>
      </c>
      <c r="AC45" s="62">
        <v>3321700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98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3360000</v>
      </c>
      <c r="H46" s="182">
        <f t="shared" si="8"/>
        <v>3321700</v>
      </c>
      <c r="I46" s="182">
        <f t="shared" si="4"/>
        <v>0</v>
      </c>
      <c r="J46" s="182"/>
      <c r="K46" s="182"/>
      <c r="L46" s="199">
        <f t="shared" si="9"/>
        <v>0.98860119047619044</v>
      </c>
      <c r="M46" s="130">
        <f t="shared" si="10"/>
        <v>0</v>
      </c>
      <c r="N46" s="42"/>
      <c r="O46" s="44" t="str">
        <f t="shared" si="5"/>
        <v>0021402020138302050033217000,988601190476190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2749</v>
      </c>
      <c r="Y46" s="28"/>
      <c r="Z46" s="28"/>
      <c r="AA46" s="28"/>
      <c r="AB46" s="58">
        <v>3360000</v>
      </c>
      <c r="AC46" s="62">
        <v>3321700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98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3360000</v>
      </c>
      <c r="H47" s="182">
        <f t="shared" si="8"/>
        <v>3321700</v>
      </c>
      <c r="I47" s="182">
        <f t="shared" si="4"/>
        <v>0</v>
      </c>
      <c r="J47" s="182"/>
      <c r="K47" s="182"/>
      <c r="L47" s="199">
        <f t="shared" si="9"/>
        <v>0.98860119047619044</v>
      </c>
      <c r="M47" s="130">
        <f t="shared" si="10"/>
        <v>0</v>
      </c>
      <c r="N47" s="42"/>
      <c r="O47" s="44" t="str">
        <f t="shared" si="5"/>
        <v>0021402020138302051033217000,988601190476190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2750</v>
      </c>
      <c r="Z47" s="174"/>
      <c r="AA47" s="174"/>
      <c r="AB47" s="175">
        <v>3360000</v>
      </c>
      <c r="AC47" s="176">
        <v>3321700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279709460.5</v>
      </c>
      <c r="H48" s="182">
        <f t="shared" si="8"/>
        <v>184391544.08000001</v>
      </c>
      <c r="I48" s="182">
        <f t="shared" si="4"/>
        <v>0</v>
      </c>
      <c r="J48" s="182"/>
      <c r="K48" s="182"/>
      <c r="L48" s="199">
        <f t="shared" si="9"/>
        <v>0.65922526807061643</v>
      </c>
      <c r="M48" s="130">
        <f t="shared" si="10"/>
        <v>0</v>
      </c>
      <c r="N48" s="42"/>
      <c r="O48" s="44" t="str">
        <f t="shared" si="5"/>
        <v>008184391544,080,6592252680706160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279709460.5</v>
      </c>
      <c r="AC48" s="61">
        <v>184391544.08000001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277868093.5</v>
      </c>
      <c r="H49" s="182">
        <f t="shared" si="8"/>
        <v>183974341.87</v>
      </c>
      <c r="I49" s="182">
        <f t="shared" si="4"/>
        <v>0</v>
      </c>
      <c r="J49" s="182"/>
      <c r="K49" s="182"/>
      <c r="L49" s="199">
        <f t="shared" si="9"/>
        <v>0.66209236027309482</v>
      </c>
      <c r="M49" s="130">
        <f t="shared" si="10"/>
        <v>0</v>
      </c>
      <c r="N49" s="42"/>
      <c r="O49" s="44" t="str">
        <f t="shared" si="5"/>
        <v>0080700183974341,870,6620923602730950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277868093.5</v>
      </c>
      <c r="AC49" s="62">
        <v>183974341.87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77018884.210000008</v>
      </c>
      <c r="H50" s="182">
        <f t="shared" si="8"/>
        <v>49220264.420000002</v>
      </c>
      <c r="I50" s="182">
        <f t="shared" si="4"/>
        <v>0</v>
      </c>
      <c r="J50" s="182"/>
      <c r="K50" s="182"/>
      <c r="L50" s="199">
        <f t="shared" si="9"/>
        <v>0.63906748227870747</v>
      </c>
      <c r="M50" s="130">
        <f t="shared" si="10"/>
        <v>0</v>
      </c>
      <c r="N50" s="42"/>
      <c r="O50" s="44" t="str">
        <f t="shared" si="5"/>
        <v>008070149220264,420,6390674822787070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77018884.210000008</v>
      </c>
      <c r="AC50" s="62">
        <v>49220264.420000002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76584884.210000008</v>
      </c>
      <c r="H51" s="182">
        <f t="shared" si="8"/>
        <v>48896264.420000002</v>
      </c>
      <c r="I51" s="182">
        <f t="shared" si="4"/>
        <v>0</v>
      </c>
      <c r="J51" s="182"/>
      <c r="K51" s="182"/>
      <c r="L51" s="199">
        <f t="shared" si="9"/>
        <v>0.63845842328263791</v>
      </c>
      <c r="M51" s="130">
        <f t="shared" si="10"/>
        <v>0</v>
      </c>
      <c r="N51" s="42"/>
      <c r="O51" s="44" t="str">
        <f t="shared" si="5"/>
        <v>0080701080120000048896264,420,6384584232826380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76584884.210000008</v>
      </c>
      <c r="AC51" s="62">
        <v>48896264.420000002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98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62743744.310000002</v>
      </c>
      <c r="H52" s="182">
        <f t="shared" si="8"/>
        <v>43202089</v>
      </c>
      <c r="I52" s="182">
        <f t="shared" si="4"/>
        <v>0</v>
      </c>
      <c r="J52" s="182"/>
      <c r="K52" s="182"/>
      <c r="L52" s="199">
        <f t="shared" si="9"/>
        <v>0.68854814890469518</v>
      </c>
      <c r="M52" s="130">
        <f t="shared" si="10"/>
        <v>0</v>
      </c>
      <c r="N52" s="42"/>
      <c r="O52" s="44" t="str">
        <f t="shared" si="5"/>
        <v>00807010801214000432020890,6885481489046950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62743744.310000002</v>
      </c>
      <c r="AC52" s="62">
        <v>43202089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62743744.310000002</v>
      </c>
      <c r="H53" s="182">
        <f t="shared" si="8"/>
        <v>43202089</v>
      </c>
      <c r="I53" s="182">
        <f t="shared" si="4"/>
        <v>0</v>
      </c>
      <c r="J53" s="182"/>
      <c r="K53" s="182"/>
      <c r="L53" s="199">
        <f t="shared" si="9"/>
        <v>0.68854814890469518</v>
      </c>
      <c r="M53" s="130">
        <f t="shared" si="10"/>
        <v>0</v>
      </c>
      <c r="N53" s="42"/>
      <c r="O53" s="44" t="str">
        <f t="shared" si="5"/>
        <v>00807010801214722432020890,6885481489046950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3053</v>
      </c>
      <c r="X53" s="27"/>
      <c r="Y53" s="27"/>
      <c r="Z53" s="27"/>
      <c r="AA53" s="27"/>
      <c r="AB53" s="58">
        <v>62743744.310000002</v>
      </c>
      <c r="AC53" s="62">
        <v>43202089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62743744.310000002</v>
      </c>
      <c r="H54" s="182">
        <f t="shared" si="8"/>
        <v>43202089</v>
      </c>
      <c r="I54" s="182">
        <f t="shared" si="4"/>
        <v>0</v>
      </c>
      <c r="J54" s="182"/>
      <c r="K54" s="182"/>
      <c r="L54" s="199">
        <f t="shared" si="9"/>
        <v>0.68854814890469518</v>
      </c>
      <c r="M54" s="130">
        <f t="shared" si="10"/>
        <v>0</v>
      </c>
      <c r="N54" s="42"/>
      <c r="O54" s="44" t="str">
        <f t="shared" si="5"/>
        <v>00807010801214722600432020890,6885481489046950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3054</v>
      </c>
      <c r="Y54" s="28"/>
      <c r="Z54" s="28"/>
      <c r="AA54" s="28"/>
      <c r="AB54" s="58">
        <v>62743744.310000002</v>
      </c>
      <c r="AC54" s="62">
        <v>43202089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3055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62743744.310000002</v>
      </c>
      <c r="H56" s="182">
        <f t="shared" si="8"/>
        <v>43202089</v>
      </c>
      <c r="I56" s="182">
        <f t="shared" si="4"/>
        <v>0</v>
      </c>
      <c r="J56" s="182"/>
      <c r="K56" s="182"/>
      <c r="L56" s="199">
        <f t="shared" si="9"/>
        <v>0.68854814890469518</v>
      </c>
      <c r="M56" s="130">
        <f t="shared" si="10"/>
        <v>0</v>
      </c>
      <c r="N56" s="42"/>
      <c r="O56" s="44" t="str">
        <f t="shared" si="5"/>
        <v>0432020890,6885481489046950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62743744.310000002</v>
      </c>
      <c r="AC56" s="235">
        <v>43202089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9623019.7200000007</v>
      </c>
      <c r="H57" s="182">
        <f t="shared" si="8"/>
        <v>4623137.71</v>
      </c>
      <c r="I57" s="182">
        <f t="shared" si="4"/>
        <v>0</v>
      </c>
      <c r="J57" s="182"/>
      <c r="K57" s="182"/>
      <c r="L57" s="199">
        <f t="shared" si="9"/>
        <v>0.48042484007296615</v>
      </c>
      <c r="M57" s="130">
        <f t="shared" si="10"/>
        <v>0</v>
      </c>
      <c r="N57" s="42"/>
      <c r="O57" s="44" t="str">
        <f t="shared" si="5"/>
        <v>008070108012800004623137,710,4804248400729660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9623019.7200000007</v>
      </c>
      <c r="AC57" s="61">
        <v>4623137.71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9623019.7200000007</v>
      </c>
      <c r="H58" s="182">
        <f t="shared" si="8"/>
        <v>4623137.71</v>
      </c>
      <c r="I58" s="182">
        <f t="shared" si="4"/>
        <v>0</v>
      </c>
      <c r="J58" s="182"/>
      <c r="K58" s="182"/>
      <c r="L58" s="199">
        <f t="shared" si="9"/>
        <v>0.48042484007296615</v>
      </c>
      <c r="M58" s="130">
        <f t="shared" si="10"/>
        <v>0</v>
      </c>
      <c r="N58" s="42"/>
      <c r="O58" s="44" t="str">
        <f t="shared" si="5"/>
        <v>008070108012803004623137,710,4804248400729660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9623019.7200000007</v>
      </c>
      <c r="AC58" s="62">
        <v>4623137.71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8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9623019.7200000007</v>
      </c>
      <c r="H59" s="182">
        <f t="shared" si="8"/>
        <v>4623137.71</v>
      </c>
      <c r="I59" s="182">
        <f t="shared" si="4"/>
        <v>0</v>
      </c>
      <c r="J59" s="182"/>
      <c r="K59" s="182"/>
      <c r="L59" s="199">
        <f t="shared" si="9"/>
        <v>0.48042484007296615</v>
      </c>
      <c r="M59" s="130">
        <f t="shared" si="10"/>
        <v>0</v>
      </c>
      <c r="N59" s="42"/>
      <c r="O59" s="44" t="str">
        <f t="shared" si="5"/>
        <v>008070108012803006004623137,710,4804248400729660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9623019.7200000007</v>
      </c>
      <c r="AC59" s="62">
        <v>4623137.71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98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9623019.7200000007</v>
      </c>
      <c r="H60" s="182">
        <f t="shared" si="8"/>
        <v>4623137.71</v>
      </c>
      <c r="I60" s="182">
        <f t="shared" si="4"/>
        <v>0</v>
      </c>
      <c r="J60" s="182"/>
      <c r="K60" s="182"/>
      <c r="L60" s="199">
        <f t="shared" si="9"/>
        <v>0.48042484007296615</v>
      </c>
      <c r="M60" s="130">
        <f t="shared" si="10"/>
        <v>0</v>
      </c>
      <c r="N60" s="42"/>
      <c r="O60" s="44" t="str">
        <f t="shared" si="5"/>
        <v>008070108012803006104623137,710,4804248400729660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2503</v>
      </c>
      <c r="Z60" s="174"/>
      <c r="AA60" s="174"/>
      <c r="AB60" s="175">
        <v>9623019.7200000007</v>
      </c>
      <c r="AC60" s="176">
        <v>4623137.71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8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2113604</v>
      </c>
      <c r="H61" s="182">
        <f t="shared" si="8"/>
        <v>1071037.71</v>
      </c>
      <c r="I61" s="182">
        <f t="shared" si="4"/>
        <v>0</v>
      </c>
      <c r="J61" s="182"/>
      <c r="K61" s="182"/>
      <c r="L61" s="199">
        <f t="shared" si="9"/>
        <v>0.50673527775307015</v>
      </c>
      <c r="M61" s="130">
        <f t="shared" si="10"/>
        <v>0</v>
      </c>
      <c r="N61" s="42"/>
      <c r="O61" s="44" t="str">
        <f t="shared" si="5"/>
        <v>008070108012820001071037,710,506735277753070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2113604</v>
      </c>
      <c r="AC61" s="61">
        <v>1071037.71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8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2113604</v>
      </c>
      <c r="H62" s="182">
        <f t="shared" si="8"/>
        <v>1071037.71</v>
      </c>
      <c r="I62" s="182">
        <f t="shared" si="4"/>
        <v>0</v>
      </c>
      <c r="J62" s="182"/>
      <c r="K62" s="182"/>
      <c r="L62" s="199">
        <f t="shared" si="9"/>
        <v>0.50673527775307015</v>
      </c>
      <c r="M62" s="130">
        <f t="shared" si="10"/>
        <v>0</v>
      </c>
      <c r="N62" s="42"/>
      <c r="O62" s="44" t="str">
        <f t="shared" si="5"/>
        <v>008070108012823501071037,710,506735277753070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2113604</v>
      </c>
      <c r="AC62" s="62">
        <v>1071037.71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8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2113604</v>
      </c>
      <c r="H63" s="182">
        <f t="shared" si="8"/>
        <v>1071037.71</v>
      </c>
      <c r="I63" s="182">
        <f t="shared" si="4"/>
        <v>0</v>
      </c>
      <c r="J63" s="182"/>
      <c r="K63" s="182"/>
      <c r="L63" s="199">
        <f t="shared" si="9"/>
        <v>0.50673527775307015</v>
      </c>
      <c r="M63" s="130">
        <f t="shared" si="10"/>
        <v>0</v>
      </c>
      <c r="N63" s="42"/>
      <c r="O63" s="44" t="str">
        <f t="shared" si="5"/>
        <v>008070108012823506001071037,710,506735277753070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2113604</v>
      </c>
      <c r="AC63" s="62">
        <v>1071037.71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2113604</v>
      </c>
      <c r="H64" s="182">
        <f t="shared" si="8"/>
        <v>1071037.71</v>
      </c>
      <c r="I64" s="182">
        <f t="shared" si="4"/>
        <v>0</v>
      </c>
      <c r="J64" s="182"/>
      <c r="K64" s="182"/>
      <c r="L64" s="199">
        <f t="shared" si="9"/>
        <v>0.50673527775307015</v>
      </c>
      <c r="M64" s="130">
        <f t="shared" si="10"/>
        <v>0</v>
      </c>
      <c r="N64" s="42"/>
      <c r="O64" s="44" t="str">
        <f t="shared" si="5"/>
        <v>008070108012823506101071037,710,506735277753070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2504</v>
      </c>
      <c r="Z64" s="174"/>
      <c r="AA64" s="174"/>
      <c r="AB64" s="175">
        <v>2113604</v>
      </c>
      <c r="AC64" s="176">
        <v>1071037.71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98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2104516.1800000002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3056</v>
      </c>
      <c r="W65" s="28"/>
      <c r="X65" s="28"/>
      <c r="Y65" s="165"/>
      <c r="Z65" s="165"/>
      <c r="AA65" s="165"/>
      <c r="AB65" s="56">
        <v>2104516.1800000002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2104516.1800000002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3057</v>
      </c>
      <c r="X66" s="27"/>
      <c r="Y66" s="27"/>
      <c r="Z66" s="27"/>
      <c r="AA66" s="27"/>
      <c r="AB66" s="58">
        <v>2104516.1800000002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2104516.1800000002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3058</v>
      </c>
      <c r="Y67" s="28"/>
      <c r="Z67" s="28"/>
      <c r="AA67" s="28"/>
      <c r="AB67" s="58">
        <v>2104516.1800000002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3059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2104516.1800000002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2104516.1800000002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98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324000</v>
      </c>
      <c r="I70" s="182">
        <f t="shared" si="8"/>
        <v>0</v>
      </c>
      <c r="J70" s="182"/>
      <c r="K70" s="182"/>
      <c r="L70" s="199">
        <f t="shared" si="9"/>
        <v>0.74654377880184331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008070108015000003240000,7465437788018430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324000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98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324000</v>
      </c>
      <c r="I71" s="182">
        <f t="shared" si="21"/>
        <v>0</v>
      </c>
      <c r="J71" s="182"/>
      <c r="K71" s="182"/>
      <c r="L71" s="199">
        <f t="shared" ref="L71:L134" si="22">H71/G71</f>
        <v>0.74654377880184331</v>
      </c>
      <c r="M71" s="130">
        <f t="shared" ref="M71:M134" si="23">AE71</f>
        <v>0</v>
      </c>
      <c r="N71" s="42"/>
      <c r="O71" s="44" t="str">
        <f t="shared" si="18"/>
        <v>008070108015140003240000,7465437788018430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324000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324000</v>
      </c>
      <c r="I72" s="182">
        <f t="shared" si="21"/>
        <v>0</v>
      </c>
      <c r="J72" s="182"/>
      <c r="K72" s="182"/>
      <c r="L72" s="199">
        <f t="shared" si="22"/>
        <v>0.74654377880184331</v>
      </c>
      <c r="M72" s="130">
        <f t="shared" si="23"/>
        <v>0</v>
      </c>
      <c r="N72" s="42"/>
      <c r="O72" s="44" t="str">
        <f t="shared" si="18"/>
        <v>008070108015147203240000,7465437788018430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3060</v>
      </c>
      <c r="X72" s="27"/>
      <c r="Y72" s="27"/>
      <c r="Z72" s="27"/>
      <c r="AA72" s="27"/>
      <c r="AB72" s="58">
        <v>434000</v>
      </c>
      <c r="AC72" s="62">
        <v>324000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98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324000</v>
      </c>
      <c r="I73" s="182">
        <f t="shared" si="21"/>
        <v>0</v>
      </c>
      <c r="J73" s="182"/>
      <c r="K73" s="182"/>
      <c r="L73" s="199">
        <f t="shared" si="22"/>
        <v>0.74654377880184331</v>
      </c>
      <c r="M73" s="130">
        <f t="shared" si="23"/>
        <v>0</v>
      </c>
      <c r="N73" s="42"/>
      <c r="O73" s="44" t="str">
        <f t="shared" si="18"/>
        <v>008070108015147206003240000,7465437788018430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3061</v>
      </c>
      <c r="Y73" s="28"/>
      <c r="Z73" s="28"/>
      <c r="AA73" s="28"/>
      <c r="AB73" s="58">
        <v>434000</v>
      </c>
      <c r="AC73" s="62">
        <v>324000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3062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324000</v>
      </c>
      <c r="I75" s="182">
        <f t="shared" si="21"/>
        <v>0</v>
      </c>
      <c r="J75" s="182"/>
      <c r="K75" s="182"/>
      <c r="L75" s="199">
        <f t="shared" si="22"/>
        <v>0.74654377880184331</v>
      </c>
      <c r="M75" s="130">
        <f t="shared" si="23"/>
        <v>0</v>
      </c>
      <c r="N75" s="42"/>
      <c r="O75" s="44" t="str">
        <f t="shared" si="18"/>
        <v>03240000,7465437788018430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324000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169382187.28999999</v>
      </c>
      <c r="H76" s="182">
        <f t="shared" si="21"/>
        <v>110970839.36000001</v>
      </c>
      <c r="I76" s="182">
        <f t="shared" si="21"/>
        <v>0</v>
      </c>
      <c r="J76" s="182"/>
      <c r="K76" s="182"/>
      <c r="L76" s="199">
        <f t="shared" si="22"/>
        <v>0.65515058658444614</v>
      </c>
      <c r="M76" s="130">
        <f t="shared" si="23"/>
        <v>0</v>
      </c>
      <c r="N76" s="42"/>
      <c r="O76" s="44" t="str">
        <f t="shared" si="18"/>
        <v>0080702110970839,360,6551505865844460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169382187.28999999</v>
      </c>
      <c r="AC76" s="61">
        <v>110970839.36000001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98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167382187.28999999</v>
      </c>
      <c r="H77" s="182">
        <f t="shared" si="21"/>
        <v>109545065.36000001</v>
      </c>
      <c r="I77" s="182">
        <f t="shared" si="21"/>
        <v>0</v>
      </c>
      <c r="J77" s="182"/>
      <c r="K77" s="182"/>
      <c r="L77" s="199">
        <f t="shared" si="22"/>
        <v>0.65446071134323514</v>
      </c>
      <c r="M77" s="130">
        <f t="shared" si="23"/>
        <v>0</v>
      </c>
      <c r="N77" s="42"/>
      <c r="O77" s="44" t="str">
        <f t="shared" si="18"/>
        <v>00807020801200000109545065,360,6544607113432350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167382187.28999999</v>
      </c>
      <c r="AC77" s="62">
        <v>109545065.36000001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8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0801213000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5416084</v>
      </c>
      <c r="H78" s="182">
        <f t="shared" si="21"/>
        <v>0</v>
      </c>
      <c r="I78" s="182">
        <f t="shared" si="21"/>
        <v>0</v>
      </c>
      <c r="J78" s="182"/>
      <c r="K78" s="182"/>
      <c r="L78" s="199">
        <f t="shared" si="22"/>
        <v>0</v>
      </c>
      <c r="M78" s="130">
        <f t="shared" si="23"/>
        <v>0</v>
      </c>
      <c r="N78" s="42"/>
      <c r="O78" s="44" t="str">
        <f t="shared" si="18"/>
        <v>00807020801213000000</v>
      </c>
      <c r="P78" s="35">
        <f t="shared" si="19"/>
        <v>1</v>
      </c>
      <c r="Q78" s="35"/>
      <c r="R78" s="25"/>
      <c r="S78" s="32"/>
      <c r="T78" s="32"/>
      <c r="U78" s="32"/>
      <c r="V78" s="28" t="s">
        <v>3408</v>
      </c>
      <c r="W78" s="28"/>
      <c r="X78" s="28"/>
      <c r="Y78" s="28"/>
      <c r="Z78" s="28"/>
      <c r="AA78" s="28"/>
      <c r="AB78" s="58">
        <v>5416084</v>
      </c>
      <c r="AC78" s="62">
        <v>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98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0801213300</v>
      </c>
      <c r="E79" s="211" t="str">
        <f t="shared" si="25"/>
        <v/>
      </c>
      <c r="F79" s="212" t="str">
        <f t="shared" si="28"/>
        <v/>
      </c>
      <c r="G79" s="182">
        <f t="shared" si="20"/>
        <v>5416084</v>
      </c>
      <c r="H79" s="182">
        <f t="shared" si="21"/>
        <v>0</v>
      </c>
      <c r="I79" s="182">
        <f t="shared" si="21"/>
        <v>0</v>
      </c>
      <c r="J79" s="182"/>
      <c r="K79" s="182"/>
      <c r="L79" s="199">
        <f t="shared" si="22"/>
        <v>0</v>
      </c>
      <c r="M79" s="130">
        <f t="shared" si="23"/>
        <v>0</v>
      </c>
      <c r="N79" s="42"/>
      <c r="O79" s="44" t="str">
        <f t="shared" si="18"/>
        <v>00807020801213300000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3409</v>
      </c>
      <c r="X79" s="27"/>
      <c r="Y79" s="27"/>
      <c r="Z79" s="27"/>
      <c r="AA79" s="27"/>
      <c r="AB79" s="58">
        <v>5416084</v>
      </c>
      <c r="AC79" s="62">
        <v>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98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0801213300</v>
      </c>
      <c r="E80" s="211" t="str">
        <f t="shared" si="25"/>
        <v>600</v>
      </c>
      <c r="F80" s="212" t="str">
        <f t="shared" si="28"/>
        <v/>
      </c>
      <c r="G80" s="182">
        <f t="shared" si="20"/>
        <v>5416084</v>
      </c>
      <c r="H80" s="182">
        <f t="shared" si="21"/>
        <v>0</v>
      </c>
      <c r="I80" s="182">
        <f t="shared" si="21"/>
        <v>0</v>
      </c>
      <c r="J80" s="182"/>
      <c r="K80" s="182"/>
      <c r="L80" s="199">
        <f t="shared" si="22"/>
        <v>0</v>
      </c>
      <c r="M80" s="130">
        <f t="shared" si="23"/>
        <v>0</v>
      </c>
      <c r="N80" s="42"/>
      <c r="O80" s="44" t="str">
        <f t="shared" si="18"/>
        <v>00807020801213300600000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3410</v>
      </c>
      <c r="Y80" s="28"/>
      <c r="Z80" s="28"/>
      <c r="AA80" s="28"/>
      <c r="AB80" s="58">
        <v>5416084</v>
      </c>
      <c r="AC80" s="62">
        <v>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0801213300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3411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5416084</v>
      </c>
      <c r="H82" s="182">
        <f t="shared" si="21"/>
        <v>0</v>
      </c>
      <c r="I82" s="182">
        <f t="shared" si="21"/>
        <v>0</v>
      </c>
      <c r="J82" s="182"/>
      <c r="K82" s="182"/>
      <c r="L82" s="199">
        <f t="shared" si="22"/>
        <v>0</v>
      </c>
      <c r="M82" s="130">
        <f t="shared" si="23"/>
        <v>0</v>
      </c>
      <c r="N82" s="42"/>
      <c r="O82" s="44" t="str">
        <f t="shared" si="18"/>
        <v>0000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5416084</v>
      </c>
      <c r="AC82" s="235">
        <v>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0801214000</v>
      </c>
      <c r="E83" s="211" t="str">
        <f t="shared" si="25"/>
        <v/>
      </c>
      <c r="F83" s="212" t="str">
        <f t="shared" si="28"/>
        <v/>
      </c>
      <c r="G83" s="182">
        <f t="shared" si="20"/>
        <v>110942226</v>
      </c>
      <c r="H83" s="182">
        <f t="shared" si="21"/>
        <v>87610540</v>
      </c>
      <c r="I83" s="182">
        <f t="shared" si="21"/>
        <v>0</v>
      </c>
      <c r="J83" s="182"/>
      <c r="K83" s="182"/>
      <c r="L83" s="199">
        <f t="shared" si="22"/>
        <v>0.7896951698084731</v>
      </c>
      <c r="M83" s="130">
        <f t="shared" si="23"/>
        <v>0</v>
      </c>
      <c r="N83" s="42"/>
      <c r="O83" s="44" t="str">
        <f t="shared" si="18"/>
        <v>00807020801214000876105400,7896951698084730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165"/>
      <c r="AA83" s="165"/>
      <c r="AB83" s="56">
        <v>110942226</v>
      </c>
      <c r="AC83" s="61">
        <v>87610540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0801214721</v>
      </c>
      <c r="E84" s="211" t="str">
        <f t="shared" si="25"/>
        <v/>
      </c>
      <c r="F84" s="212" t="str">
        <f t="shared" si="28"/>
        <v/>
      </c>
      <c r="G84" s="182">
        <f t="shared" si="20"/>
        <v>110942226</v>
      </c>
      <c r="H84" s="182">
        <f t="shared" si="21"/>
        <v>87610540</v>
      </c>
      <c r="I84" s="182">
        <f t="shared" si="21"/>
        <v>0</v>
      </c>
      <c r="J84" s="182"/>
      <c r="K84" s="182"/>
      <c r="L84" s="199">
        <f t="shared" si="22"/>
        <v>0.7896951698084731</v>
      </c>
      <c r="M84" s="130">
        <f t="shared" si="23"/>
        <v>0</v>
      </c>
      <c r="N84" s="42"/>
      <c r="O84" s="44" t="str">
        <f t="shared" si="18"/>
        <v>00807020801214721876105400,7896951698084730</v>
      </c>
      <c r="P84" s="35"/>
      <c r="Q84" s="35"/>
      <c r="R84" s="25"/>
      <c r="S84" s="32"/>
      <c r="T84" s="32"/>
      <c r="U84" s="32"/>
      <c r="V84" s="32"/>
      <c r="W84" s="27" t="s">
        <v>3063</v>
      </c>
      <c r="X84" s="27"/>
      <c r="Y84" s="27"/>
      <c r="Z84" s="27"/>
      <c r="AA84" s="27"/>
      <c r="AB84" s="58">
        <v>110942226</v>
      </c>
      <c r="AC84" s="62">
        <v>87610540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0801214721</v>
      </c>
      <c r="E85" s="211" t="str">
        <f t="shared" si="25"/>
        <v>600</v>
      </c>
      <c r="F85" s="212" t="str">
        <f t="shared" si="28"/>
        <v/>
      </c>
      <c r="G85" s="182">
        <f t="shared" si="20"/>
        <v>110942226</v>
      </c>
      <c r="H85" s="182">
        <f t="shared" si="21"/>
        <v>87610540</v>
      </c>
      <c r="I85" s="182">
        <f t="shared" si="21"/>
        <v>0</v>
      </c>
      <c r="J85" s="182"/>
      <c r="K85" s="182"/>
      <c r="L85" s="199">
        <f t="shared" si="22"/>
        <v>0.7896951698084731</v>
      </c>
      <c r="M85" s="130">
        <f t="shared" si="23"/>
        <v>0</v>
      </c>
      <c r="N85" s="42"/>
      <c r="O85" s="44" t="str">
        <f t="shared" si="18"/>
        <v>00807020801214721600876105400,7896951698084730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3064</v>
      </c>
      <c r="Y85" s="28"/>
      <c r="Z85" s="28"/>
      <c r="AA85" s="28"/>
      <c r="AB85" s="58">
        <v>110942226</v>
      </c>
      <c r="AC85" s="62">
        <v>87610540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0801214721</v>
      </c>
      <c r="E86" s="211" t="str">
        <f t="shared" si="25"/>
        <v>610</v>
      </c>
      <c r="F86" s="212" t="str">
        <f t="shared" si="28"/>
        <v/>
      </c>
      <c r="G86" s="182">
        <f t="shared" si="20"/>
        <v>0</v>
      </c>
      <c r="H86" s="182">
        <f t="shared" si="21"/>
        <v>0</v>
      </c>
      <c r="I86" s="182">
        <f t="shared" si="21"/>
        <v>0</v>
      </c>
      <c r="J86" s="182"/>
      <c r="K86" s="182"/>
      <c r="L86" s="199" t="e">
        <f t="shared" si="22"/>
        <v>#DIV/0!</v>
      </c>
      <c r="M86" s="130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3065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/>
      </c>
      <c r="C87" s="211" t="str">
        <f t="shared" si="27"/>
        <v/>
      </c>
      <c r="D87" s="211" t="str">
        <f t="shared" si="24"/>
        <v/>
      </c>
      <c r="E87" s="211" t="str">
        <f t="shared" si="25"/>
        <v/>
      </c>
      <c r="F87" s="212" t="str">
        <f t="shared" si="28"/>
        <v>0</v>
      </c>
      <c r="G87" s="182">
        <f t="shared" si="20"/>
        <v>110942226</v>
      </c>
      <c r="H87" s="182">
        <f t="shared" si="21"/>
        <v>87610540</v>
      </c>
      <c r="I87" s="182">
        <f t="shared" si="21"/>
        <v>0</v>
      </c>
      <c r="J87" s="182"/>
      <c r="K87" s="182"/>
      <c r="L87" s="199">
        <f t="shared" si="22"/>
        <v>0.7896951698084731</v>
      </c>
      <c r="M87" s="130">
        <f t="shared" si="23"/>
        <v>0</v>
      </c>
      <c r="N87" s="42"/>
      <c r="O87" s="44" t="str">
        <f t="shared" si="18"/>
        <v>0876105400,7896951698084730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7" t="s">
        <v>1246</v>
      </c>
      <c r="AA87" s="167"/>
      <c r="AB87" s="234">
        <v>110942226</v>
      </c>
      <c r="AC87" s="235">
        <v>87610540</v>
      </c>
      <c r="AD87" s="235"/>
      <c r="AE87" s="170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98" t="e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#N/A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0801253000</v>
      </c>
      <c r="E88" s="211" t="str">
        <f t="shared" si="25"/>
        <v/>
      </c>
      <c r="F88" s="212" t="str">
        <f t="shared" si="28"/>
        <v/>
      </c>
      <c r="G88" s="182">
        <f t="shared" si="20"/>
        <v>4530960</v>
      </c>
      <c r="H88" s="182">
        <f t="shared" si="21"/>
        <v>1106700</v>
      </c>
      <c r="I88" s="182">
        <f t="shared" si="21"/>
        <v>0</v>
      </c>
      <c r="J88" s="182"/>
      <c r="K88" s="182"/>
      <c r="L88" s="199">
        <f t="shared" si="22"/>
        <v>0.2442528735632184</v>
      </c>
      <c r="M88" s="130">
        <f t="shared" si="23"/>
        <v>0</v>
      </c>
      <c r="N88" s="42"/>
      <c r="O88" s="44" t="str">
        <f t="shared" si="18"/>
        <v>0080702080125300011067000,2442528735632180</v>
      </c>
      <c r="P88" s="35">
        <f t="shared" si="19"/>
        <v>1</v>
      </c>
      <c r="Q88" s="35"/>
      <c r="R88" s="25"/>
      <c r="S88" s="32"/>
      <c r="T88" s="32"/>
      <c r="U88" s="32"/>
      <c r="V88" s="28" t="s">
        <v>3412</v>
      </c>
      <c r="W88" s="28"/>
      <c r="X88" s="28"/>
      <c r="Y88" s="28"/>
      <c r="Z88" s="165"/>
      <c r="AA88" s="165"/>
      <c r="AB88" s="56">
        <v>4530960</v>
      </c>
      <c r="AC88" s="61">
        <v>1106700</v>
      </c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0801253030</v>
      </c>
      <c r="E89" s="211" t="str">
        <f t="shared" si="25"/>
        <v/>
      </c>
      <c r="F89" s="212" t="str">
        <f t="shared" si="28"/>
        <v/>
      </c>
      <c r="G89" s="182">
        <f t="shared" si="20"/>
        <v>4530960</v>
      </c>
      <c r="H89" s="182">
        <f t="shared" si="21"/>
        <v>1106700</v>
      </c>
      <c r="I89" s="182">
        <f t="shared" si="21"/>
        <v>0</v>
      </c>
      <c r="J89" s="182"/>
      <c r="K89" s="182"/>
      <c r="L89" s="199">
        <f t="shared" si="22"/>
        <v>0.2442528735632184</v>
      </c>
      <c r="M89" s="130">
        <f t="shared" si="23"/>
        <v>0</v>
      </c>
      <c r="N89" s="42"/>
      <c r="O89" s="44" t="str">
        <f t="shared" si="18"/>
        <v>0080702080125303011067000,2442528735632180</v>
      </c>
      <c r="P89" s="35">
        <f t="shared" si="19"/>
        <v>1</v>
      </c>
      <c r="Q89" s="35"/>
      <c r="R89" s="25"/>
      <c r="S89" s="32"/>
      <c r="T89" s="32"/>
      <c r="U89" s="32"/>
      <c r="V89" s="32"/>
      <c r="W89" s="27" t="s">
        <v>3413</v>
      </c>
      <c r="X89" s="27"/>
      <c r="Y89" s="27"/>
      <c r="Z89" s="27"/>
      <c r="AA89" s="27"/>
      <c r="AB89" s="58">
        <v>4530960</v>
      </c>
      <c r="AC89" s="62">
        <v>1106700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Предоставление субсидий бюджетным, автономным учреждениям и иным некоммерческим организациям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0801253030</v>
      </c>
      <c r="E90" s="211" t="str">
        <f t="shared" si="25"/>
        <v>600</v>
      </c>
      <c r="F90" s="212" t="str">
        <f t="shared" si="28"/>
        <v/>
      </c>
      <c r="G90" s="182">
        <f t="shared" si="20"/>
        <v>4530960</v>
      </c>
      <c r="H90" s="182">
        <f t="shared" si="21"/>
        <v>1106700</v>
      </c>
      <c r="I90" s="182">
        <f t="shared" si="21"/>
        <v>0</v>
      </c>
      <c r="J90" s="182"/>
      <c r="K90" s="182"/>
      <c r="L90" s="199">
        <f t="shared" si="22"/>
        <v>0.2442528735632184</v>
      </c>
      <c r="M90" s="130">
        <f t="shared" si="23"/>
        <v>0</v>
      </c>
      <c r="N90" s="42"/>
      <c r="O90" s="44" t="str">
        <f t="shared" si="18"/>
        <v>0080702080125303060011067000,2442528735632180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28" t="s">
        <v>3414</v>
      </c>
      <c r="Y90" s="28"/>
      <c r="Z90" s="28"/>
      <c r="AA90" s="28"/>
      <c r="AB90" s="58">
        <v>4530960</v>
      </c>
      <c r="AC90" s="62">
        <v>1106700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180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Субсидии бюджетным учреждениям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0801253030</v>
      </c>
      <c r="E91" s="211" t="str">
        <f t="shared" si="25"/>
        <v>610</v>
      </c>
      <c r="F91" s="212" t="str">
        <f t="shared" si="28"/>
        <v/>
      </c>
      <c r="G91" s="182">
        <f t="shared" si="20"/>
        <v>0</v>
      </c>
      <c r="H91" s="182">
        <f t="shared" si="21"/>
        <v>0</v>
      </c>
      <c r="I91" s="182">
        <f t="shared" si="21"/>
        <v>0</v>
      </c>
      <c r="J91" s="182"/>
      <c r="K91" s="182"/>
      <c r="L91" s="199" t="e">
        <f t="shared" si="22"/>
        <v>#DIV/0!</v>
      </c>
      <c r="M91" s="130">
        <f t="shared" si="23"/>
        <v>0</v>
      </c>
      <c r="N91" s="42"/>
      <c r="O91" s="44" t="e">
        <f t="shared" si="18"/>
        <v>#DIV/0!</v>
      </c>
      <c r="P91" s="35" t="e">
        <f t="shared" si="19"/>
        <v>#DIV/0!</v>
      </c>
      <c r="Q91" s="35"/>
      <c r="R91" s="25"/>
      <c r="S91" s="32"/>
      <c r="T91" s="32"/>
      <c r="U91" s="32"/>
      <c r="V91" s="32"/>
      <c r="W91" s="32"/>
      <c r="X91" s="32"/>
      <c r="Y91" s="27" t="s">
        <v>3415</v>
      </c>
      <c r="Z91" s="27"/>
      <c r="AA91" s="27"/>
      <c r="AB91" s="58"/>
      <c r="AC91" s="62"/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180" t="e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#N/A</v>
      </c>
      <c r="B92" s="211" t="str">
        <f t="shared" si="26"/>
        <v/>
      </c>
      <c r="C92" s="211" t="str">
        <f t="shared" si="27"/>
        <v/>
      </c>
      <c r="D92" s="211" t="str">
        <f t="shared" si="24"/>
        <v/>
      </c>
      <c r="E92" s="211" t="str">
        <f t="shared" si="25"/>
        <v/>
      </c>
      <c r="F92" s="212" t="str">
        <f t="shared" si="28"/>
        <v>0</v>
      </c>
      <c r="G92" s="182">
        <f t="shared" si="20"/>
        <v>4530960</v>
      </c>
      <c r="H92" s="182">
        <f t="shared" si="21"/>
        <v>1106700</v>
      </c>
      <c r="I92" s="182">
        <f t="shared" si="21"/>
        <v>0</v>
      </c>
      <c r="J92" s="182"/>
      <c r="K92" s="182"/>
      <c r="L92" s="199">
        <f t="shared" si="22"/>
        <v>0.2442528735632184</v>
      </c>
      <c r="M92" s="130">
        <f t="shared" si="23"/>
        <v>0</v>
      </c>
      <c r="N92" s="42"/>
      <c r="O92" s="44" t="str">
        <f t="shared" si="18"/>
        <v>011067000,2442528735632180</v>
      </c>
      <c r="P92" s="35" t="e">
        <f t="shared" si="19"/>
        <v>#DIV/0!</v>
      </c>
      <c r="Q92" s="35"/>
      <c r="R92" s="25"/>
      <c r="S92" s="32"/>
      <c r="T92" s="32"/>
      <c r="U92" s="32"/>
      <c r="V92" s="32"/>
      <c r="W92" s="32"/>
      <c r="X92" s="32"/>
      <c r="Y92" s="32"/>
      <c r="Z92" s="167" t="s">
        <v>1246</v>
      </c>
      <c r="AA92" s="167"/>
      <c r="AB92" s="234">
        <v>4530960</v>
      </c>
      <c r="AC92" s="235">
        <v>1106700</v>
      </c>
      <c r="AD92" s="235"/>
      <c r="AE92" s="170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0801280000</v>
      </c>
      <c r="E93" s="211" t="str">
        <f t="shared" si="25"/>
        <v/>
      </c>
      <c r="F93" s="212" t="str">
        <f t="shared" si="28"/>
        <v/>
      </c>
      <c r="G93" s="182">
        <f t="shared" si="20"/>
        <v>21912457.25</v>
      </c>
      <c r="H93" s="182">
        <f t="shared" si="21"/>
        <v>13046026.99</v>
      </c>
      <c r="I93" s="182">
        <f t="shared" si="21"/>
        <v>0</v>
      </c>
      <c r="J93" s="182"/>
      <c r="K93" s="182"/>
      <c r="L93" s="199">
        <f t="shared" si="22"/>
        <v>0.59537033392272787</v>
      </c>
      <c r="M93" s="130">
        <f t="shared" si="23"/>
        <v>0</v>
      </c>
      <c r="N93" s="42"/>
      <c r="O93" s="44" t="str">
        <f t="shared" si="18"/>
        <v>0080702080128000013046026,990,5953703339227280</v>
      </c>
      <c r="P93" s="35">
        <f t="shared" si="19"/>
        <v>1</v>
      </c>
      <c r="Q93" s="35"/>
      <c r="R93" s="25"/>
      <c r="S93" s="32"/>
      <c r="T93" s="32"/>
      <c r="U93" s="32"/>
      <c r="V93" s="28" t="s">
        <v>1722</v>
      </c>
      <c r="W93" s="28"/>
      <c r="X93" s="28"/>
      <c r="Y93" s="28"/>
      <c r="Z93" s="165"/>
      <c r="AA93" s="165"/>
      <c r="AB93" s="56">
        <v>21912457.25</v>
      </c>
      <c r="AC93" s="61">
        <v>13046026.99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Общеобразовательные организации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0801280310</v>
      </c>
      <c r="E94" s="211" t="str">
        <f t="shared" si="25"/>
        <v/>
      </c>
      <c r="F94" s="212" t="str">
        <f t="shared" si="28"/>
        <v/>
      </c>
      <c r="G94" s="182">
        <f t="shared" si="20"/>
        <v>21912457.25</v>
      </c>
      <c r="H94" s="182">
        <f t="shared" si="21"/>
        <v>13046026.99</v>
      </c>
      <c r="I94" s="182">
        <f t="shared" si="21"/>
        <v>0</v>
      </c>
      <c r="J94" s="182"/>
      <c r="K94" s="182"/>
      <c r="L94" s="199">
        <f t="shared" si="22"/>
        <v>0.59537033392272787</v>
      </c>
      <c r="M94" s="130">
        <f t="shared" si="23"/>
        <v>0</v>
      </c>
      <c r="N94" s="42"/>
      <c r="O94" s="44" t="str">
        <f t="shared" si="18"/>
        <v>0080702080128031013046026,990,5953703339227280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1723</v>
      </c>
      <c r="X94" s="27"/>
      <c r="Y94" s="27"/>
      <c r="Z94" s="27"/>
      <c r="AA94" s="27"/>
      <c r="AB94" s="58">
        <v>21912457.25</v>
      </c>
      <c r="AC94" s="62">
        <v>13046026.99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0801280310</v>
      </c>
      <c r="E95" s="211" t="str">
        <f t="shared" si="25"/>
        <v>600</v>
      </c>
      <c r="F95" s="212" t="str">
        <f t="shared" si="28"/>
        <v/>
      </c>
      <c r="G95" s="182">
        <f t="shared" si="20"/>
        <v>21912457.25</v>
      </c>
      <c r="H95" s="182">
        <f t="shared" si="21"/>
        <v>13046026.99</v>
      </c>
      <c r="I95" s="182">
        <f t="shared" si="21"/>
        <v>0</v>
      </c>
      <c r="J95" s="182"/>
      <c r="K95" s="182"/>
      <c r="L95" s="199">
        <f t="shared" si="22"/>
        <v>0.59537033392272787</v>
      </c>
      <c r="M95" s="130">
        <f t="shared" si="23"/>
        <v>0</v>
      </c>
      <c r="N95" s="42"/>
      <c r="O95" s="44" t="str">
        <f t="shared" si="18"/>
        <v>0080702080128031060013046026,990,5953703339227280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1724</v>
      </c>
      <c r="Y95" s="28"/>
      <c r="Z95" s="28"/>
      <c r="AA95" s="28"/>
      <c r="AB95" s="58">
        <v>21912457.25</v>
      </c>
      <c r="AC95" s="62">
        <v>13046026.99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0801280310</v>
      </c>
      <c r="E96" s="211" t="str">
        <f t="shared" si="25"/>
        <v>610</v>
      </c>
      <c r="F96" s="212" t="str">
        <f t="shared" si="28"/>
        <v/>
      </c>
      <c r="G96" s="182">
        <f t="shared" si="20"/>
        <v>21912457.25</v>
      </c>
      <c r="H96" s="182">
        <f t="shared" si="21"/>
        <v>13046026.99</v>
      </c>
      <c r="I96" s="182">
        <f t="shared" si="21"/>
        <v>0</v>
      </c>
      <c r="J96" s="182"/>
      <c r="K96" s="182"/>
      <c r="L96" s="199">
        <f t="shared" si="22"/>
        <v>0.59537033392272787</v>
      </c>
      <c r="M96" s="130">
        <f t="shared" si="23"/>
        <v>0</v>
      </c>
      <c r="N96" s="42"/>
      <c r="O96" s="44" t="str">
        <f t="shared" si="18"/>
        <v>0080702080128031061013046026,990,5953703339227280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4" t="s">
        <v>2505</v>
      </c>
      <c r="Z96" s="174"/>
      <c r="AA96" s="174"/>
      <c r="AB96" s="175">
        <v>21912457.25</v>
      </c>
      <c r="AC96" s="176">
        <v>13046026.99</v>
      </c>
      <c r="AD96" s="176"/>
      <c r="AE96" s="177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0801282000</v>
      </c>
      <c r="E97" s="211" t="str">
        <f t="shared" si="25"/>
        <v/>
      </c>
      <c r="F97" s="212" t="str">
        <f t="shared" si="28"/>
        <v/>
      </c>
      <c r="G97" s="182">
        <f t="shared" si="20"/>
        <v>3028721.65</v>
      </c>
      <c r="H97" s="182">
        <f t="shared" si="21"/>
        <v>2208424.31</v>
      </c>
      <c r="I97" s="182">
        <f t="shared" si="21"/>
        <v>0</v>
      </c>
      <c r="J97" s="182"/>
      <c r="K97" s="182"/>
      <c r="L97" s="199">
        <f t="shared" si="22"/>
        <v>0.72916053873752318</v>
      </c>
      <c r="M97" s="130">
        <f t="shared" si="23"/>
        <v>0</v>
      </c>
      <c r="N97" s="42"/>
      <c r="O97" s="44" t="str">
        <f t="shared" si="18"/>
        <v>008070208012820002208424,310,7291605387375230</v>
      </c>
      <c r="P97" s="35">
        <f t="shared" si="19"/>
        <v>1</v>
      </c>
      <c r="Q97" s="35"/>
      <c r="R97" s="25"/>
      <c r="S97" s="32"/>
      <c r="T97" s="32"/>
      <c r="U97" s="32"/>
      <c r="V97" s="28" t="s">
        <v>1725</v>
      </c>
      <c r="W97" s="28"/>
      <c r="X97" s="28"/>
      <c r="Y97" s="165"/>
      <c r="Z97" s="165"/>
      <c r="AA97" s="165"/>
      <c r="AB97" s="56">
        <v>3028721.65</v>
      </c>
      <c r="AC97" s="61">
        <v>2208424.31</v>
      </c>
      <c r="AD97" s="61"/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98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Организация питания в образовательных организациях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0801282350</v>
      </c>
      <c r="E98" s="211" t="str">
        <f t="shared" si="25"/>
        <v/>
      </c>
      <c r="F98" s="212" t="str">
        <f t="shared" si="28"/>
        <v/>
      </c>
      <c r="G98" s="182">
        <f t="shared" si="20"/>
        <v>3028721.65</v>
      </c>
      <c r="H98" s="182">
        <f t="shared" si="21"/>
        <v>2208424.31</v>
      </c>
      <c r="I98" s="182">
        <f t="shared" si="21"/>
        <v>0</v>
      </c>
      <c r="J98" s="182"/>
      <c r="K98" s="182"/>
      <c r="L98" s="199">
        <f t="shared" si="22"/>
        <v>0.72916053873752318</v>
      </c>
      <c r="M98" s="130">
        <f t="shared" si="23"/>
        <v>0</v>
      </c>
      <c r="N98" s="42"/>
      <c r="O98" s="44" t="str">
        <f t="shared" si="18"/>
        <v>008070208012823502208424,310,7291605387375230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1726</v>
      </c>
      <c r="X98" s="27"/>
      <c r="Y98" s="27"/>
      <c r="Z98" s="27"/>
      <c r="AA98" s="27"/>
      <c r="AB98" s="58">
        <v>3028721.65</v>
      </c>
      <c r="AC98" s="62">
        <v>2208424.31</v>
      </c>
      <c r="AD98" s="62"/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0801282350</v>
      </c>
      <c r="E99" s="211" t="str">
        <f t="shared" si="25"/>
        <v>600</v>
      </c>
      <c r="F99" s="212" t="str">
        <f t="shared" si="28"/>
        <v/>
      </c>
      <c r="G99" s="182">
        <f t="shared" si="20"/>
        <v>3028721.65</v>
      </c>
      <c r="H99" s="182">
        <f t="shared" si="21"/>
        <v>2208424.31</v>
      </c>
      <c r="I99" s="182">
        <f t="shared" si="21"/>
        <v>0</v>
      </c>
      <c r="J99" s="182"/>
      <c r="K99" s="182"/>
      <c r="L99" s="199">
        <f t="shared" si="22"/>
        <v>0.72916053873752318</v>
      </c>
      <c r="M99" s="130">
        <f t="shared" si="23"/>
        <v>0</v>
      </c>
      <c r="N99" s="42"/>
      <c r="O99" s="44" t="str">
        <f t="shared" si="18"/>
        <v>008070208012823506002208424,310,7291605387375230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1727</v>
      </c>
      <c r="Y99" s="28"/>
      <c r="Z99" s="28"/>
      <c r="AA99" s="28"/>
      <c r="AB99" s="58">
        <v>3028721.65</v>
      </c>
      <c r="AC99" s="62">
        <v>2208424.31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x14ac:dyDescent="0.2">
      <c r="A100" s="198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0801282350</v>
      </c>
      <c r="E100" s="211" t="str">
        <f t="shared" si="25"/>
        <v>610</v>
      </c>
      <c r="F100" s="212" t="str">
        <f t="shared" si="28"/>
        <v/>
      </c>
      <c r="G100" s="182">
        <f t="shared" si="20"/>
        <v>3028721.65</v>
      </c>
      <c r="H100" s="182">
        <f t="shared" si="21"/>
        <v>2208424.31</v>
      </c>
      <c r="I100" s="182">
        <f t="shared" si="21"/>
        <v>0</v>
      </c>
      <c r="J100" s="182"/>
      <c r="K100" s="182"/>
      <c r="L100" s="199">
        <f t="shared" si="22"/>
        <v>0.72916053873752318</v>
      </c>
      <c r="M100" s="130">
        <f t="shared" si="23"/>
        <v>0</v>
      </c>
      <c r="N100" s="42"/>
      <c r="O100" s="44" t="str">
        <f t="shared" si="18"/>
        <v>008070208012823506102208424,310,7291605387375230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32"/>
      <c r="Y100" s="174" t="s">
        <v>2506</v>
      </c>
      <c r="Z100" s="174"/>
      <c r="AA100" s="174"/>
      <c r="AB100" s="175">
        <v>3028721.65</v>
      </c>
      <c r="AC100" s="176">
        <v>2208424.31</v>
      </c>
      <c r="AD100" s="176"/>
      <c r="AE100" s="17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>008</v>
      </c>
      <c r="C101" s="211" t="str">
        <f t="shared" si="27"/>
        <v>0702</v>
      </c>
      <c r="D101" s="211" t="str">
        <f t="shared" si="24"/>
        <v>08012L3000</v>
      </c>
      <c r="E101" s="211" t="str">
        <f t="shared" si="25"/>
        <v/>
      </c>
      <c r="F101" s="212" t="str">
        <f t="shared" si="28"/>
        <v/>
      </c>
      <c r="G101" s="182">
        <f t="shared" si="20"/>
        <v>4083590.42</v>
      </c>
      <c r="H101" s="182">
        <f t="shared" si="21"/>
        <v>941056.12</v>
      </c>
      <c r="I101" s="182">
        <f t="shared" si="21"/>
        <v>0</v>
      </c>
      <c r="J101" s="182"/>
      <c r="K101" s="182"/>
      <c r="L101" s="199">
        <f t="shared" si="22"/>
        <v>0.23044821424573722</v>
      </c>
      <c r="M101" s="130">
        <f t="shared" si="23"/>
        <v>0</v>
      </c>
      <c r="N101" s="42"/>
      <c r="O101" s="44" t="str">
        <f t="shared" si="18"/>
        <v>008070208012L3000941056,120,2304482142457370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3416</v>
      </c>
      <c r="W101" s="28"/>
      <c r="X101" s="28"/>
      <c r="Y101" s="165"/>
      <c r="Z101" s="165"/>
      <c r="AA101" s="165"/>
      <c r="AB101" s="56">
        <v>4083590.42</v>
      </c>
      <c r="AC101" s="61">
        <v>941056.12</v>
      </c>
      <c r="AD101" s="61"/>
      <c r="AE101" s="57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98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08012L3040</v>
      </c>
      <c r="E102" s="211" t="str">
        <f t="shared" si="25"/>
        <v/>
      </c>
      <c r="F102" s="212" t="str">
        <f t="shared" si="28"/>
        <v/>
      </c>
      <c r="G102" s="182">
        <f t="shared" si="20"/>
        <v>4083590.42</v>
      </c>
      <c r="H102" s="182">
        <f t="shared" si="21"/>
        <v>941056.12</v>
      </c>
      <c r="I102" s="182">
        <f t="shared" si="21"/>
        <v>0</v>
      </c>
      <c r="J102" s="182"/>
      <c r="K102" s="182"/>
      <c r="L102" s="199">
        <f t="shared" si="22"/>
        <v>0.23044821424573722</v>
      </c>
      <c r="M102" s="130">
        <f t="shared" si="23"/>
        <v>0</v>
      </c>
      <c r="N102" s="42"/>
      <c r="O102" s="44" t="str">
        <f t="shared" si="18"/>
        <v>008070208012L3040941056,120,2304482142457370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3417</v>
      </c>
      <c r="X102" s="27"/>
      <c r="Y102" s="27"/>
      <c r="Z102" s="27"/>
      <c r="AA102" s="27"/>
      <c r="AB102" s="58">
        <v>4083590.42</v>
      </c>
      <c r="AC102" s="62">
        <v>941056.12</v>
      </c>
      <c r="AD102" s="62"/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98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08012L3040</v>
      </c>
      <c r="E103" s="211" t="str">
        <f t="shared" si="25"/>
        <v>600</v>
      </c>
      <c r="F103" s="212" t="str">
        <f t="shared" si="28"/>
        <v/>
      </c>
      <c r="G103" s="182">
        <f t="shared" si="20"/>
        <v>4083590.42</v>
      </c>
      <c r="H103" s="182">
        <f t="shared" si="21"/>
        <v>941056.12</v>
      </c>
      <c r="I103" s="182">
        <f t="shared" si="21"/>
        <v>0</v>
      </c>
      <c r="J103" s="182"/>
      <c r="K103" s="182"/>
      <c r="L103" s="199">
        <f t="shared" si="22"/>
        <v>0.23044821424573722</v>
      </c>
      <c r="M103" s="130">
        <f t="shared" si="23"/>
        <v>0</v>
      </c>
      <c r="N103" s="42"/>
      <c r="O103" s="44" t="str">
        <f t="shared" si="18"/>
        <v>008070208012L3040600941056,120,2304482142457370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3418</v>
      </c>
      <c r="Y103" s="28"/>
      <c r="Z103" s="28"/>
      <c r="AA103" s="28"/>
      <c r="AB103" s="58">
        <v>4083590.42</v>
      </c>
      <c r="AC103" s="62">
        <v>941056.12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08012L3040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3419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4083590.42</v>
      </c>
      <c r="H105" s="182">
        <f t="shared" si="21"/>
        <v>941056.12</v>
      </c>
      <c r="I105" s="182">
        <f t="shared" si="21"/>
        <v>0</v>
      </c>
      <c r="J105" s="182"/>
      <c r="K105" s="182"/>
      <c r="L105" s="199">
        <f t="shared" si="22"/>
        <v>0.23044821424573722</v>
      </c>
      <c r="M105" s="130">
        <f t="shared" si="23"/>
        <v>0</v>
      </c>
      <c r="N105" s="42"/>
      <c r="O105" s="44" t="str">
        <f t="shared" si="18"/>
        <v>0941056,120,2304482142457370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4083590.42</v>
      </c>
      <c r="AC105" s="235">
        <v>941056.12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98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08012S4000</v>
      </c>
      <c r="E106" s="211" t="str">
        <f t="shared" si="25"/>
        <v/>
      </c>
      <c r="F106" s="212" t="str">
        <f t="shared" si="28"/>
        <v/>
      </c>
      <c r="G106" s="182">
        <f t="shared" si="20"/>
        <v>17468147.969999999</v>
      </c>
      <c r="H106" s="182">
        <f t="shared" si="21"/>
        <v>4632317.9399999995</v>
      </c>
      <c r="I106" s="182">
        <f t="shared" si="21"/>
        <v>0</v>
      </c>
      <c r="J106" s="182"/>
      <c r="K106" s="182"/>
      <c r="L106" s="199">
        <f t="shared" si="22"/>
        <v>0.2651865525730373</v>
      </c>
      <c r="M106" s="130">
        <f t="shared" si="23"/>
        <v>0</v>
      </c>
      <c r="N106" s="42"/>
      <c r="O106" s="44" t="str">
        <f t="shared" si="18"/>
        <v>008070208012S40004632317,940,2651865525730370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2348</v>
      </c>
      <c r="W106" s="28"/>
      <c r="X106" s="28"/>
      <c r="Y106" s="28"/>
      <c r="Z106" s="165"/>
      <c r="AA106" s="165"/>
      <c r="AB106" s="56">
        <v>17468147.969999999</v>
      </c>
      <c r="AC106" s="61">
        <v>4632317.9399999995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Мероприятия по проведению оздоровительной кампании детей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08012S4790</v>
      </c>
      <c r="E107" s="211" t="str">
        <f t="shared" si="25"/>
        <v/>
      </c>
      <c r="F107" s="212" t="str">
        <f t="shared" si="28"/>
        <v/>
      </c>
      <c r="G107" s="182">
        <f t="shared" si="20"/>
        <v>855443.84</v>
      </c>
      <c r="H107" s="182">
        <f t="shared" si="21"/>
        <v>511488</v>
      </c>
      <c r="I107" s="182">
        <f t="shared" si="21"/>
        <v>0</v>
      </c>
      <c r="J107" s="182"/>
      <c r="K107" s="182"/>
      <c r="L107" s="199">
        <f t="shared" si="22"/>
        <v>0.59792119141333699</v>
      </c>
      <c r="M107" s="130">
        <f t="shared" si="23"/>
        <v>0</v>
      </c>
      <c r="N107" s="42"/>
      <c r="O107" s="44" t="str">
        <f t="shared" si="18"/>
        <v>008070208012S47905114880,5979211914133370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2349</v>
      </c>
      <c r="X107" s="27"/>
      <c r="Y107" s="27"/>
      <c r="Z107" s="27"/>
      <c r="AA107" s="27"/>
      <c r="AB107" s="58">
        <v>855443.84</v>
      </c>
      <c r="AC107" s="62">
        <v>511488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08012S4790</v>
      </c>
      <c r="E108" s="211" t="str">
        <f t="shared" si="25"/>
        <v>600</v>
      </c>
      <c r="F108" s="212" t="str">
        <f t="shared" si="28"/>
        <v/>
      </c>
      <c r="G108" s="182">
        <f t="shared" si="20"/>
        <v>855443.84</v>
      </c>
      <c r="H108" s="182">
        <f t="shared" si="21"/>
        <v>511488</v>
      </c>
      <c r="I108" s="182">
        <f t="shared" si="21"/>
        <v>0</v>
      </c>
      <c r="J108" s="182"/>
      <c r="K108" s="182"/>
      <c r="L108" s="199">
        <f t="shared" si="22"/>
        <v>0.59792119141333699</v>
      </c>
      <c r="M108" s="130">
        <f t="shared" si="23"/>
        <v>0</v>
      </c>
      <c r="N108" s="42"/>
      <c r="O108" s="44" t="str">
        <f t="shared" si="18"/>
        <v>008070208012S47906005114880,5979211914133370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2350</v>
      </c>
      <c r="Y108" s="28"/>
      <c r="Z108" s="28"/>
      <c r="AA108" s="28"/>
      <c r="AB108" s="58">
        <v>855443.84</v>
      </c>
      <c r="AC108" s="62">
        <v>511488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1" t="str">
        <f t="shared" si="26"/>
        <v>008</v>
      </c>
      <c r="C109" s="211" t="str">
        <f t="shared" si="27"/>
        <v>0702</v>
      </c>
      <c r="D109" s="211" t="str">
        <f t="shared" si="24"/>
        <v>08012S4790</v>
      </c>
      <c r="E109" s="211" t="str">
        <f t="shared" si="25"/>
        <v>610</v>
      </c>
      <c r="F109" s="212" t="str">
        <f t="shared" si="28"/>
        <v/>
      </c>
      <c r="G109" s="182">
        <f t="shared" si="20"/>
        <v>855443.84</v>
      </c>
      <c r="H109" s="182">
        <f t="shared" si="21"/>
        <v>511488</v>
      </c>
      <c r="I109" s="182">
        <f t="shared" si="21"/>
        <v>0</v>
      </c>
      <c r="J109" s="182"/>
      <c r="K109" s="182"/>
      <c r="L109" s="199">
        <f t="shared" si="22"/>
        <v>0.59792119141333699</v>
      </c>
      <c r="M109" s="130">
        <f t="shared" si="23"/>
        <v>0</v>
      </c>
      <c r="N109" s="42"/>
      <c r="O109" s="44" t="str">
        <f t="shared" si="18"/>
        <v>008070208012S47906105114880,5979211914133370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4" t="s">
        <v>2507</v>
      </c>
      <c r="Z109" s="174"/>
      <c r="AA109" s="174"/>
      <c r="AB109" s="175">
        <v>855443.84</v>
      </c>
      <c r="AC109" s="176">
        <v>511488</v>
      </c>
      <c r="AD109" s="176"/>
      <c r="AE109" s="177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24" x14ac:dyDescent="0.2">
      <c r="A110" s="198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Капитальный ремонт кровель муниципальных образовательных организаций Брянской области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08012S4850</v>
      </c>
      <c r="E110" s="211" t="str">
        <f t="shared" si="25"/>
        <v/>
      </c>
      <c r="F110" s="212" t="str">
        <f t="shared" si="28"/>
        <v/>
      </c>
      <c r="G110" s="182">
        <f t="shared" si="20"/>
        <v>7137611.1299999999</v>
      </c>
      <c r="H110" s="182">
        <f t="shared" si="21"/>
        <v>1460185.54</v>
      </c>
      <c r="I110" s="182">
        <f t="shared" si="21"/>
        <v>0</v>
      </c>
      <c r="J110" s="182"/>
      <c r="K110" s="182"/>
      <c r="L110" s="199">
        <f t="shared" si="22"/>
        <v>0.20457622493087543</v>
      </c>
      <c r="M110" s="130">
        <f t="shared" si="23"/>
        <v>0</v>
      </c>
      <c r="N110" s="42"/>
      <c r="O110" s="44" t="str">
        <f t="shared" si="18"/>
        <v>008070208012S48501460185,540,2045762249308750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2903</v>
      </c>
      <c r="X110" s="27"/>
      <c r="Y110" s="166"/>
      <c r="Z110" s="166"/>
      <c r="AA110" s="166"/>
      <c r="AB110" s="56">
        <v>7137611.1299999999</v>
      </c>
      <c r="AC110" s="61">
        <v>1460185.54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08012S4850</v>
      </c>
      <c r="E111" s="211" t="str">
        <f t="shared" si="25"/>
        <v>600</v>
      </c>
      <c r="F111" s="212" t="str">
        <f t="shared" si="28"/>
        <v/>
      </c>
      <c r="G111" s="182">
        <f t="shared" si="20"/>
        <v>7137611.1299999999</v>
      </c>
      <c r="H111" s="182">
        <f t="shared" si="21"/>
        <v>1460185.54</v>
      </c>
      <c r="I111" s="182">
        <f t="shared" si="21"/>
        <v>0</v>
      </c>
      <c r="J111" s="182"/>
      <c r="K111" s="182"/>
      <c r="L111" s="199">
        <f t="shared" si="22"/>
        <v>0.20457622493087543</v>
      </c>
      <c r="M111" s="130">
        <f t="shared" si="23"/>
        <v>0</v>
      </c>
      <c r="N111" s="42"/>
      <c r="O111" s="44" t="str">
        <f t="shared" si="18"/>
        <v>008070208012S48506001460185,540,2045762249308750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2904</v>
      </c>
      <c r="Y111" s="28"/>
      <c r="Z111" s="28"/>
      <c r="AA111" s="28"/>
      <c r="AB111" s="58">
        <v>7137611.1299999999</v>
      </c>
      <c r="AC111" s="62">
        <v>1460185.54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98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08012S4850</v>
      </c>
      <c r="E112" s="211" t="str">
        <f t="shared" si="25"/>
        <v>610</v>
      </c>
      <c r="F112" s="212" t="str">
        <f t="shared" si="28"/>
        <v/>
      </c>
      <c r="G112" s="182">
        <f t="shared" si="20"/>
        <v>7137611.1299999999</v>
      </c>
      <c r="H112" s="182">
        <f t="shared" si="21"/>
        <v>1460185.54</v>
      </c>
      <c r="I112" s="182">
        <f t="shared" si="21"/>
        <v>0</v>
      </c>
      <c r="J112" s="182"/>
      <c r="K112" s="182"/>
      <c r="L112" s="199">
        <f t="shared" si="22"/>
        <v>0.20457622493087543</v>
      </c>
      <c r="M112" s="130">
        <f t="shared" si="23"/>
        <v>0</v>
      </c>
      <c r="N112" s="42"/>
      <c r="O112" s="44" t="str">
        <f t="shared" si="18"/>
        <v>008070208012S48506101460185,540,2045762249308750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32"/>
      <c r="X112" s="32"/>
      <c r="Y112" s="174" t="s">
        <v>2905</v>
      </c>
      <c r="Z112" s="174"/>
      <c r="AA112" s="174"/>
      <c r="AB112" s="175">
        <v>7137611.1299999999</v>
      </c>
      <c r="AC112" s="176">
        <v>1460185.54</v>
      </c>
      <c r="AD112" s="176"/>
      <c r="AE112" s="177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Замена оконных блоков в муниципальных образовательных организаций Брянской области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08012S4860</v>
      </c>
      <c r="E113" s="211" t="str">
        <f t="shared" si="25"/>
        <v/>
      </c>
      <c r="F113" s="212" t="str">
        <f t="shared" si="28"/>
        <v/>
      </c>
      <c r="G113" s="182">
        <f t="shared" si="20"/>
        <v>9060908.5999999996</v>
      </c>
      <c r="H113" s="182">
        <f t="shared" si="21"/>
        <v>2246460</v>
      </c>
      <c r="I113" s="182">
        <f t="shared" si="21"/>
        <v>0</v>
      </c>
      <c r="J113" s="182"/>
      <c r="K113" s="182"/>
      <c r="L113" s="199">
        <f t="shared" si="22"/>
        <v>0.24792877835673124</v>
      </c>
      <c r="M113" s="130">
        <f t="shared" si="23"/>
        <v>0</v>
      </c>
      <c r="N113" s="42"/>
      <c r="O113" s="44" t="str">
        <f t="shared" si="18"/>
        <v>008070208012S486022464600,2479287783567310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3066</v>
      </c>
      <c r="X113" s="27"/>
      <c r="Y113" s="166"/>
      <c r="Z113" s="166"/>
      <c r="AA113" s="166"/>
      <c r="AB113" s="56">
        <v>9060908.5999999996</v>
      </c>
      <c r="AC113" s="61">
        <v>2246460</v>
      </c>
      <c r="AD113" s="61"/>
      <c r="AE113" s="57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08012S4860</v>
      </c>
      <c r="E114" s="211" t="str">
        <f t="shared" si="25"/>
        <v>600</v>
      </c>
      <c r="F114" s="212" t="str">
        <f t="shared" si="28"/>
        <v/>
      </c>
      <c r="G114" s="182">
        <f t="shared" si="20"/>
        <v>9060908.5999999996</v>
      </c>
      <c r="H114" s="182">
        <f t="shared" si="21"/>
        <v>2246460</v>
      </c>
      <c r="I114" s="182">
        <f t="shared" si="21"/>
        <v>0</v>
      </c>
      <c r="J114" s="182"/>
      <c r="K114" s="182"/>
      <c r="L114" s="199">
        <f t="shared" si="22"/>
        <v>0.24792877835673124</v>
      </c>
      <c r="M114" s="130">
        <f t="shared" si="23"/>
        <v>0</v>
      </c>
      <c r="N114" s="42"/>
      <c r="O114" s="44" t="str">
        <f t="shared" si="18"/>
        <v>008070208012S486060022464600,2479287783567310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3067</v>
      </c>
      <c r="Y114" s="28"/>
      <c r="Z114" s="28"/>
      <c r="AA114" s="28"/>
      <c r="AB114" s="58">
        <v>9060908.5999999996</v>
      </c>
      <c r="AC114" s="62">
        <v>2246460</v>
      </c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1" t="str">
        <f t="shared" si="26"/>
        <v>008</v>
      </c>
      <c r="C115" s="211" t="str">
        <f t="shared" si="27"/>
        <v>0702</v>
      </c>
      <c r="D115" s="211" t="str">
        <f t="shared" si="24"/>
        <v>08012S4860</v>
      </c>
      <c r="E115" s="211" t="str">
        <f t="shared" si="25"/>
        <v>610</v>
      </c>
      <c r="F115" s="212" t="str">
        <f t="shared" si="28"/>
        <v/>
      </c>
      <c r="G115" s="182">
        <f t="shared" si="20"/>
        <v>0</v>
      </c>
      <c r="H115" s="182">
        <f t="shared" si="21"/>
        <v>0</v>
      </c>
      <c r="I115" s="182">
        <f t="shared" si="21"/>
        <v>0</v>
      </c>
      <c r="J115" s="182"/>
      <c r="K115" s="182"/>
      <c r="L115" s="199" t="e">
        <f t="shared" si="22"/>
        <v>#DIV/0!</v>
      </c>
      <c r="M115" s="130">
        <f t="shared" si="23"/>
        <v>0</v>
      </c>
      <c r="N115" s="42"/>
      <c r="O115" s="44" t="e">
        <f t="shared" si="18"/>
        <v>#DIV/0!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27" t="s">
        <v>3068</v>
      </c>
      <c r="Z115" s="27"/>
      <c r="AA115" s="27"/>
      <c r="AB115" s="58"/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idden="1" x14ac:dyDescent="0.2">
      <c r="A116" s="180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1" t="str">
        <f t="shared" si="26"/>
        <v/>
      </c>
      <c r="C116" s="211" t="str">
        <f t="shared" si="27"/>
        <v/>
      </c>
      <c r="D116" s="211" t="str">
        <f t="shared" si="24"/>
        <v/>
      </c>
      <c r="E116" s="211" t="str">
        <f t="shared" si="25"/>
        <v/>
      </c>
      <c r="F116" s="212" t="str">
        <f t="shared" si="28"/>
        <v>0</v>
      </c>
      <c r="G116" s="182">
        <f t="shared" si="20"/>
        <v>9060908.5999999996</v>
      </c>
      <c r="H116" s="182">
        <f t="shared" si="21"/>
        <v>2246460</v>
      </c>
      <c r="I116" s="182">
        <f t="shared" si="21"/>
        <v>0</v>
      </c>
      <c r="J116" s="182"/>
      <c r="K116" s="182"/>
      <c r="L116" s="199">
        <f t="shared" si="22"/>
        <v>0.24792877835673124</v>
      </c>
      <c r="M116" s="130">
        <f t="shared" si="23"/>
        <v>0</v>
      </c>
      <c r="N116" s="42"/>
      <c r="O116" s="44" t="str">
        <f t="shared" si="18"/>
        <v>022464600,2479287783567310</v>
      </c>
      <c r="P116" s="35" t="e">
        <f t="shared" si="19"/>
        <v>#DIV/0!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167" t="s">
        <v>1246</v>
      </c>
      <c r="AA116" s="167"/>
      <c r="AB116" s="234">
        <v>9060908.5999999996</v>
      </c>
      <c r="AC116" s="235">
        <v>2246460</v>
      </c>
      <c r="AD116" s="235"/>
      <c r="AE116" s="170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36" x14ac:dyDescent="0.2">
      <c r="A117" s="198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7" s="211" t="str">
        <f t="shared" si="26"/>
        <v>008</v>
      </c>
      <c r="C117" s="211" t="str">
        <f t="shared" si="27"/>
        <v>0702</v>
      </c>
      <c r="D117" s="211" t="str">
        <f t="shared" si="24"/>
        <v>08012S4900</v>
      </c>
      <c r="E117" s="211" t="str">
        <f t="shared" si="25"/>
        <v/>
      </c>
      <c r="F117" s="212" t="str">
        <f t="shared" si="28"/>
        <v/>
      </c>
      <c r="G117" s="182">
        <f t="shared" si="20"/>
        <v>59574.47</v>
      </c>
      <c r="H117" s="182">
        <f t="shared" si="21"/>
        <v>59574.47</v>
      </c>
      <c r="I117" s="182">
        <f t="shared" si="21"/>
        <v>0</v>
      </c>
      <c r="J117" s="182"/>
      <c r="K117" s="182"/>
      <c r="L117" s="199">
        <f t="shared" si="22"/>
        <v>1</v>
      </c>
      <c r="M117" s="130">
        <f t="shared" si="23"/>
        <v>0</v>
      </c>
      <c r="N117" s="42"/>
      <c r="O117" s="44" t="str">
        <f t="shared" si="18"/>
        <v>008070208012S490059574,4710</v>
      </c>
      <c r="P117" s="35">
        <f t="shared" si="19"/>
        <v>1</v>
      </c>
      <c r="Q117" s="35"/>
      <c r="R117" s="25"/>
      <c r="S117" s="32"/>
      <c r="T117" s="32"/>
      <c r="U117" s="32"/>
      <c r="V117" s="32"/>
      <c r="W117" s="27" t="s">
        <v>3069</v>
      </c>
      <c r="X117" s="27"/>
      <c r="Y117" s="27"/>
      <c r="Z117" s="166"/>
      <c r="AA117" s="166"/>
      <c r="AB117" s="56">
        <v>59574.47</v>
      </c>
      <c r="AC117" s="61">
        <v>59574.47</v>
      </c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98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1" t="str">
        <f t="shared" si="26"/>
        <v>008</v>
      </c>
      <c r="C118" s="211" t="str">
        <f t="shared" si="27"/>
        <v>0702</v>
      </c>
      <c r="D118" s="211" t="str">
        <f t="shared" si="24"/>
        <v>08012S4900</v>
      </c>
      <c r="E118" s="211" t="str">
        <f t="shared" si="25"/>
        <v>600</v>
      </c>
      <c r="F118" s="212" t="str">
        <f t="shared" si="28"/>
        <v/>
      </c>
      <c r="G118" s="182">
        <f t="shared" si="20"/>
        <v>59574.47</v>
      </c>
      <c r="H118" s="182">
        <f t="shared" si="21"/>
        <v>59574.47</v>
      </c>
      <c r="I118" s="182">
        <f t="shared" si="21"/>
        <v>0</v>
      </c>
      <c r="J118" s="182"/>
      <c r="K118" s="182"/>
      <c r="L118" s="199">
        <f t="shared" si="22"/>
        <v>1</v>
      </c>
      <c r="M118" s="130">
        <f t="shared" si="23"/>
        <v>0</v>
      </c>
      <c r="N118" s="42"/>
      <c r="O118" s="44" t="str">
        <f t="shared" si="18"/>
        <v>008070208012S490060059574,4710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32"/>
      <c r="X118" s="28" t="s">
        <v>3070</v>
      </c>
      <c r="Y118" s="28"/>
      <c r="Z118" s="28"/>
      <c r="AA118" s="28"/>
      <c r="AB118" s="58">
        <v>59574.47</v>
      </c>
      <c r="AC118" s="62">
        <v>59574.47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1" t="str">
        <f t="shared" si="26"/>
        <v>008</v>
      </c>
      <c r="C119" s="211" t="str">
        <f t="shared" si="27"/>
        <v>0702</v>
      </c>
      <c r="D119" s="211" t="str">
        <f t="shared" si="24"/>
        <v>08012S4900</v>
      </c>
      <c r="E119" s="211" t="str">
        <f t="shared" si="25"/>
        <v>610</v>
      </c>
      <c r="F119" s="212" t="str">
        <f t="shared" si="28"/>
        <v/>
      </c>
      <c r="G119" s="182">
        <f t="shared" si="20"/>
        <v>0</v>
      </c>
      <c r="H119" s="182">
        <f t="shared" si="21"/>
        <v>0</v>
      </c>
      <c r="I119" s="182">
        <f t="shared" si="21"/>
        <v>0</v>
      </c>
      <c r="J119" s="182"/>
      <c r="K119" s="182"/>
      <c r="L119" s="199" t="e">
        <f t="shared" si="22"/>
        <v>#DIV/0!</v>
      </c>
      <c r="M119" s="130">
        <f t="shared" si="23"/>
        <v>0</v>
      </c>
      <c r="N119" s="42"/>
      <c r="O119" s="44" t="e">
        <f t="shared" si="18"/>
        <v>#DIV/0!</v>
      </c>
      <c r="P119" s="35" t="e">
        <f t="shared" si="19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3071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180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1" t="str">
        <f t="shared" si="26"/>
        <v/>
      </c>
      <c r="C120" s="211" t="str">
        <f t="shared" si="27"/>
        <v/>
      </c>
      <c r="D120" s="211" t="str">
        <f t="shared" si="24"/>
        <v/>
      </c>
      <c r="E120" s="211" t="str">
        <f t="shared" si="25"/>
        <v/>
      </c>
      <c r="F120" s="212" t="str">
        <f t="shared" si="28"/>
        <v>0</v>
      </c>
      <c r="G120" s="182">
        <f t="shared" si="20"/>
        <v>59574.47</v>
      </c>
      <c r="H120" s="182">
        <f t="shared" si="21"/>
        <v>59574.47</v>
      </c>
      <c r="I120" s="182">
        <f t="shared" si="21"/>
        <v>0</v>
      </c>
      <c r="J120" s="182"/>
      <c r="K120" s="182"/>
      <c r="L120" s="199">
        <f t="shared" si="22"/>
        <v>1</v>
      </c>
      <c r="M120" s="130">
        <f t="shared" si="23"/>
        <v>0</v>
      </c>
      <c r="N120" s="42"/>
      <c r="O120" s="44" t="str">
        <f t="shared" si="18"/>
        <v>059574,4710</v>
      </c>
      <c r="P120" s="35" t="e">
        <f t="shared" si="19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167" t="s">
        <v>1246</v>
      </c>
      <c r="AA120" s="167"/>
      <c r="AB120" s="234">
        <v>59574.47</v>
      </c>
      <c r="AC120" s="235">
        <v>59574.47</v>
      </c>
      <c r="AD120" s="235"/>
      <c r="AE120" s="17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21" s="211" t="str">
        <f t="shared" si="26"/>
        <v>008</v>
      </c>
      <c r="C121" s="211" t="str">
        <f t="shared" si="27"/>
        <v>0702</v>
      </c>
      <c r="D121" s="211" t="str">
        <f t="shared" si="24"/>
        <v>08012S4910</v>
      </c>
      <c r="E121" s="211" t="str">
        <f t="shared" si="25"/>
        <v/>
      </c>
      <c r="F121" s="212" t="str">
        <f t="shared" si="28"/>
        <v/>
      </c>
      <c r="G121" s="182">
        <f t="shared" si="20"/>
        <v>354609.93</v>
      </c>
      <c r="H121" s="182">
        <f t="shared" si="21"/>
        <v>354609.93</v>
      </c>
      <c r="I121" s="182">
        <f t="shared" si="21"/>
        <v>0</v>
      </c>
      <c r="J121" s="182"/>
      <c r="K121" s="182"/>
      <c r="L121" s="199">
        <f t="shared" si="22"/>
        <v>1</v>
      </c>
      <c r="M121" s="130">
        <f t="shared" si="23"/>
        <v>0</v>
      </c>
      <c r="N121" s="42"/>
      <c r="O121" s="44" t="str">
        <f t="shared" si="18"/>
        <v>008070208012S4910354609,9310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27" t="s">
        <v>3072</v>
      </c>
      <c r="X121" s="27"/>
      <c r="Y121" s="27"/>
      <c r="Z121" s="166"/>
      <c r="AA121" s="166"/>
      <c r="AB121" s="56">
        <v>354609.93</v>
      </c>
      <c r="AC121" s="61">
        <v>354609.93</v>
      </c>
      <c r="AD121" s="61"/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98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субсидий бюджетным, автономным учреждениям и иным некоммерческим организациям</v>
      </c>
      <c r="B122" s="211" t="str">
        <f t="shared" si="26"/>
        <v>008</v>
      </c>
      <c r="C122" s="211" t="str">
        <f t="shared" si="27"/>
        <v>0702</v>
      </c>
      <c r="D122" s="211" t="str">
        <f t="shared" si="24"/>
        <v>08012S4910</v>
      </c>
      <c r="E122" s="211" t="str">
        <f t="shared" si="25"/>
        <v>600</v>
      </c>
      <c r="F122" s="212" t="str">
        <f t="shared" si="28"/>
        <v/>
      </c>
      <c r="G122" s="182">
        <f t="shared" si="20"/>
        <v>354609.93</v>
      </c>
      <c r="H122" s="182">
        <f t="shared" si="21"/>
        <v>354609.93</v>
      </c>
      <c r="I122" s="182">
        <f t="shared" si="21"/>
        <v>0</v>
      </c>
      <c r="J122" s="182"/>
      <c r="K122" s="182"/>
      <c r="L122" s="199">
        <f t="shared" si="22"/>
        <v>1</v>
      </c>
      <c r="M122" s="130">
        <f t="shared" si="23"/>
        <v>0</v>
      </c>
      <c r="N122" s="42"/>
      <c r="O122" s="44" t="str">
        <f t="shared" si="18"/>
        <v>008070208012S4910600354609,9310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28" t="s">
        <v>3073</v>
      </c>
      <c r="Y122" s="28"/>
      <c r="Z122" s="28"/>
      <c r="AA122" s="28"/>
      <c r="AB122" s="58">
        <v>354609.93</v>
      </c>
      <c r="AC122" s="62">
        <v>354609.93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80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Субсидии бюджетным учреждениям</v>
      </c>
      <c r="B123" s="211" t="str">
        <f t="shared" si="26"/>
        <v>008</v>
      </c>
      <c r="C123" s="211" t="str">
        <f t="shared" si="27"/>
        <v>0702</v>
      </c>
      <c r="D123" s="211" t="str">
        <f t="shared" si="24"/>
        <v>08012S4910</v>
      </c>
      <c r="E123" s="211" t="str">
        <f t="shared" si="25"/>
        <v>610</v>
      </c>
      <c r="F123" s="212" t="str">
        <f t="shared" si="28"/>
        <v/>
      </c>
      <c r="G123" s="182">
        <f t="shared" si="20"/>
        <v>0</v>
      </c>
      <c r="H123" s="182">
        <f t="shared" si="21"/>
        <v>0</v>
      </c>
      <c r="I123" s="182">
        <f t="shared" si="21"/>
        <v>0</v>
      </c>
      <c r="J123" s="182"/>
      <c r="K123" s="182"/>
      <c r="L123" s="199" t="e">
        <f t="shared" si="22"/>
        <v>#DIV/0!</v>
      </c>
      <c r="M123" s="130">
        <f t="shared" si="23"/>
        <v>0</v>
      </c>
      <c r="N123" s="42"/>
      <c r="O123" s="44" t="e">
        <f t="shared" si="18"/>
        <v>#DIV/0!</v>
      </c>
      <c r="P123" s="35" t="e">
        <f t="shared" si="19"/>
        <v>#DIV/0!</v>
      </c>
      <c r="Q123" s="35"/>
      <c r="R123" s="25"/>
      <c r="S123" s="32"/>
      <c r="T123" s="32"/>
      <c r="U123" s="32"/>
      <c r="V123" s="32"/>
      <c r="W123" s="32"/>
      <c r="X123" s="32"/>
      <c r="Y123" s="27" t="s">
        <v>3074</v>
      </c>
      <c r="Z123" s="27"/>
      <c r="AA123" s="27"/>
      <c r="AB123" s="58"/>
      <c r="AC123" s="62"/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/>
      </c>
      <c r="C124" s="211" t="str">
        <f t="shared" si="27"/>
        <v/>
      </c>
      <c r="D124" s="211" t="str">
        <f t="shared" si="24"/>
        <v/>
      </c>
      <c r="E124" s="211" t="str">
        <f t="shared" si="25"/>
        <v/>
      </c>
      <c r="F124" s="212" t="str">
        <f t="shared" si="28"/>
        <v>0</v>
      </c>
      <c r="G124" s="182">
        <f t="shared" si="20"/>
        <v>354609.93</v>
      </c>
      <c r="H124" s="182">
        <f t="shared" si="21"/>
        <v>354609.93</v>
      </c>
      <c r="I124" s="182">
        <f t="shared" si="21"/>
        <v>0</v>
      </c>
      <c r="J124" s="182"/>
      <c r="K124" s="182"/>
      <c r="L124" s="199">
        <f t="shared" si="22"/>
        <v>1</v>
      </c>
      <c r="M124" s="130">
        <f t="shared" si="23"/>
        <v>0</v>
      </c>
      <c r="N124" s="42"/>
      <c r="O124" s="44" t="str">
        <f t="shared" si="18"/>
        <v>0354609,9310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167" t="s">
        <v>1246</v>
      </c>
      <c r="AA124" s="167"/>
      <c r="AB124" s="234">
        <v>354609.93</v>
      </c>
      <c r="AC124" s="235">
        <v>354609.93</v>
      </c>
      <c r="AD124" s="235"/>
      <c r="AE124" s="170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98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1" t="str">
        <f t="shared" si="26"/>
        <v>008</v>
      </c>
      <c r="C125" s="211" t="str">
        <f t="shared" si="27"/>
        <v>0702</v>
      </c>
      <c r="D125" s="211" t="str">
        <f t="shared" si="24"/>
        <v>0801500000</v>
      </c>
      <c r="E125" s="211" t="str">
        <f t="shared" si="25"/>
        <v/>
      </c>
      <c r="F125" s="212" t="str">
        <f t="shared" si="28"/>
        <v/>
      </c>
      <c r="G125" s="182">
        <f t="shared" si="20"/>
        <v>2000000</v>
      </c>
      <c r="H125" s="182">
        <f t="shared" si="21"/>
        <v>1425774</v>
      </c>
      <c r="I125" s="182">
        <f t="shared" si="21"/>
        <v>0</v>
      </c>
      <c r="J125" s="182"/>
      <c r="K125" s="182"/>
      <c r="L125" s="199">
        <f t="shared" si="22"/>
        <v>0.71288700000000005</v>
      </c>
      <c r="M125" s="130">
        <f t="shared" si="23"/>
        <v>0</v>
      </c>
      <c r="N125" s="42"/>
      <c r="O125" s="44" t="str">
        <f t="shared" si="18"/>
        <v>0080702080150000014257740,7128870</v>
      </c>
      <c r="P125" s="35">
        <f t="shared" si="19"/>
        <v>1</v>
      </c>
      <c r="Q125" s="35"/>
      <c r="R125" s="25"/>
      <c r="S125" s="32"/>
      <c r="T125" s="32"/>
      <c r="U125" s="27" t="s">
        <v>1457</v>
      </c>
      <c r="V125" s="27"/>
      <c r="W125" s="27"/>
      <c r="X125" s="27"/>
      <c r="Y125" s="27"/>
      <c r="Z125" s="166"/>
      <c r="AA125" s="166"/>
      <c r="AB125" s="56">
        <v>2000000</v>
      </c>
      <c r="AC125" s="61">
        <v>1425774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1" t="str">
        <f t="shared" si="26"/>
        <v>008</v>
      </c>
      <c r="C126" s="211" t="str">
        <f t="shared" si="27"/>
        <v>0702</v>
      </c>
      <c r="D126" s="211" t="str">
        <f t="shared" si="24"/>
        <v>0801514000</v>
      </c>
      <c r="E126" s="211" t="str">
        <f t="shared" si="25"/>
        <v/>
      </c>
      <c r="F126" s="212" t="str">
        <f t="shared" si="28"/>
        <v/>
      </c>
      <c r="G126" s="182">
        <f t="shared" si="20"/>
        <v>2000000</v>
      </c>
      <c r="H126" s="182">
        <f t="shared" si="21"/>
        <v>1425774</v>
      </c>
      <c r="I126" s="182">
        <f t="shared" si="21"/>
        <v>0</v>
      </c>
      <c r="J126" s="182"/>
      <c r="K126" s="182"/>
      <c r="L126" s="199">
        <f t="shared" si="22"/>
        <v>0.71288700000000005</v>
      </c>
      <c r="M126" s="130">
        <f t="shared" si="23"/>
        <v>0</v>
      </c>
      <c r="N126" s="42"/>
      <c r="O126" s="44" t="str">
        <f t="shared" si="18"/>
        <v>0080702080151400014257740,7128870</v>
      </c>
      <c r="P126" s="35">
        <f t="shared" si="19"/>
        <v>1</v>
      </c>
      <c r="Q126" s="35"/>
      <c r="R126" s="25"/>
      <c r="S126" s="32"/>
      <c r="T126" s="32"/>
      <c r="U126" s="32"/>
      <c r="V126" s="28" t="s">
        <v>1458</v>
      </c>
      <c r="W126" s="28"/>
      <c r="X126" s="28"/>
      <c r="Y126" s="28"/>
      <c r="Z126" s="28"/>
      <c r="AA126" s="28"/>
      <c r="AB126" s="58">
        <v>2000000</v>
      </c>
      <c r="AC126" s="62">
        <v>1425774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36" x14ac:dyDescent="0.2">
      <c r="A127" s="198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7" s="211" t="str">
        <f t="shared" si="26"/>
        <v>008</v>
      </c>
      <c r="C127" s="211" t="str">
        <f t="shared" si="27"/>
        <v>0702</v>
      </c>
      <c r="D127" s="211" t="str">
        <f t="shared" si="24"/>
        <v>0801514720</v>
      </c>
      <c r="E127" s="211" t="str">
        <f t="shared" si="25"/>
        <v/>
      </c>
      <c r="F127" s="212" t="str">
        <f t="shared" si="28"/>
        <v/>
      </c>
      <c r="G127" s="182">
        <f t="shared" si="20"/>
        <v>2000000</v>
      </c>
      <c r="H127" s="182">
        <f t="shared" si="21"/>
        <v>1425774</v>
      </c>
      <c r="I127" s="182">
        <f t="shared" si="21"/>
        <v>0</v>
      </c>
      <c r="J127" s="182"/>
      <c r="K127" s="182"/>
      <c r="L127" s="199">
        <f t="shared" si="22"/>
        <v>0.71288700000000005</v>
      </c>
      <c r="M127" s="130">
        <f t="shared" si="23"/>
        <v>0</v>
      </c>
      <c r="N127" s="42"/>
      <c r="O127" s="44" t="str">
        <f t="shared" si="18"/>
        <v>0080702080151472014257740,7128870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27" t="s">
        <v>3075</v>
      </c>
      <c r="X127" s="27"/>
      <c r="Y127" s="27"/>
      <c r="Z127" s="27"/>
      <c r="AA127" s="27"/>
      <c r="AB127" s="58">
        <v>2000000</v>
      </c>
      <c r="AC127" s="62">
        <v>1425774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98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1" t="str">
        <f t="shared" si="26"/>
        <v>008</v>
      </c>
      <c r="C128" s="211" t="str">
        <f t="shared" si="27"/>
        <v>0702</v>
      </c>
      <c r="D128" s="211" t="str">
        <f t="shared" si="24"/>
        <v>0801514720</v>
      </c>
      <c r="E128" s="211" t="str">
        <f t="shared" si="25"/>
        <v>600</v>
      </c>
      <c r="F128" s="212" t="str">
        <f t="shared" si="28"/>
        <v/>
      </c>
      <c r="G128" s="182">
        <f t="shared" si="20"/>
        <v>2000000</v>
      </c>
      <c r="H128" s="182">
        <f t="shared" si="21"/>
        <v>1425774</v>
      </c>
      <c r="I128" s="182">
        <f t="shared" si="21"/>
        <v>0</v>
      </c>
      <c r="J128" s="182"/>
      <c r="K128" s="182"/>
      <c r="L128" s="199">
        <f t="shared" si="22"/>
        <v>0.71288700000000005</v>
      </c>
      <c r="M128" s="130">
        <f t="shared" si="23"/>
        <v>0</v>
      </c>
      <c r="N128" s="42"/>
      <c r="O128" s="44" t="str">
        <f t="shared" si="18"/>
        <v>0080702080151472060014257740,7128870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32"/>
      <c r="X128" s="28" t="s">
        <v>3076</v>
      </c>
      <c r="Y128" s="28"/>
      <c r="Z128" s="28"/>
      <c r="AA128" s="28"/>
      <c r="AB128" s="58">
        <v>2000000</v>
      </c>
      <c r="AC128" s="62">
        <v>1425774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1" t="str">
        <f t="shared" si="26"/>
        <v>008</v>
      </c>
      <c r="C129" s="211" t="str">
        <f t="shared" si="27"/>
        <v>0702</v>
      </c>
      <c r="D129" s="211" t="str">
        <f t="shared" si="24"/>
        <v>0801514720</v>
      </c>
      <c r="E129" s="211" t="str">
        <f t="shared" si="25"/>
        <v>610</v>
      </c>
      <c r="F129" s="212" t="str">
        <f t="shared" si="28"/>
        <v/>
      </c>
      <c r="G129" s="182">
        <f t="shared" si="20"/>
        <v>0</v>
      </c>
      <c r="H129" s="182">
        <f t="shared" si="21"/>
        <v>0</v>
      </c>
      <c r="I129" s="182">
        <f t="shared" si="21"/>
        <v>0</v>
      </c>
      <c r="J129" s="182"/>
      <c r="K129" s="182"/>
      <c r="L129" s="199" t="e">
        <f t="shared" si="22"/>
        <v>#DIV/0!</v>
      </c>
      <c r="M129" s="130">
        <f t="shared" si="23"/>
        <v>0</v>
      </c>
      <c r="N129" s="42"/>
      <c r="O129" s="44" t="e">
        <f t="shared" si="18"/>
        <v>#DIV/0!</v>
      </c>
      <c r="P129" s="35" t="e">
        <f t="shared" si="19"/>
        <v>#DIV/0!</v>
      </c>
      <c r="Q129" s="35"/>
      <c r="R129" s="25"/>
      <c r="S129" s="32"/>
      <c r="T129" s="32"/>
      <c r="U129" s="32"/>
      <c r="V129" s="32"/>
      <c r="W129" s="32"/>
      <c r="X129" s="32"/>
      <c r="Y129" s="27" t="s">
        <v>3077</v>
      </c>
      <c r="Z129" s="27"/>
      <c r="AA129" s="27"/>
      <c r="AB129" s="58"/>
      <c r="AC129" s="62"/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/>
      </c>
      <c r="C130" s="211" t="str">
        <f t="shared" si="27"/>
        <v/>
      </c>
      <c r="D130" s="211" t="str">
        <f t="shared" si="24"/>
        <v/>
      </c>
      <c r="E130" s="211" t="str">
        <f t="shared" si="25"/>
        <v/>
      </c>
      <c r="F130" s="212" t="str">
        <f t="shared" si="28"/>
        <v>0</v>
      </c>
      <c r="G130" s="182">
        <f t="shared" si="20"/>
        <v>2000000</v>
      </c>
      <c r="H130" s="182">
        <f t="shared" si="21"/>
        <v>1425774</v>
      </c>
      <c r="I130" s="182">
        <f t="shared" si="21"/>
        <v>0</v>
      </c>
      <c r="J130" s="182"/>
      <c r="K130" s="182"/>
      <c r="L130" s="199">
        <f t="shared" si="22"/>
        <v>0.71288700000000005</v>
      </c>
      <c r="M130" s="130">
        <f t="shared" si="23"/>
        <v>0</v>
      </c>
      <c r="N130" s="42"/>
      <c r="O130" s="44" t="str">
        <f t="shared" si="18"/>
        <v>014257740,7128870</v>
      </c>
      <c r="P130" s="35" t="e">
        <f t="shared" si="19"/>
        <v>#DIV/0!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167" t="s">
        <v>1246</v>
      </c>
      <c r="AA130" s="167"/>
      <c r="AB130" s="234">
        <v>2000000</v>
      </c>
      <c r="AC130" s="235">
        <v>1425774</v>
      </c>
      <c r="AD130" s="235"/>
      <c r="AE130" s="17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8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Дополнительное образование детей</v>
      </c>
      <c r="B131" s="211" t="str">
        <f t="shared" si="26"/>
        <v>008</v>
      </c>
      <c r="C131" s="211" t="str">
        <f t="shared" si="27"/>
        <v>0703</v>
      </c>
      <c r="D131" s="211" t="str">
        <f t="shared" si="24"/>
        <v/>
      </c>
      <c r="E131" s="211" t="str">
        <f t="shared" si="25"/>
        <v/>
      </c>
      <c r="F131" s="212" t="str">
        <f t="shared" si="28"/>
        <v/>
      </c>
      <c r="G131" s="182">
        <f t="shared" si="20"/>
        <v>13399974</v>
      </c>
      <c r="H131" s="182">
        <f t="shared" si="21"/>
        <v>9998865.129999999</v>
      </c>
      <c r="I131" s="182">
        <f t="shared" si="21"/>
        <v>0</v>
      </c>
      <c r="J131" s="182"/>
      <c r="K131" s="182"/>
      <c r="L131" s="199">
        <f t="shared" si="22"/>
        <v>0.74618541274781569</v>
      </c>
      <c r="M131" s="130">
        <f t="shared" si="23"/>
        <v>0</v>
      </c>
      <c r="N131" s="42"/>
      <c r="O131" s="44" t="str">
        <f t="shared" si="18"/>
        <v>00807039998865,130,7461854127478160</v>
      </c>
      <c r="P131" s="35">
        <f t="shared" si="19"/>
        <v>1</v>
      </c>
      <c r="Q131" s="35"/>
      <c r="R131" s="25"/>
      <c r="S131" s="32"/>
      <c r="T131" s="28" t="s">
        <v>1541</v>
      </c>
      <c r="U131" s="28"/>
      <c r="V131" s="28"/>
      <c r="W131" s="28"/>
      <c r="X131" s="28"/>
      <c r="Y131" s="28"/>
      <c r="Z131" s="165"/>
      <c r="AA131" s="165"/>
      <c r="AB131" s="56">
        <v>13399974</v>
      </c>
      <c r="AC131" s="61">
        <v>9998865.129999999</v>
      </c>
      <c r="AD131" s="61"/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98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1" t="str">
        <f t="shared" si="26"/>
        <v>008</v>
      </c>
      <c r="C132" s="211" t="str">
        <f t="shared" si="27"/>
        <v>0703</v>
      </c>
      <c r="D132" s="211" t="str">
        <f t="shared" si="24"/>
        <v>0801200000</v>
      </c>
      <c r="E132" s="211" t="str">
        <f t="shared" si="25"/>
        <v/>
      </c>
      <c r="F132" s="212" t="str">
        <f t="shared" si="28"/>
        <v/>
      </c>
      <c r="G132" s="182">
        <f t="shared" si="20"/>
        <v>13220374</v>
      </c>
      <c r="H132" s="182">
        <f t="shared" si="21"/>
        <v>9895865.129999999</v>
      </c>
      <c r="I132" s="182">
        <f t="shared" si="21"/>
        <v>0</v>
      </c>
      <c r="J132" s="182"/>
      <c r="K132" s="182"/>
      <c r="L132" s="199">
        <f t="shared" si="22"/>
        <v>0.74853140538989282</v>
      </c>
      <c r="M132" s="130">
        <f t="shared" si="23"/>
        <v>0</v>
      </c>
      <c r="N132" s="42"/>
      <c r="O132" s="44" t="str">
        <f t="shared" si="18"/>
        <v>008070308012000009895865,130,7485314053898930</v>
      </c>
      <c r="P132" s="35">
        <f t="shared" si="19"/>
        <v>1</v>
      </c>
      <c r="Q132" s="35"/>
      <c r="R132" s="25"/>
      <c r="S132" s="32"/>
      <c r="T132" s="32"/>
      <c r="U132" s="27" t="s">
        <v>1542</v>
      </c>
      <c r="V132" s="27"/>
      <c r="W132" s="27"/>
      <c r="X132" s="27"/>
      <c r="Y132" s="27"/>
      <c r="Z132" s="27"/>
      <c r="AA132" s="27"/>
      <c r="AB132" s="58">
        <v>13220374</v>
      </c>
      <c r="AC132" s="62">
        <v>9895865.129999999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1" t="str">
        <f t="shared" si="26"/>
        <v>008</v>
      </c>
      <c r="C133" s="211" t="str">
        <f t="shared" si="27"/>
        <v>0703</v>
      </c>
      <c r="D133" s="211" t="str">
        <f t="shared" si="24"/>
        <v>0801280000</v>
      </c>
      <c r="E133" s="211" t="str">
        <f t="shared" si="25"/>
        <v/>
      </c>
      <c r="F133" s="212" t="str">
        <f t="shared" si="28"/>
        <v/>
      </c>
      <c r="G133" s="182">
        <f t="shared" si="20"/>
        <v>13220374</v>
      </c>
      <c r="H133" s="182">
        <f t="shared" si="21"/>
        <v>9895865.129999999</v>
      </c>
      <c r="I133" s="182">
        <f t="shared" si="21"/>
        <v>0</v>
      </c>
      <c r="J133" s="182"/>
      <c r="K133" s="182"/>
      <c r="L133" s="199">
        <f t="shared" si="22"/>
        <v>0.74853140538989282</v>
      </c>
      <c r="M133" s="130">
        <f t="shared" si="23"/>
        <v>0</v>
      </c>
      <c r="N133" s="42"/>
      <c r="O133" s="44" t="str">
        <f t="shared" si="18"/>
        <v>008070308012800009895865,130,7485314053898930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1728</v>
      </c>
      <c r="W133" s="28"/>
      <c r="X133" s="28"/>
      <c r="Y133" s="28"/>
      <c r="Z133" s="28"/>
      <c r="AA133" s="28"/>
      <c r="AB133" s="58">
        <v>13220374</v>
      </c>
      <c r="AC133" s="62">
        <v>9895865.129999999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Организации дополнительного образования</v>
      </c>
      <c r="B134" s="211" t="str">
        <f t="shared" si="26"/>
        <v>008</v>
      </c>
      <c r="C134" s="211" t="str">
        <f t="shared" si="27"/>
        <v>0703</v>
      </c>
      <c r="D134" s="211" t="str">
        <f t="shared" si="24"/>
        <v>0801280320</v>
      </c>
      <c r="E134" s="211" t="str">
        <f t="shared" si="25"/>
        <v/>
      </c>
      <c r="F134" s="212" t="str">
        <f t="shared" si="28"/>
        <v/>
      </c>
      <c r="G134" s="182">
        <f t="shared" si="20"/>
        <v>13220374</v>
      </c>
      <c r="H134" s="182">
        <f t="shared" si="21"/>
        <v>9895865.129999999</v>
      </c>
      <c r="I134" s="182">
        <f t="shared" si="21"/>
        <v>0</v>
      </c>
      <c r="J134" s="182"/>
      <c r="K134" s="182"/>
      <c r="L134" s="199">
        <f t="shared" si="22"/>
        <v>0.74853140538989282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008070308012803209895865,130,7485314053898930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1729</v>
      </c>
      <c r="X134" s="27"/>
      <c r="Y134" s="27"/>
      <c r="Z134" s="27"/>
      <c r="AA134" s="27"/>
      <c r="AB134" s="58">
        <v>13220374</v>
      </c>
      <c r="AC134" s="62">
        <v>9895865.129999999</v>
      </c>
      <c r="AD134" s="62"/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Предоставление субсидий бюджетным, автономным учреждениям и иным некоммерческим организациям</v>
      </c>
      <c r="B135" s="211" t="str">
        <f t="shared" si="26"/>
        <v>008</v>
      </c>
      <c r="C135" s="211" t="str">
        <f t="shared" si="27"/>
        <v>0703</v>
      </c>
      <c r="D135" s="211" t="str">
        <f t="shared" si="24"/>
        <v>0801280320</v>
      </c>
      <c r="E135" s="211" t="str">
        <f t="shared" si="25"/>
        <v>600</v>
      </c>
      <c r="F135" s="212" t="str">
        <f t="shared" si="28"/>
        <v/>
      </c>
      <c r="G135" s="182">
        <f t="shared" ref="G135:G198" si="31">AB135</f>
        <v>13220374</v>
      </c>
      <c r="H135" s="182">
        <f t="shared" ref="H135:I198" si="32">AC135</f>
        <v>9895865.129999999</v>
      </c>
      <c r="I135" s="182">
        <f t="shared" si="32"/>
        <v>0</v>
      </c>
      <c r="J135" s="182"/>
      <c r="K135" s="182"/>
      <c r="L135" s="199">
        <f t="shared" ref="L135:L198" si="33">H135/G135</f>
        <v>0.74853140538989282</v>
      </c>
      <c r="M135" s="130">
        <f t="shared" ref="M135:M198" si="34">AE135</f>
        <v>0</v>
      </c>
      <c r="N135" s="42"/>
      <c r="O135" s="44" t="str">
        <f t="shared" si="29"/>
        <v>008070308012803206009895865,130,7485314053898930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1730</v>
      </c>
      <c r="Y135" s="28"/>
      <c r="Z135" s="28"/>
      <c r="AA135" s="28"/>
      <c r="AB135" s="58">
        <v>13220374</v>
      </c>
      <c r="AC135" s="62">
        <v>9895865.129999999</v>
      </c>
      <c r="AD135" s="62"/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98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Субсидии бюджетным учреждениям</v>
      </c>
      <c r="B136" s="211" t="str">
        <f t="shared" si="26"/>
        <v>008</v>
      </c>
      <c r="C136" s="211" t="str">
        <f t="shared" si="27"/>
        <v>0703</v>
      </c>
      <c r="D136" s="211" t="str">
        <f t="shared" si="24"/>
        <v>0801280320</v>
      </c>
      <c r="E136" s="211" t="str">
        <f t="shared" si="25"/>
        <v>610</v>
      </c>
      <c r="F136" s="212" t="str">
        <f t="shared" si="28"/>
        <v/>
      </c>
      <c r="G136" s="182">
        <f t="shared" si="31"/>
        <v>7204874</v>
      </c>
      <c r="H136" s="182">
        <f t="shared" si="32"/>
        <v>5416734.04</v>
      </c>
      <c r="I136" s="182">
        <f t="shared" si="32"/>
        <v>0</v>
      </c>
      <c r="J136" s="182"/>
      <c r="K136" s="182"/>
      <c r="L136" s="199">
        <f t="shared" si="33"/>
        <v>0.75181523507558912</v>
      </c>
      <c r="M136" s="130">
        <f t="shared" si="34"/>
        <v>0</v>
      </c>
      <c r="N136" s="42"/>
      <c r="O136" s="44" t="str">
        <f t="shared" si="29"/>
        <v>008070308012803206105416734,040,7518152350755890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4" t="s">
        <v>2508</v>
      </c>
      <c r="Z136" s="174"/>
      <c r="AA136" s="174"/>
      <c r="AB136" s="175">
        <v>7204874</v>
      </c>
      <c r="AC136" s="176">
        <v>5416734.04</v>
      </c>
      <c r="AD136" s="176"/>
      <c r="AE136" s="177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Субсидии автономным учреждениям</v>
      </c>
      <c r="B137" s="211" t="str">
        <f t="shared" si="26"/>
        <v>008</v>
      </c>
      <c r="C137" s="211" t="str">
        <f t="shared" si="27"/>
        <v>0703</v>
      </c>
      <c r="D137" s="211" t="str">
        <f t="shared" si="24"/>
        <v>0801280320</v>
      </c>
      <c r="E137" s="211" t="str">
        <f t="shared" si="25"/>
        <v>620</v>
      </c>
      <c r="F137" s="212" t="str">
        <f t="shared" si="28"/>
        <v/>
      </c>
      <c r="G137" s="182">
        <f t="shared" si="31"/>
        <v>6015500</v>
      </c>
      <c r="H137" s="182">
        <f t="shared" si="32"/>
        <v>4479131.09</v>
      </c>
      <c r="I137" s="182">
        <f t="shared" si="32"/>
        <v>0</v>
      </c>
      <c r="J137" s="182"/>
      <c r="K137" s="182"/>
      <c r="L137" s="199">
        <f t="shared" si="33"/>
        <v>0.74459830271797856</v>
      </c>
      <c r="M137" s="130">
        <f t="shared" si="34"/>
        <v>0</v>
      </c>
      <c r="N137" s="42"/>
      <c r="O137" s="44" t="str">
        <f t="shared" si="29"/>
        <v>008070308012803206204479131,090,7445983027179790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32"/>
      <c r="X137" s="32"/>
      <c r="Y137" s="174" t="s">
        <v>2509</v>
      </c>
      <c r="Z137" s="174"/>
      <c r="AA137" s="174"/>
      <c r="AB137" s="175">
        <v>6015500</v>
      </c>
      <c r="AC137" s="176">
        <v>4479131.09</v>
      </c>
      <c r="AD137" s="176"/>
      <c r="AE137" s="17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1" t="str">
        <f t="shared" si="26"/>
        <v>008</v>
      </c>
      <c r="C138" s="211" t="str">
        <f t="shared" si="27"/>
        <v>0703</v>
      </c>
      <c r="D138" s="211" t="str">
        <f t="shared" ref="D138:D201" si="35">MID(U138,10,10)&amp;MID(V138,10,10)&amp;MID(W138,10,10)&amp;MID(X138,10,10)&amp;MID(Y138,10,10)</f>
        <v>0801500000</v>
      </c>
      <c r="E138" s="211" t="str">
        <f t="shared" si="25"/>
        <v/>
      </c>
      <c r="F138" s="212" t="str">
        <f t="shared" si="28"/>
        <v/>
      </c>
      <c r="G138" s="182">
        <f t="shared" si="31"/>
        <v>179600</v>
      </c>
      <c r="H138" s="182">
        <f t="shared" si="32"/>
        <v>103000</v>
      </c>
      <c r="I138" s="182">
        <f t="shared" si="32"/>
        <v>0</v>
      </c>
      <c r="J138" s="182"/>
      <c r="K138" s="182"/>
      <c r="L138" s="199">
        <f t="shared" si="33"/>
        <v>0.57349665924276172</v>
      </c>
      <c r="M138" s="130">
        <f t="shared" si="34"/>
        <v>0</v>
      </c>
      <c r="N138" s="42"/>
      <c r="O138" s="44" t="str">
        <f t="shared" si="29"/>
        <v>008070308015000001030000,5734966592427620</v>
      </c>
      <c r="P138" s="35">
        <f t="shared" si="30"/>
        <v>1</v>
      </c>
      <c r="Q138" s="35"/>
      <c r="R138" s="25"/>
      <c r="S138" s="32"/>
      <c r="T138" s="32"/>
      <c r="U138" s="27" t="s">
        <v>1543</v>
      </c>
      <c r="V138" s="27"/>
      <c r="W138" s="27"/>
      <c r="X138" s="27"/>
      <c r="Y138" s="166"/>
      <c r="Z138" s="166"/>
      <c r="AA138" s="166"/>
      <c r="AB138" s="56">
        <v>179600</v>
      </c>
      <c r="AC138" s="61">
        <v>103000</v>
      </c>
      <c r="AD138" s="61"/>
      <c r="AE138" s="57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98" t="e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#N/A</v>
      </c>
      <c r="B139" s="211" t="str">
        <f t="shared" si="26"/>
        <v>008</v>
      </c>
      <c r="C139" s="211" t="str">
        <f t="shared" si="27"/>
        <v>0703</v>
      </c>
      <c r="D139" s="211" t="str">
        <f t="shared" si="35"/>
        <v>0801514000</v>
      </c>
      <c r="E139" s="211" t="str">
        <f t="shared" si="25"/>
        <v/>
      </c>
      <c r="F139" s="212" t="str">
        <f t="shared" si="28"/>
        <v/>
      </c>
      <c r="G139" s="182">
        <f t="shared" si="31"/>
        <v>179600</v>
      </c>
      <c r="H139" s="182">
        <f t="shared" si="32"/>
        <v>103000</v>
      </c>
      <c r="I139" s="182">
        <f t="shared" si="32"/>
        <v>0</v>
      </c>
      <c r="J139" s="182"/>
      <c r="K139" s="182"/>
      <c r="L139" s="199">
        <f t="shared" si="33"/>
        <v>0.57349665924276172</v>
      </c>
      <c r="M139" s="130">
        <f t="shared" si="34"/>
        <v>0</v>
      </c>
      <c r="N139" s="42"/>
      <c r="O139" s="44" t="str">
        <f t="shared" si="29"/>
        <v>008070308015140001030000,5734966592427620</v>
      </c>
      <c r="P139" s="35">
        <f t="shared" si="30"/>
        <v>1</v>
      </c>
      <c r="Q139" s="35"/>
      <c r="R139" s="25"/>
      <c r="S139" s="32"/>
      <c r="T139" s="32"/>
      <c r="U139" s="32"/>
      <c r="V139" s="28" t="s">
        <v>1544</v>
      </c>
      <c r="W139" s="28"/>
      <c r="X139" s="28"/>
      <c r="Y139" s="28"/>
      <c r="Z139" s="28"/>
      <c r="AA139" s="28"/>
      <c r="AB139" s="58">
        <v>179600</v>
      </c>
      <c r="AC139" s="62">
        <v>103000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198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211" t="str">
        <f t="shared" si="26"/>
        <v>008</v>
      </c>
      <c r="C140" s="211" t="str">
        <f t="shared" si="27"/>
        <v>0703</v>
      </c>
      <c r="D140" s="211" t="str">
        <f t="shared" si="35"/>
        <v>0801514720</v>
      </c>
      <c r="E140" s="211" t="str">
        <f t="shared" si="25"/>
        <v/>
      </c>
      <c r="F140" s="212" t="str">
        <f t="shared" si="28"/>
        <v/>
      </c>
      <c r="G140" s="182">
        <f t="shared" si="31"/>
        <v>179600</v>
      </c>
      <c r="H140" s="182">
        <f t="shared" si="32"/>
        <v>103000</v>
      </c>
      <c r="I140" s="182">
        <f t="shared" si="32"/>
        <v>0</v>
      </c>
      <c r="J140" s="182"/>
      <c r="K140" s="182"/>
      <c r="L140" s="199">
        <f t="shared" si="33"/>
        <v>0.57349665924276172</v>
      </c>
      <c r="M140" s="130">
        <f t="shared" si="34"/>
        <v>0</v>
      </c>
      <c r="N140" s="42"/>
      <c r="O140" s="44" t="str">
        <f t="shared" si="29"/>
        <v>008070308015147201030000,5734966592427620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3078</v>
      </c>
      <c r="X140" s="27"/>
      <c r="Y140" s="27"/>
      <c r="Z140" s="27"/>
      <c r="AA140" s="27"/>
      <c r="AB140" s="58">
        <v>179600</v>
      </c>
      <c r="AC140" s="62">
        <v>103000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98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Предоставление субсидий бюджетным, автономным учреждениям и иным некоммерческим организациям</v>
      </c>
      <c r="B141" s="211" t="str">
        <f t="shared" si="26"/>
        <v>008</v>
      </c>
      <c r="C141" s="211" t="str">
        <f t="shared" si="27"/>
        <v>0703</v>
      </c>
      <c r="D141" s="211" t="str">
        <f t="shared" si="35"/>
        <v>0801514720</v>
      </c>
      <c r="E141" s="211" t="str">
        <f t="shared" ref="E141:E204" si="36">RIGHT(X141,3)&amp;RIGHT(Y141,3)</f>
        <v>600</v>
      </c>
      <c r="F141" s="212" t="str">
        <f t="shared" si="28"/>
        <v/>
      </c>
      <c r="G141" s="182">
        <f t="shared" si="31"/>
        <v>179600</v>
      </c>
      <c r="H141" s="182">
        <f t="shared" si="32"/>
        <v>103000</v>
      </c>
      <c r="I141" s="182">
        <f t="shared" si="32"/>
        <v>0</v>
      </c>
      <c r="J141" s="182"/>
      <c r="K141" s="182"/>
      <c r="L141" s="199">
        <f t="shared" si="33"/>
        <v>0.57349665924276172</v>
      </c>
      <c r="M141" s="130">
        <f t="shared" si="34"/>
        <v>0</v>
      </c>
      <c r="N141" s="42"/>
      <c r="O141" s="44" t="str">
        <f t="shared" si="29"/>
        <v>008070308015147206001030000,5734966592427620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3079</v>
      </c>
      <c r="Y141" s="28"/>
      <c r="Z141" s="28"/>
      <c r="AA141" s="28"/>
      <c r="AB141" s="58">
        <v>179600</v>
      </c>
      <c r="AC141" s="62">
        <v>103000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Субсидии бюджетным учреждениям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0703</v>
      </c>
      <c r="D142" s="211" t="str">
        <f t="shared" si="35"/>
        <v>0801514720</v>
      </c>
      <c r="E142" s="211" t="str">
        <f t="shared" si="36"/>
        <v>610</v>
      </c>
      <c r="F142" s="212" t="str">
        <f t="shared" ref="F142:F205" si="39">Z142&amp;AA142</f>
        <v/>
      </c>
      <c r="G142" s="182">
        <f t="shared" si="31"/>
        <v>0</v>
      </c>
      <c r="H142" s="182">
        <f t="shared" si="32"/>
        <v>0</v>
      </c>
      <c r="I142" s="182">
        <f t="shared" si="32"/>
        <v>0</v>
      </c>
      <c r="J142" s="182"/>
      <c r="K142" s="182"/>
      <c r="L142" s="199" t="e">
        <f t="shared" si="33"/>
        <v>#DIV/0!</v>
      </c>
      <c r="M142" s="130">
        <f t="shared" si="34"/>
        <v>0</v>
      </c>
      <c r="N142" s="42"/>
      <c r="O142" s="44" t="e">
        <f t="shared" si="29"/>
        <v>#DIV/0!</v>
      </c>
      <c r="P142" s="35" t="e">
        <f t="shared" si="30"/>
        <v>#DIV/0!</v>
      </c>
      <c r="Q142" s="35"/>
      <c r="R142" s="25"/>
      <c r="S142" s="32"/>
      <c r="T142" s="32"/>
      <c r="U142" s="32"/>
      <c r="V142" s="32"/>
      <c r="W142" s="32"/>
      <c r="X142" s="32"/>
      <c r="Y142" s="27" t="s">
        <v>3080</v>
      </c>
      <c r="Z142" s="27"/>
      <c r="AA142" s="27"/>
      <c r="AB142" s="58"/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180" t="e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#N/A</v>
      </c>
      <c r="B143" s="211" t="str">
        <f t="shared" si="37"/>
        <v/>
      </c>
      <c r="C143" s="211" t="str">
        <f t="shared" si="38"/>
        <v/>
      </c>
      <c r="D143" s="211" t="str">
        <f t="shared" si="35"/>
        <v/>
      </c>
      <c r="E143" s="211" t="str">
        <f t="shared" si="36"/>
        <v/>
      </c>
      <c r="F143" s="212" t="str">
        <f t="shared" si="39"/>
        <v>0</v>
      </c>
      <c r="G143" s="182">
        <f t="shared" si="31"/>
        <v>179600</v>
      </c>
      <c r="H143" s="182">
        <f t="shared" si="32"/>
        <v>103000</v>
      </c>
      <c r="I143" s="182">
        <f t="shared" si="32"/>
        <v>0</v>
      </c>
      <c r="J143" s="182"/>
      <c r="K143" s="182"/>
      <c r="L143" s="199">
        <f t="shared" si="33"/>
        <v>0.57349665924276172</v>
      </c>
      <c r="M143" s="130">
        <f t="shared" si="34"/>
        <v>0</v>
      </c>
      <c r="N143" s="42"/>
      <c r="O143" s="44" t="str">
        <f t="shared" si="29"/>
        <v>01030000,5734966592427620</v>
      </c>
      <c r="P143" s="35" t="e">
        <f t="shared" si="30"/>
        <v>#DIV/0!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167" t="s">
        <v>1246</v>
      </c>
      <c r="AA143" s="167"/>
      <c r="AB143" s="234">
        <v>179600</v>
      </c>
      <c r="AC143" s="235">
        <v>103000</v>
      </c>
      <c r="AD143" s="235"/>
      <c r="AE143" s="170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Другие вопросы в области образования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/>
      </c>
      <c r="E144" s="211" t="str">
        <f t="shared" si="36"/>
        <v/>
      </c>
      <c r="F144" s="212" t="str">
        <f t="shared" si="39"/>
        <v/>
      </c>
      <c r="G144" s="182">
        <f t="shared" si="31"/>
        <v>18067048</v>
      </c>
      <c r="H144" s="182">
        <f t="shared" si="32"/>
        <v>13784372.959999999</v>
      </c>
      <c r="I144" s="182">
        <f t="shared" si="32"/>
        <v>0</v>
      </c>
      <c r="J144" s="182"/>
      <c r="K144" s="182"/>
      <c r="L144" s="199">
        <f t="shared" si="33"/>
        <v>0.76295656932997569</v>
      </c>
      <c r="M144" s="130">
        <f t="shared" si="34"/>
        <v>0</v>
      </c>
      <c r="N144" s="42"/>
      <c r="O144" s="44" t="str">
        <f t="shared" si="29"/>
        <v>008070913784372,960,7629565693299760</v>
      </c>
      <c r="P144" s="35">
        <f t="shared" si="30"/>
        <v>1</v>
      </c>
      <c r="Q144" s="35"/>
      <c r="R144" s="25"/>
      <c r="S144" s="32"/>
      <c r="T144" s="28" t="s">
        <v>1329</v>
      </c>
      <c r="U144" s="28"/>
      <c r="V144" s="28"/>
      <c r="W144" s="28"/>
      <c r="X144" s="28"/>
      <c r="Y144" s="28"/>
      <c r="Z144" s="165"/>
      <c r="AA144" s="165"/>
      <c r="AB144" s="56">
        <v>18067048</v>
      </c>
      <c r="AC144" s="61">
        <v>13784372.959999999</v>
      </c>
      <c r="AD144" s="61"/>
      <c r="AE144" s="5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0801100000</v>
      </c>
      <c r="E145" s="211" t="str">
        <f t="shared" si="36"/>
        <v/>
      </c>
      <c r="F145" s="212" t="str">
        <f t="shared" si="39"/>
        <v/>
      </c>
      <c r="G145" s="182">
        <f t="shared" si="31"/>
        <v>1115000</v>
      </c>
      <c r="H145" s="182">
        <f t="shared" si="32"/>
        <v>922616.75</v>
      </c>
      <c r="I145" s="182">
        <f t="shared" si="32"/>
        <v>0</v>
      </c>
      <c r="J145" s="182"/>
      <c r="K145" s="182"/>
      <c r="L145" s="199">
        <f t="shared" si="33"/>
        <v>0.82745896860986545</v>
      </c>
      <c r="M145" s="130">
        <f t="shared" si="34"/>
        <v>0</v>
      </c>
      <c r="N145" s="42"/>
      <c r="O145" s="44" t="str">
        <f t="shared" si="29"/>
        <v>00807090801100000922616,750,8274589686098650</v>
      </c>
      <c r="P145" s="35">
        <f t="shared" si="30"/>
        <v>1</v>
      </c>
      <c r="Q145" s="35"/>
      <c r="R145" s="25"/>
      <c r="S145" s="32"/>
      <c r="T145" s="32"/>
      <c r="U145" s="27" t="s">
        <v>1459</v>
      </c>
      <c r="V145" s="27"/>
      <c r="W145" s="27"/>
      <c r="X145" s="27"/>
      <c r="Y145" s="27"/>
      <c r="Z145" s="27"/>
      <c r="AA145" s="27"/>
      <c r="AB145" s="58">
        <v>1115000</v>
      </c>
      <c r="AC145" s="62">
        <v>922616.75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98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0801180000</v>
      </c>
      <c r="E146" s="211" t="str">
        <f t="shared" si="36"/>
        <v/>
      </c>
      <c r="F146" s="212" t="str">
        <f t="shared" si="39"/>
        <v/>
      </c>
      <c r="G146" s="182">
        <f t="shared" si="31"/>
        <v>1115000</v>
      </c>
      <c r="H146" s="182">
        <f t="shared" si="32"/>
        <v>922616.75</v>
      </c>
      <c r="I146" s="182">
        <f t="shared" si="32"/>
        <v>0</v>
      </c>
      <c r="J146" s="182"/>
      <c r="K146" s="182"/>
      <c r="L146" s="199">
        <f t="shared" si="33"/>
        <v>0.82745896860986545</v>
      </c>
      <c r="M146" s="130">
        <f t="shared" si="34"/>
        <v>0</v>
      </c>
      <c r="N146" s="42"/>
      <c r="O146" s="44" t="str">
        <f t="shared" si="29"/>
        <v>00807090801180000922616,750,8274589686098650</v>
      </c>
      <c r="P146" s="35">
        <f t="shared" si="30"/>
        <v>1</v>
      </c>
      <c r="Q146" s="35"/>
      <c r="R146" s="25"/>
      <c r="S146" s="32"/>
      <c r="T146" s="32"/>
      <c r="U146" s="32"/>
      <c r="V146" s="28" t="s">
        <v>1731</v>
      </c>
      <c r="W146" s="28"/>
      <c r="X146" s="28"/>
      <c r="Y146" s="28"/>
      <c r="Z146" s="28"/>
      <c r="AA146" s="28"/>
      <c r="AB146" s="58">
        <v>1115000</v>
      </c>
      <c r="AC146" s="62">
        <v>922616.75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Руководство и управление в сфере установленных функций органов местного самоуправления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0801180040</v>
      </c>
      <c r="E147" s="211" t="str">
        <f t="shared" si="36"/>
        <v/>
      </c>
      <c r="F147" s="212" t="str">
        <f t="shared" si="39"/>
        <v/>
      </c>
      <c r="G147" s="182">
        <f t="shared" si="31"/>
        <v>1115000</v>
      </c>
      <c r="H147" s="182">
        <f t="shared" si="32"/>
        <v>922616.75</v>
      </c>
      <c r="I147" s="182">
        <f t="shared" si="32"/>
        <v>0</v>
      </c>
      <c r="J147" s="182"/>
      <c r="K147" s="182"/>
      <c r="L147" s="199">
        <f t="shared" si="33"/>
        <v>0.82745896860986545</v>
      </c>
      <c r="M147" s="130">
        <f t="shared" si="34"/>
        <v>0</v>
      </c>
      <c r="N147" s="42"/>
      <c r="O147" s="44" t="str">
        <f t="shared" si="29"/>
        <v>00807090801180040922616,750,8274589686098650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27" t="s">
        <v>1732</v>
      </c>
      <c r="X147" s="27"/>
      <c r="Y147" s="27"/>
      <c r="Z147" s="27"/>
      <c r="AA147" s="27"/>
      <c r="AB147" s="58">
        <v>1115000</v>
      </c>
      <c r="AC147" s="62">
        <v>922616.75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8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0801180040</v>
      </c>
      <c r="E148" s="211" t="str">
        <f t="shared" si="36"/>
        <v>100</v>
      </c>
      <c r="F148" s="212" t="str">
        <f t="shared" si="39"/>
        <v/>
      </c>
      <c r="G148" s="182">
        <f t="shared" si="31"/>
        <v>1115000</v>
      </c>
      <c r="H148" s="182">
        <f t="shared" si="32"/>
        <v>922616.75</v>
      </c>
      <c r="I148" s="182">
        <f t="shared" si="32"/>
        <v>0</v>
      </c>
      <c r="J148" s="182"/>
      <c r="K148" s="182"/>
      <c r="L148" s="199">
        <f t="shared" si="33"/>
        <v>0.82745896860986545</v>
      </c>
      <c r="M148" s="130">
        <f t="shared" si="34"/>
        <v>0</v>
      </c>
      <c r="N148" s="42"/>
      <c r="O148" s="44" t="str">
        <f t="shared" si="29"/>
        <v>00807090801180040100922616,750,8274589686098650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28" t="s">
        <v>1733</v>
      </c>
      <c r="Y148" s="28"/>
      <c r="Z148" s="28"/>
      <c r="AA148" s="28"/>
      <c r="AB148" s="58">
        <v>1115000</v>
      </c>
      <c r="AC148" s="62">
        <v>922616.75</v>
      </c>
      <c r="AD148" s="62"/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Расходы на выплаты персоналу муниципальных органов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0801180040</v>
      </c>
      <c r="E149" s="211" t="str">
        <f t="shared" si="36"/>
        <v>120</v>
      </c>
      <c r="F149" s="212" t="str">
        <f t="shared" si="39"/>
        <v/>
      </c>
      <c r="G149" s="182">
        <f t="shared" si="31"/>
        <v>1115000</v>
      </c>
      <c r="H149" s="182">
        <f t="shared" si="32"/>
        <v>922616.75</v>
      </c>
      <c r="I149" s="182">
        <f t="shared" si="32"/>
        <v>0</v>
      </c>
      <c r="J149" s="182"/>
      <c r="K149" s="182"/>
      <c r="L149" s="199">
        <f t="shared" si="33"/>
        <v>0.82745896860986545</v>
      </c>
      <c r="M149" s="130">
        <f t="shared" si="34"/>
        <v>0</v>
      </c>
      <c r="N149" s="42"/>
      <c r="O149" s="44" t="str">
        <f t="shared" si="29"/>
        <v>00807090801180040120922616,750,8274589686098650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32"/>
      <c r="Y149" s="174" t="s">
        <v>2510</v>
      </c>
      <c r="Z149" s="174"/>
      <c r="AA149" s="174"/>
      <c r="AB149" s="175">
        <v>1115000</v>
      </c>
      <c r="AC149" s="176">
        <v>922616.75</v>
      </c>
      <c r="AD149" s="176"/>
      <c r="AE149" s="17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0801200000</v>
      </c>
      <c r="E150" s="211" t="str">
        <f t="shared" si="36"/>
        <v/>
      </c>
      <c r="F150" s="212" t="str">
        <f t="shared" si="39"/>
        <v/>
      </c>
      <c r="G150" s="182">
        <f t="shared" si="31"/>
        <v>15326047.999999998</v>
      </c>
      <c r="H150" s="182">
        <f t="shared" si="32"/>
        <v>11656456.209999999</v>
      </c>
      <c r="I150" s="182">
        <f t="shared" si="32"/>
        <v>0</v>
      </c>
      <c r="J150" s="182"/>
      <c r="K150" s="182"/>
      <c r="L150" s="199">
        <f t="shared" si="33"/>
        <v>0.7605650334645957</v>
      </c>
      <c r="M150" s="130">
        <f t="shared" si="34"/>
        <v>0</v>
      </c>
      <c r="N150" s="42"/>
      <c r="O150" s="44" t="str">
        <f t="shared" si="29"/>
        <v>0080709080120000011656456,210,7605650334645960</v>
      </c>
      <c r="P150" s="35">
        <f t="shared" si="30"/>
        <v>1</v>
      </c>
      <c r="Q150" s="35"/>
      <c r="R150" s="25"/>
      <c r="S150" s="32"/>
      <c r="T150" s="32"/>
      <c r="U150" s="27" t="s">
        <v>1330</v>
      </c>
      <c r="V150" s="27"/>
      <c r="W150" s="27"/>
      <c r="X150" s="27"/>
      <c r="Y150" s="166"/>
      <c r="Z150" s="166"/>
      <c r="AA150" s="166"/>
      <c r="AB150" s="56">
        <v>15326047.999999998</v>
      </c>
      <c r="AC150" s="61">
        <v>11656456.209999999</v>
      </c>
      <c r="AD150" s="61"/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0801280000</v>
      </c>
      <c r="E151" s="211" t="str">
        <f t="shared" si="36"/>
        <v/>
      </c>
      <c r="F151" s="212" t="str">
        <f t="shared" si="39"/>
        <v/>
      </c>
      <c r="G151" s="182">
        <f t="shared" si="31"/>
        <v>15326047.999999998</v>
      </c>
      <c r="H151" s="182">
        <f t="shared" si="32"/>
        <v>11656456.209999999</v>
      </c>
      <c r="I151" s="182">
        <f t="shared" si="32"/>
        <v>0</v>
      </c>
      <c r="J151" s="182"/>
      <c r="K151" s="182"/>
      <c r="L151" s="199">
        <f t="shared" si="33"/>
        <v>0.7605650334645957</v>
      </c>
      <c r="M151" s="130">
        <f t="shared" si="34"/>
        <v>0</v>
      </c>
      <c r="N151" s="42"/>
      <c r="O151" s="44" t="str">
        <f t="shared" si="29"/>
        <v>0080709080128000011656456,210,7605650334645960</v>
      </c>
      <c r="P151" s="35">
        <f t="shared" si="30"/>
        <v>1</v>
      </c>
      <c r="Q151" s="35"/>
      <c r="R151" s="25"/>
      <c r="S151" s="32"/>
      <c r="T151" s="32"/>
      <c r="U151" s="32"/>
      <c r="V151" s="28" t="s">
        <v>1734</v>
      </c>
      <c r="W151" s="28"/>
      <c r="X151" s="28"/>
      <c r="Y151" s="28"/>
      <c r="Z151" s="28"/>
      <c r="AA151" s="28"/>
      <c r="AB151" s="58">
        <v>15326047.999999998</v>
      </c>
      <c r="AC151" s="62">
        <v>11656456.209999999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Учреждения психолого-медико-социального сопровождения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0801280340</v>
      </c>
      <c r="E152" s="211" t="str">
        <f t="shared" si="36"/>
        <v/>
      </c>
      <c r="F152" s="212" t="str">
        <f t="shared" si="39"/>
        <v/>
      </c>
      <c r="G152" s="182">
        <f t="shared" si="31"/>
        <v>4134848</v>
      </c>
      <c r="H152" s="182">
        <f t="shared" si="32"/>
        <v>2860442.48</v>
      </c>
      <c r="I152" s="182">
        <f t="shared" si="32"/>
        <v>0</v>
      </c>
      <c r="J152" s="182"/>
      <c r="K152" s="182"/>
      <c r="L152" s="199">
        <f t="shared" si="33"/>
        <v>0.6917890282786695</v>
      </c>
      <c r="M152" s="130">
        <f t="shared" si="34"/>
        <v>0</v>
      </c>
      <c r="N152" s="42"/>
      <c r="O152" s="44" t="str">
        <f t="shared" si="29"/>
        <v>008070908012803402860442,480,691789028278670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27" t="s">
        <v>1735</v>
      </c>
      <c r="X152" s="27"/>
      <c r="Y152" s="27"/>
      <c r="Z152" s="27"/>
      <c r="AA152" s="27"/>
      <c r="AB152" s="58">
        <v>4134848</v>
      </c>
      <c r="AC152" s="62">
        <v>2860442.48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198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субсидий бюджетным, автономным учреждениям и иным некоммерческим организациям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0801280340</v>
      </c>
      <c r="E153" s="211" t="str">
        <f t="shared" si="36"/>
        <v>600</v>
      </c>
      <c r="F153" s="212" t="str">
        <f t="shared" si="39"/>
        <v/>
      </c>
      <c r="G153" s="182">
        <f t="shared" si="31"/>
        <v>4134848</v>
      </c>
      <c r="H153" s="182">
        <f t="shared" si="32"/>
        <v>2860442.48</v>
      </c>
      <c r="I153" s="182">
        <f t="shared" si="32"/>
        <v>0</v>
      </c>
      <c r="J153" s="182"/>
      <c r="K153" s="182"/>
      <c r="L153" s="199">
        <f t="shared" si="33"/>
        <v>0.6917890282786695</v>
      </c>
      <c r="M153" s="130">
        <f t="shared" si="34"/>
        <v>0</v>
      </c>
      <c r="N153" s="42"/>
      <c r="O153" s="44" t="str">
        <f t="shared" si="29"/>
        <v>008070908012803406002860442,480,691789028278670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28" t="s">
        <v>1736</v>
      </c>
      <c r="Y153" s="28"/>
      <c r="Z153" s="28"/>
      <c r="AA153" s="28"/>
      <c r="AB153" s="58">
        <v>4134848</v>
      </c>
      <c r="AC153" s="62">
        <v>2860442.48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98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Субсидии бюджетным учреждениям</v>
      </c>
      <c r="B154" s="211" t="str">
        <f t="shared" si="37"/>
        <v>008</v>
      </c>
      <c r="C154" s="211" t="str">
        <f t="shared" si="38"/>
        <v>0709</v>
      </c>
      <c r="D154" s="211" t="str">
        <f t="shared" si="35"/>
        <v>0801280340</v>
      </c>
      <c r="E154" s="211" t="str">
        <f t="shared" si="36"/>
        <v>610</v>
      </c>
      <c r="F154" s="212" t="str">
        <f t="shared" si="39"/>
        <v/>
      </c>
      <c r="G154" s="182">
        <f t="shared" si="31"/>
        <v>4134848</v>
      </c>
      <c r="H154" s="182">
        <f t="shared" si="32"/>
        <v>2860442.48</v>
      </c>
      <c r="I154" s="182">
        <f t="shared" si="32"/>
        <v>0</v>
      </c>
      <c r="J154" s="182"/>
      <c r="K154" s="182"/>
      <c r="L154" s="199">
        <f t="shared" si="33"/>
        <v>0.6917890282786695</v>
      </c>
      <c r="M154" s="130">
        <f t="shared" si="34"/>
        <v>0</v>
      </c>
      <c r="N154" s="42"/>
      <c r="O154" s="44" t="str">
        <f t="shared" si="29"/>
        <v>008070908012803406102860442,480,691789028278670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32"/>
      <c r="Y154" s="174" t="s">
        <v>2511</v>
      </c>
      <c r="Z154" s="174"/>
      <c r="AA154" s="174"/>
      <c r="AB154" s="175">
        <v>4134848</v>
      </c>
      <c r="AC154" s="176">
        <v>2860442.48</v>
      </c>
      <c r="AD154" s="176"/>
      <c r="AE154" s="17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98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Учреждения, обеспечивающие деятельность органов местного самоуправления и муниципальных учреждений</v>
      </c>
      <c r="B155" s="211" t="str">
        <f t="shared" si="37"/>
        <v>008</v>
      </c>
      <c r="C155" s="211" t="str">
        <f t="shared" si="38"/>
        <v>0709</v>
      </c>
      <c r="D155" s="211" t="str">
        <f t="shared" si="35"/>
        <v>0801280720</v>
      </c>
      <c r="E155" s="211" t="str">
        <f t="shared" si="36"/>
        <v/>
      </c>
      <c r="F155" s="212" t="str">
        <f t="shared" si="39"/>
        <v/>
      </c>
      <c r="G155" s="182">
        <f t="shared" si="31"/>
        <v>11191199.999999998</v>
      </c>
      <c r="H155" s="182">
        <f t="shared" si="32"/>
        <v>8796013.7300000004</v>
      </c>
      <c r="I155" s="182">
        <f t="shared" si="32"/>
        <v>0</v>
      </c>
      <c r="J155" s="182"/>
      <c r="K155" s="182"/>
      <c r="L155" s="199">
        <f t="shared" si="33"/>
        <v>0.78597592125956128</v>
      </c>
      <c r="M155" s="130">
        <f t="shared" si="34"/>
        <v>0</v>
      </c>
      <c r="N155" s="42"/>
      <c r="O155" s="44" t="str">
        <f t="shared" si="29"/>
        <v>008070908012807208796013,730,7859759212595610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27" t="s">
        <v>1737</v>
      </c>
      <c r="X155" s="27"/>
      <c r="Y155" s="166"/>
      <c r="Z155" s="166"/>
      <c r="AA155" s="166"/>
      <c r="AB155" s="56">
        <v>11191199.999999998</v>
      </c>
      <c r="AC155" s="61">
        <v>8796013.7300000004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6" s="211" t="str">
        <f t="shared" si="37"/>
        <v>008</v>
      </c>
      <c r="C156" s="211" t="str">
        <f t="shared" si="38"/>
        <v>0709</v>
      </c>
      <c r="D156" s="211" t="str">
        <f t="shared" si="35"/>
        <v>0801280720</v>
      </c>
      <c r="E156" s="211" t="str">
        <f t="shared" si="36"/>
        <v>100</v>
      </c>
      <c r="F156" s="212" t="str">
        <f t="shared" si="39"/>
        <v/>
      </c>
      <c r="G156" s="182">
        <f t="shared" si="31"/>
        <v>9452135.5599999987</v>
      </c>
      <c r="H156" s="182">
        <f t="shared" si="32"/>
        <v>7752623.1299999999</v>
      </c>
      <c r="I156" s="182">
        <f t="shared" si="32"/>
        <v>0</v>
      </c>
      <c r="J156" s="182"/>
      <c r="K156" s="182"/>
      <c r="L156" s="199">
        <f t="shared" si="33"/>
        <v>0.82019804739237157</v>
      </c>
      <c r="M156" s="130">
        <f t="shared" si="34"/>
        <v>0</v>
      </c>
      <c r="N156" s="42"/>
      <c r="O156" s="44" t="str">
        <f t="shared" si="29"/>
        <v>008070908012807201007752623,130,8201980473923720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28" t="s">
        <v>1738</v>
      </c>
      <c r="Y156" s="28"/>
      <c r="Z156" s="28"/>
      <c r="AA156" s="28"/>
      <c r="AB156" s="58">
        <v>9452135.5599999987</v>
      </c>
      <c r="AC156" s="62">
        <v>7752623.1299999999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Расходы на выплаты персоналу казенных учреждений</v>
      </c>
      <c r="B157" s="211" t="str">
        <f t="shared" si="37"/>
        <v>008</v>
      </c>
      <c r="C157" s="211" t="str">
        <f t="shared" si="38"/>
        <v>0709</v>
      </c>
      <c r="D157" s="211" t="str">
        <f t="shared" si="35"/>
        <v>0801280720</v>
      </c>
      <c r="E157" s="211" t="str">
        <f t="shared" si="36"/>
        <v>110</v>
      </c>
      <c r="F157" s="212" t="str">
        <f t="shared" si="39"/>
        <v/>
      </c>
      <c r="G157" s="182">
        <f t="shared" si="31"/>
        <v>9452135.5599999987</v>
      </c>
      <c r="H157" s="182">
        <f t="shared" si="32"/>
        <v>7752623.1299999999</v>
      </c>
      <c r="I157" s="182">
        <f t="shared" si="32"/>
        <v>0</v>
      </c>
      <c r="J157" s="182"/>
      <c r="K157" s="182"/>
      <c r="L157" s="199">
        <f t="shared" si="33"/>
        <v>0.82019804739237157</v>
      </c>
      <c r="M157" s="130">
        <f t="shared" si="34"/>
        <v>0</v>
      </c>
      <c r="N157" s="42"/>
      <c r="O157" s="44" t="str">
        <f t="shared" si="29"/>
        <v>008070908012807201107752623,130,8201980473923720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32"/>
      <c r="Y157" s="174" t="s">
        <v>2512</v>
      </c>
      <c r="Z157" s="174"/>
      <c r="AA157" s="174"/>
      <c r="AB157" s="175">
        <v>9452135.5599999987</v>
      </c>
      <c r="AC157" s="176">
        <v>7752623.1299999999</v>
      </c>
      <c r="AD157" s="176"/>
      <c r="AE157" s="17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Закупка товаров, работ и услуг для муниципальных нужд</v>
      </c>
      <c r="B158" s="211" t="str">
        <f t="shared" si="37"/>
        <v>008</v>
      </c>
      <c r="C158" s="211" t="str">
        <f t="shared" si="38"/>
        <v>0709</v>
      </c>
      <c r="D158" s="211" t="str">
        <f t="shared" si="35"/>
        <v>0801280720</v>
      </c>
      <c r="E158" s="211" t="str">
        <f t="shared" si="36"/>
        <v>200</v>
      </c>
      <c r="F158" s="212" t="str">
        <f t="shared" si="39"/>
        <v/>
      </c>
      <c r="G158" s="182">
        <f t="shared" si="31"/>
        <v>1706160</v>
      </c>
      <c r="H158" s="182">
        <f t="shared" si="32"/>
        <v>1035950.6</v>
      </c>
      <c r="I158" s="182">
        <f t="shared" si="32"/>
        <v>0</v>
      </c>
      <c r="J158" s="182"/>
      <c r="K158" s="182"/>
      <c r="L158" s="199">
        <f t="shared" si="33"/>
        <v>0.60718256201059684</v>
      </c>
      <c r="M158" s="130">
        <f t="shared" si="34"/>
        <v>0</v>
      </c>
      <c r="N158" s="42"/>
      <c r="O158" s="44" t="str">
        <f t="shared" si="29"/>
        <v>008070908012807202001035950,60,6071825620105970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28" t="s">
        <v>1739</v>
      </c>
      <c r="Y158" s="165"/>
      <c r="Z158" s="165"/>
      <c r="AA158" s="165"/>
      <c r="AB158" s="56">
        <v>1706160</v>
      </c>
      <c r="AC158" s="61">
        <v>1035950.6</v>
      </c>
      <c r="AD158" s="61"/>
      <c r="AE158" s="57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98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Иные закупки товаров, работ и услуг для обеспечения муниципальных нужд</v>
      </c>
      <c r="B159" s="211" t="str">
        <f t="shared" si="37"/>
        <v>008</v>
      </c>
      <c r="C159" s="211" t="str">
        <f t="shared" si="38"/>
        <v>0709</v>
      </c>
      <c r="D159" s="211" t="str">
        <f t="shared" si="35"/>
        <v>0801280720</v>
      </c>
      <c r="E159" s="211" t="str">
        <f t="shared" si="36"/>
        <v>240</v>
      </c>
      <c r="F159" s="212" t="str">
        <f t="shared" si="39"/>
        <v/>
      </c>
      <c r="G159" s="182">
        <f t="shared" si="31"/>
        <v>1706160</v>
      </c>
      <c r="H159" s="182">
        <f t="shared" si="32"/>
        <v>1035950.6</v>
      </c>
      <c r="I159" s="182">
        <f t="shared" si="32"/>
        <v>0</v>
      </c>
      <c r="J159" s="182"/>
      <c r="K159" s="182"/>
      <c r="L159" s="199">
        <f t="shared" si="33"/>
        <v>0.60718256201059684</v>
      </c>
      <c r="M159" s="130">
        <f t="shared" si="34"/>
        <v>0</v>
      </c>
      <c r="N159" s="42"/>
      <c r="O159" s="44" t="str">
        <f t="shared" si="29"/>
        <v>008070908012807202401035950,60,6071825620105970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32"/>
      <c r="Y159" s="174" t="s">
        <v>2513</v>
      </c>
      <c r="Z159" s="174"/>
      <c r="AA159" s="174"/>
      <c r="AB159" s="175">
        <v>1706160</v>
      </c>
      <c r="AC159" s="176">
        <v>1035950.6</v>
      </c>
      <c r="AD159" s="176"/>
      <c r="AE159" s="17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0709</v>
      </c>
      <c r="D160" s="211" t="str">
        <f t="shared" si="35"/>
        <v>0801280720</v>
      </c>
      <c r="E160" s="211" t="str">
        <f t="shared" si="36"/>
        <v>300</v>
      </c>
      <c r="F160" s="212" t="str">
        <f t="shared" si="39"/>
        <v/>
      </c>
      <c r="G160" s="182">
        <f t="shared" si="31"/>
        <v>22904.44</v>
      </c>
      <c r="H160" s="182">
        <f t="shared" si="32"/>
        <v>0</v>
      </c>
      <c r="I160" s="182">
        <f t="shared" si="32"/>
        <v>0</v>
      </c>
      <c r="J160" s="182"/>
      <c r="K160" s="182"/>
      <c r="L160" s="199">
        <f t="shared" si="33"/>
        <v>0</v>
      </c>
      <c r="M160" s="130">
        <f t="shared" si="34"/>
        <v>0</v>
      </c>
      <c r="N160" s="42"/>
      <c r="O160" s="44" t="str">
        <f t="shared" si="29"/>
        <v>00807090801280720300000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2997</v>
      </c>
      <c r="Y160" s="165"/>
      <c r="Z160" s="165"/>
      <c r="AA160" s="165"/>
      <c r="AB160" s="56">
        <v>22904.44</v>
      </c>
      <c r="AC160" s="61">
        <v>0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98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Премии и гранты</v>
      </c>
      <c r="B161" s="211" t="str">
        <f t="shared" si="37"/>
        <v>008</v>
      </c>
      <c r="C161" s="211" t="str">
        <f t="shared" si="38"/>
        <v>0709</v>
      </c>
      <c r="D161" s="211" t="str">
        <f t="shared" si="35"/>
        <v>0801280720</v>
      </c>
      <c r="E161" s="211" t="str">
        <f t="shared" si="36"/>
        <v>350</v>
      </c>
      <c r="F161" s="212" t="str">
        <f t="shared" si="39"/>
        <v/>
      </c>
      <c r="G161" s="182">
        <f t="shared" si="31"/>
        <v>22904.44</v>
      </c>
      <c r="H161" s="182">
        <f t="shared" si="32"/>
        <v>0</v>
      </c>
      <c r="I161" s="182">
        <f t="shared" si="32"/>
        <v>0</v>
      </c>
      <c r="J161" s="182"/>
      <c r="K161" s="182"/>
      <c r="L161" s="199">
        <f t="shared" si="33"/>
        <v>0</v>
      </c>
      <c r="M161" s="130">
        <f t="shared" si="34"/>
        <v>0</v>
      </c>
      <c r="N161" s="42"/>
      <c r="O161" s="44" t="str">
        <f t="shared" si="29"/>
        <v>00807090801280720350000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2998</v>
      </c>
      <c r="Z161" s="174"/>
      <c r="AA161" s="174"/>
      <c r="AB161" s="175">
        <v>22904.44</v>
      </c>
      <c r="AC161" s="176">
        <v>0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98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1" t="str">
        <f t="shared" si="37"/>
        <v>008</v>
      </c>
      <c r="C162" s="211" t="str">
        <f t="shared" si="38"/>
        <v>0709</v>
      </c>
      <c r="D162" s="211" t="str">
        <f t="shared" si="35"/>
        <v>0801280720</v>
      </c>
      <c r="E162" s="211" t="str">
        <f t="shared" si="36"/>
        <v>800</v>
      </c>
      <c r="F162" s="212" t="str">
        <f t="shared" si="39"/>
        <v/>
      </c>
      <c r="G162" s="182">
        <f t="shared" si="31"/>
        <v>10000</v>
      </c>
      <c r="H162" s="182">
        <f t="shared" si="32"/>
        <v>7440</v>
      </c>
      <c r="I162" s="182">
        <f t="shared" si="32"/>
        <v>0</v>
      </c>
      <c r="J162" s="182"/>
      <c r="K162" s="182"/>
      <c r="L162" s="199">
        <f t="shared" si="33"/>
        <v>0.74399999999999999</v>
      </c>
      <c r="M162" s="130">
        <f t="shared" si="34"/>
        <v>0</v>
      </c>
      <c r="N162" s="42"/>
      <c r="O162" s="44" t="str">
        <f t="shared" si="29"/>
        <v>0080709080128072080074400,7440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28" t="s">
        <v>1740</v>
      </c>
      <c r="Y162" s="165"/>
      <c r="Z162" s="165"/>
      <c r="AA162" s="165"/>
      <c r="AB162" s="56">
        <v>10000</v>
      </c>
      <c r="AC162" s="61">
        <v>7440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1" t="str">
        <f t="shared" si="37"/>
        <v>008</v>
      </c>
      <c r="C163" s="211" t="str">
        <f t="shared" si="38"/>
        <v>0709</v>
      </c>
      <c r="D163" s="211" t="str">
        <f t="shared" si="35"/>
        <v>0801280720</v>
      </c>
      <c r="E163" s="211" t="str">
        <f t="shared" si="36"/>
        <v>850</v>
      </c>
      <c r="F163" s="212" t="str">
        <f t="shared" si="39"/>
        <v/>
      </c>
      <c r="G163" s="182">
        <f t="shared" si="31"/>
        <v>10000</v>
      </c>
      <c r="H163" s="182">
        <f t="shared" si="32"/>
        <v>7440</v>
      </c>
      <c r="I163" s="182">
        <f t="shared" si="32"/>
        <v>0</v>
      </c>
      <c r="J163" s="182"/>
      <c r="K163" s="182"/>
      <c r="L163" s="199">
        <f t="shared" si="33"/>
        <v>0.74399999999999999</v>
      </c>
      <c r="M163" s="130">
        <f t="shared" si="34"/>
        <v>0</v>
      </c>
      <c r="N163" s="42"/>
      <c r="O163" s="44" t="str">
        <f t="shared" si="29"/>
        <v>0080709080128072085074400,7440</v>
      </c>
      <c r="P163" s="35">
        <f t="shared" si="30"/>
        <v>1</v>
      </c>
      <c r="Q163" s="35"/>
      <c r="R163" s="25"/>
      <c r="S163" s="32"/>
      <c r="T163" s="32"/>
      <c r="U163" s="32"/>
      <c r="V163" s="32"/>
      <c r="W163" s="32"/>
      <c r="X163" s="32"/>
      <c r="Y163" s="174" t="s">
        <v>2514</v>
      </c>
      <c r="Z163" s="174"/>
      <c r="AA163" s="174"/>
      <c r="AB163" s="175">
        <v>10000</v>
      </c>
      <c r="AC163" s="176">
        <v>7440</v>
      </c>
      <c r="AD163" s="176"/>
      <c r="AE163" s="17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1" t="str">
        <f t="shared" si="37"/>
        <v>008</v>
      </c>
      <c r="C164" s="211" t="str">
        <f t="shared" si="38"/>
        <v>0709</v>
      </c>
      <c r="D164" s="211" t="str">
        <f t="shared" si="35"/>
        <v>0801500000</v>
      </c>
      <c r="E164" s="211" t="str">
        <f t="shared" si="36"/>
        <v/>
      </c>
      <c r="F164" s="212" t="str">
        <f t="shared" si="39"/>
        <v/>
      </c>
      <c r="G164" s="182">
        <f t="shared" si="31"/>
        <v>1626000</v>
      </c>
      <c r="H164" s="182">
        <f t="shared" si="32"/>
        <v>1205300</v>
      </c>
      <c r="I164" s="182">
        <f t="shared" si="32"/>
        <v>0</v>
      </c>
      <c r="J164" s="182"/>
      <c r="K164" s="182"/>
      <c r="L164" s="199">
        <f t="shared" si="33"/>
        <v>0.7412669126691267</v>
      </c>
      <c r="M164" s="130">
        <f t="shared" si="34"/>
        <v>0</v>
      </c>
      <c r="N164" s="42"/>
      <c r="O164" s="44" t="str">
        <f t="shared" si="29"/>
        <v>0080709080150000012053000,7412669126691270</v>
      </c>
      <c r="P164" s="35">
        <f t="shared" si="30"/>
        <v>1</v>
      </c>
      <c r="Q164" s="35"/>
      <c r="R164" s="25"/>
      <c r="S164" s="32"/>
      <c r="T164" s="32"/>
      <c r="U164" s="27" t="s">
        <v>2241</v>
      </c>
      <c r="V164" s="27"/>
      <c r="W164" s="27"/>
      <c r="X164" s="27"/>
      <c r="Y164" s="166"/>
      <c r="Z164" s="166"/>
      <c r="AA164" s="166"/>
      <c r="AB164" s="56">
        <v>1626000</v>
      </c>
      <c r="AC164" s="61">
        <v>1205300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008</v>
      </c>
      <c r="C165" s="211" t="str">
        <f t="shared" si="38"/>
        <v>0709</v>
      </c>
      <c r="D165" s="211" t="str">
        <f t="shared" si="35"/>
        <v>0801514000</v>
      </c>
      <c r="E165" s="211" t="str">
        <f t="shared" si="36"/>
        <v/>
      </c>
      <c r="F165" s="212" t="str">
        <f t="shared" si="39"/>
        <v/>
      </c>
      <c r="G165" s="182">
        <f t="shared" si="31"/>
        <v>1626000</v>
      </c>
      <c r="H165" s="182">
        <f t="shared" si="32"/>
        <v>1205300</v>
      </c>
      <c r="I165" s="182">
        <f t="shared" si="32"/>
        <v>0</v>
      </c>
      <c r="J165" s="182"/>
      <c r="K165" s="182"/>
      <c r="L165" s="199">
        <f t="shared" si="33"/>
        <v>0.7412669126691267</v>
      </c>
      <c r="M165" s="130">
        <f t="shared" si="34"/>
        <v>0</v>
      </c>
      <c r="N165" s="42"/>
      <c r="O165" s="44" t="str">
        <f t="shared" si="29"/>
        <v>0080709080151400012053000,7412669126691270</v>
      </c>
      <c r="P165" s="35">
        <f t="shared" si="30"/>
        <v>1</v>
      </c>
      <c r="Q165" s="35"/>
      <c r="R165" s="25"/>
      <c r="S165" s="32"/>
      <c r="T165" s="32"/>
      <c r="U165" s="32"/>
      <c r="V165" s="28" t="s">
        <v>2242</v>
      </c>
      <c r="W165" s="28"/>
      <c r="X165" s="28"/>
      <c r="Y165" s="28"/>
      <c r="Z165" s="28"/>
      <c r="AA165" s="28"/>
      <c r="AB165" s="58">
        <v>1626000</v>
      </c>
      <c r="AC165" s="62">
        <v>1205300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98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6" s="211" t="str">
        <f t="shared" si="37"/>
        <v>008</v>
      </c>
      <c r="C166" s="211" t="str">
        <f t="shared" si="38"/>
        <v>0709</v>
      </c>
      <c r="D166" s="211" t="str">
        <f t="shared" si="35"/>
        <v>0801514720</v>
      </c>
      <c r="E166" s="211" t="str">
        <f t="shared" si="36"/>
        <v/>
      </c>
      <c r="F166" s="212" t="str">
        <f t="shared" si="39"/>
        <v/>
      </c>
      <c r="G166" s="182">
        <f t="shared" si="31"/>
        <v>1626000</v>
      </c>
      <c r="H166" s="182">
        <f t="shared" si="32"/>
        <v>1205300</v>
      </c>
      <c r="I166" s="182">
        <f t="shared" si="32"/>
        <v>0</v>
      </c>
      <c r="J166" s="182"/>
      <c r="K166" s="182"/>
      <c r="L166" s="199">
        <f t="shared" si="33"/>
        <v>0.7412669126691267</v>
      </c>
      <c r="M166" s="130">
        <f t="shared" si="34"/>
        <v>0</v>
      </c>
      <c r="N166" s="42"/>
      <c r="O166" s="44" t="str">
        <f t="shared" si="29"/>
        <v>0080709080151472012053000,7412669126691270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27" t="s">
        <v>3081</v>
      </c>
      <c r="X166" s="27"/>
      <c r="Y166" s="27"/>
      <c r="Z166" s="27"/>
      <c r="AA166" s="27"/>
      <c r="AB166" s="58">
        <v>1626000</v>
      </c>
      <c r="AC166" s="62">
        <v>1205300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8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1" t="str">
        <f t="shared" si="37"/>
        <v>008</v>
      </c>
      <c r="C167" s="211" t="str">
        <f t="shared" si="38"/>
        <v>0709</v>
      </c>
      <c r="D167" s="211" t="str">
        <f t="shared" si="35"/>
        <v>0801514720</v>
      </c>
      <c r="E167" s="211" t="str">
        <f t="shared" si="36"/>
        <v>300</v>
      </c>
      <c r="F167" s="212" t="str">
        <f t="shared" si="39"/>
        <v/>
      </c>
      <c r="G167" s="182">
        <f t="shared" si="31"/>
        <v>1626000</v>
      </c>
      <c r="H167" s="182">
        <f t="shared" si="32"/>
        <v>1205300</v>
      </c>
      <c r="I167" s="182">
        <f t="shared" si="32"/>
        <v>0</v>
      </c>
      <c r="J167" s="182"/>
      <c r="K167" s="182"/>
      <c r="L167" s="199">
        <f t="shared" si="33"/>
        <v>0.7412669126691267</v>
      </c>
      <c r="M167" s="130">
        <f t="shared" si="34"/>
        <v>0</v>
      </c>
      <c r="N167" s="42"/>
      <c r="O167" s="44" t="str">
        <f t="shared" si="29"/>
        <v>0080709080151472030012053000,7412669126691270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32"/>
      <c r="X167" s="28" t="s">
        <v>3082</v>
      </c>
      <c r="Y167" s="28"/>
      <c r="Z167" s="28"/>
      <c r="AA167" s="28"/>
      <c r="AB167" s="58">
        <v>1626000</v>
      </c>
      <c r="AC167" s="62">
        <v>1205300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hidden="1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Социальные выплаты гражданам, кроме публичных нормативных социальных выплат</v>
      </c>
      <c r="B168" s="211" t="str">
        <f t="shared" si="37"/>
        <v>008</v>
      </c>
      <c r="C168" s="211" t="str">
        <f t="shared" si="38"/>
        <v>0709</v>
      </c>
      <c r="D168" s="211" t="str">
        <f t="shared" si="35"/>
        <v>0801514720</v>
      </c>
      <c r="E168" s="211" t="str">
        <f t="shared" si="36"/>
        <v>320</v>
      </c>
      <c r="F168" s="212" t="str">
        <f t="shared" si="39"/>
        <v/>
      </c>
      <c r="G168" s="182">
        <f t="shared" si="31"/>
        <v>0</v>
      </c>
      <c r="H168" s="182">
        <f t="shared" si="32"/>
        <v>0</v>
      </c>
      <c r="I168" s="182">
        <f t="shared" si="32"/>
        <v>0</v>
      </c>
      <c r="J168" s="182"/>
      <c r="K168" s="182"/>
      <c r="L168" s="199" t="e">
        <f t="shared" si="33"/>
        <v>#DIV/0!</v>
      </c>
      <c r="M168" s="130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27" t="s">
        <v>3083</v>
      </c>
      <c r="Z168" s="27"/>
      <c r="AA168" s="27"/>
      <c r="AB168" s="58"/>
      <c r="AC168" s="62"/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80" t="e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#N/A</v>
      </c>
      <c r="B169" s="211" t="str">
        <f t="shared" si="37"/>
        <v/>
      </c>
      <c r="C169" s="211" t="str">
        <f t="shared" si="38"/>
        <v/>
      </c>
      <c r="D169" s="211" t="str">
        <f t="shared" si="35"/>
        <v/>
      </c>
      <c r="E169" s="211" t="str">
        <f t="shared" si="36"/>
        <v/>
      </c>
      <c r="F169" s="212" t="str">
        <f t="shared" si="39"/>
        <v>0</v>
      </c>
      <c r="G169" s="182">
        <f t="shared" si="31"/>
        <v>1626000</v>
      </c>
      <c r="H169" s="182">
        <f t="shared" si="32"/>
        <v>1205300</v>
      </c>
      <c r="I169" s="182">
        <f t="shared" si="32"/>
        <v>0</v>
      </c>
      <c r="J169" s="182"/>
      <c r="K169" s="182"/>
      <c r="L169" s="199">
        <f t="shared" si="33"/>
        <v>0.7412669126691267</v>
      </c>
      <c r="M169" s="130">
        <f t="shared" si="34"/>
        <v>0</v>
      </c>
      <c r="N169" s="42"/>
      <c r="O169" s="44" t="str">
        <f t="shared" si="29"/>
        <v>012053000,7412669126691270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7" t="s">
        <v>1246</v>
      </c>
      <c r="AA169" s="167"/>
      <c r="AB169" s="234">
        <v>1626000</v>
      </c>
      <c r="AC169" s="235">
        <v>1205300</v>
      </c>
      <c r="AD169" s="235"/>
      <c r="AE169" s="170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СОЦИАЛЬНАЯ ПОЛИТИКА</v>
      </c>
      <c r="B170" s="211" t="str">
        <f t="shared" si="37"/>
        <v>008</v>
      </c>
      <c r="C170" s="211" t="str">
        <f t="shared" si="38"/>
        <v>1000</v>
      </c>
      <c r="D170" s="211" t="str">
        <f t="shared" si="35"/>
        <v/>
      </c>
      <c r="E170" s="211" t="str">
        <f t="shared" si="36"/>
        <v/>
      </c>
      <c r="F170" s="212" t="str">
        <f t="shared" si="39"/>
        <v/>
      </c>
      <c r="G170" s="182">
        <f t="shared" si="31"/>
        <v>1841367</v>
      </c>
      <c r="H170" s="182">
        <f t="shared" si="32"/>
        <v>417202.21</v>
      </c>
      <c r="I170" s="182">
        <f t="shared" si="32"/>
        <v>0</v>
      </c>
      <c r="J170" s="182"/>
      <c r="K170" s="182"/>
      <c r="L170" s="199">
        <f t="shared" si="33"/>
        <v>0.22657200329972244</v>
      </c>
      <c r="M170" s="130">
        <f t="shared" si="34"/>
        <v>0</v>
      </c>
      <c r="N170" s="42"/>
      <c r="O170" s="44" t="str">
        <f t="shared" si="29"/>
        <v>0081000417202,210,2265720032997220</v>
      </c>
      <c r="P170" s="35">
        <f t="shared" si="30"/>
        <v>1</v>
      </c>
      <c r="Q170" s="35"/>
      <c r="R170" s="25"/>
      <c r="S170" s="27" t="s">
        <v>1460</v>
      </c>
      <c r="T170" s="27"/>
      <c r="U170" s="27"/>
      <c r="V170" s="27"/>
      <c r="W170" s="27"/>
      <c r="X170" s="27"/>
      <c r="Y170" s="27"/>
      <c r="Z170" s="166"/>
      <c r="AA170" s="166"/>
      <c r="AB170" s="56">
        <v>1841367</v>
      </c>
      <c r="AC170" s="61">
        <v>417202.21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98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Охрана семьи и детства</v>
      </c>
      <c r="B171" s="211" t="str">
        <f t="shared" si="37"/>
        <v>008</v>
      </c>
      <c r="C171" s="211" t="str">
        <f t="shared" si="38"/>
        <v>1004</v>
      </c>
      <c r="D171" s="211" t="str">
        <f t="shared" si="35"/>
        <v/>
      </c>
      <c r="E171" s="211" t="str">
        <f t="shared" si="36"/>
        <v/>
      </c>
      <c r="F171" s="212" t="str">
        <f t="shared" si="39"/>
        <v/>
      </c>
      <c r="G171" s="182">
        <f t="shared" si="31"/>
        <v>1841367</v>
      </c>
      <c r="H171" s="182">
        <f t="shared" si="32"/>
        <v>417202.21</v>
      </c>
      <c r="I171" s="182">
        <f t="shared" si="32"/>
        <v>0</v>
      </c>
      <c r="J171" s="182"/>
      <c r="K171" s="182"/>
      <c r="L171" s="199">
        <f t="shared" si="33"/>
        <v>0.22657200329972244</v>
      </c>
      <c r="M171" s="130">
        <f t="shared" si="34"/>
        <v>0</v>
      </c>
      <c r="N171" s="42"/>
      <c r="O171" s="44" t="str">
        <f t="shared" si="29"/>
        <v>0081004417202,210,2265720032997220</v>
      </c>
      <c r="P171" s="35">
        <f t="shared" si="30"/>
        <v>1</v>
      </c>
      <c r="Q171" s="35"/>
      <c r="R171" s="25"/>
      <c r="S171" s="32"/>
      <c r="T171" s="28" t="s">
        <v>1461</v>
      </c>
      <c r="U171" s="28"/>
      <c r="V171" s="28"/>
      <c r="W171" s="28"/>
      <c r="X171" s="28"/>
      <c r="Y171" s="28"/>
      <c r="Z171" s="28"/>
      <c r="AA171" s="28"/>
      <c r="AB171" s="58">
        <v>1841367</v>
      </c>
      <c r="AC171" s="62">
        <v>417202.21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1" t="str">
        <f t="shared" si="37"/>
        <v>008</v>
      </c>
      <c r="C172" s="211" t="str">
        <f t="shared" si="38"/>
        <v>1004</v>
      </c>
      <c r="D172" s="211" t="str">
        <f t="shared" si="35"/>
        <v>0801200000</v>
      </c>
      <c r="E172" s="211" t="str">
        <f t="shared" si="36"/>
        <v/>
      </c>
      <c r="F172" s="212" t="str">
        <f t="shared" si="39"/>
        <v/>
      </c>
      <c r="G172" s="182">
        <f t="shared" si="31"/>
        <v>1841367</v>
      </c>
      <c r="H172" s="182">
        <f t="shared" si="32"/>
        <v>417202.21</v>
      </c>
      <c r="I172" s="182">
        <f t="shared" si="32"/>
        <v>0</v>
      </c>
      <c r="J172" s="182"/>
      <c r="K172" s="182"/>
      <c r="L172" s="199">
        <f t="shared" si="33"/>
        <v>0.22657200329972244</v>
      </c>
      <c r="M172" s="130">
        <f t="shared" si="34"/>
        <v>0</v>
      </c>
      <c r="N172" s="42"/>
      <c r="O172" s="44" t="str">
        <f t="shared" si="29"/>
        <v>00810040801200000417202,210,2265720032997220</v>
      </c>
      <c r="P172" s="35">
        <f t="shared" si="30"/>
        <v>1</v>
      </c>
      <c r="Q172" s="35"/>
      <c r="R172" s="25"/>
      <c r="S172" s="32"/>
      <c r="T172" s="32"/>
      <c r="U172" s="27" t="s">
        <v>1462</v>
      </c>
      <c r="V172" s="27"/>
      <c r="W172" s="27"/>
      <c r="X172" s="27"/>
      <c r="Y172" s="27"/>
      <c r="Z172" s="27"/>
      <c r="AA172" s="27"/>
      <c r="AB172" s="58">
        <v>1841367</v>
      </c>
      <c r="AC172" s="62">
        <v>417202.21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1" t="str">
        <f t="shared" si="37"/>
        <v>008</v>
      </c>
      <c r="C173" s="211" t="str">
        <f t="shared" si="38"/>
        <v>1004</v>
      </c>
      <c r="D173" s="211" t="str">
        <f t="shared" si="35"/>
        <v>0801214000</v>
      </c>
      <c r="E173" s="211" t="str">
        <f t="shared" si="36"/>
        <v/>
      </c>
      <c r="F173" s="212" t="str">
        <f t="shared" si="39"/>
        <v/>
      </c>
      <c r="G173" s="182">
        <f t="shared" si="31"/>
        <v>1841367</v>
      </c>
      <c r="H173" s="182">
        <f t="shared" si="32"/>
        <v>417202.21</v>
      </c>
      <c r="I173" s="182">
        <f t="shared" si="32"/>
        <v>0</v>
      </c>
      <c r="J173" s="182"/>
      <c r="K173" s="182"/>
      <c r="L173" s="199">
        <f t="shared" si="33"/>
        <v>0.22657200329972244</v>
      </c>
      <c r="M173" s="130">
        <f t="shared" si="34"/>
        <v>0</v>
      </c>
      <c r="N173" s="42"/>
      <c r="O173" s="44" t="str">
        <f t="shared" si="29"/>
        <v>00810040801214000417202,210,2265720032997220</v>
      </c>
      <c r="P173" s="35"/>
      <c r="Q173" s="35"/>
      <c r="R173" s="25"/>
      <c r="S173" s="32"/>
      <c r="T173" s="32"/>
      <c r="U173" s="32"/>
      <c r="V173" s="28" t="s">
        <v>1463</v>
      </c>
      <c r="W173" s="28"/>
      <c r="X173" s="28"/>
      <c r="Y173" s="28"/>
      <c r="Z173" s="28"/>
      <c r="AA173" s="28"/>
      <c r="AB173" s="58">
        <v>1841367</v>
      </c>
      <c r="AC173" s="62">
        <v>417202.21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36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4" s="211" t="str">
        <f t="shared" si="37"/>
        <v>008</v>
      </c>
      <c r="C174" s="211" t="str">
        <f t="shared" si="38"/>
        <v>1004</v>
      </c>
      <c r="D174" s="211" t="str">
        <f t="shared" si="35"/>
        <v>0801214780</v>
      </c>
      <c r="E174" s="211" t="str">
        <f t="shared" si="36"/>
        <v/>
      </c>
      <c r="F174" s="212" t="str">
        <f t="shared" si="39"/>
        <v/>
      </c>
      <c r="G174" s="182">
        <f t="shared" si="31"/>
        <v>1841367</v>
      </c>
      <c r="H174" s="182">
        <f t="shared" si="32"/>
        <v>417202.21</v>
      </c>
      <c r="I174" s="182">
        <f t="shared" si="32"/>
        <v>0</v>
      </c>
      <c r="J174" s="182"/>
      <c r="K174" s="182"/>
      <c r="L174" s="199">
        <f t="shared" si="33"/>
        <v>0.22657200329972244</v>
      </c>
      <c r="M174" s="130">
        <f t="shared" si="34"/>
        <v>0</v>
      </c>
      <c r="N174" s="42"/>
      <c r="O174" s="44" t="str">
        <f t="shared" si="29"/>
        <v>00810040801214780417202,210,2265720032997220</v>
      </c>
      <c r="P174" s="35"/>
      <c r="Q174" s="35"/>
      <c r="R174" s="25"/>
      <c r="S174" s="32"/>
      <c r="T174" s="32"/>
      <c r="U174" s="32"/>
      <c r="V174" s="32"/>
      <c r="W174" s="27" t="s">
        <v>1464</v>
      </c>
      <c r="X174" s="27"/>
      <c r="Y174" s="27"/>
      <c r="Z174" s="27"/>
      <c r="AA174" s="27"/>
      <c r="AB174" s="58">
        <v>1841367</v>
      </c>
      <c r="AC174" s="62">
        <v>417202.21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98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Социальное обеспечение и иные выплаты населению</v>
      </c>
      <c r="B175" s="211" t="str">
        <f t="shared" si="37"/>
        <v>008</v>
      </c>
      <c r="C175" s="211" t="str">
        <f t="shared" si="38"/>
        <v>1004</v>
      </c>
      <c r="D175" s="211" t="str">
        <f t="shared" si="35"/>
        <v>0801214780</v>
      </c>
      <c r="E175" s="211" t="str">
        <f t="shared" si="36"/>
        <v>300</v>
      </c>
      <c r="F175" s="212" t="str">
        <f t="shared" si="39"/>
        <v/>
      </c>
      <c r="G175" s="182">
        <f t="shared" si="31"/>
        <v>1841367</v>
      </c>
      <c r="H175" s="182">
        <f t="shared" si="32"/>
        <v>417202.21</v>
      </c>
      <c r="I175" s="182">
        <f t="shared" si="32"/>
        <v>0</v>
      </c>
      <c r="J175" s="182"/>
      <c r="K175" s="182"/>
      <c r="L175" s="199">
        <f t="shared" si="33"/>
        <v>0.22657200329972244</v>
      </c>
      <c r="M175" s="130">
        <f t="shared" si="34"/>
        <v>0</v>
      </c>
      <c r="N175" s="42"/>
      <c r="O175" s="44" t="str">
        <f t="shared" si="29"/>
        <v>00810040801214780300417202,210,2265720032997220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1465</v>
      </c>
      <c r="Y175" s="28"/>
      <c r="Z175" s="28"/>
      <c r="AA175" s="28"/>
      <c r="AB175" s="58">
        <v>1841367</v>
      </c>
      <c r="AC175" s="62">
        <v>417202.21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Публичные нормативные социальные выплаты гражданам</v>
      </c>
      <c r="B176" s="211" t="str">
        <f t="shared" si="37"/>
        <v>008</v>
      </c>
      <c r="C176" s="211" t="str">
        <f t="shared" si="38"/>
        <v>1004</v>
      </c>
      <c r="D176" s="211" t="str">
        <f t="shared" si="35"/>
        <v>0801214780</v>
      </c>
      <c r="E176" s="211" t="str">
        <f t="shared" si="36"/>
        <v>310</v>
      </c>
      <c r="F176" s="212" t="str">
        <f t="shared" si="39"/>
        <v/>
      </c>
      <c r="G176" s="182">
        <f t="shared" si="31"/>
        <v>1841367</v>
      </c>
      <c r="H176" s="182">
        <f t="shared" si="32"/>
        <v>417202.21</v>
      </c>
      <c r="I176" s="182">
        <f t="shared" si="32"/>
        <v>0</v>
      </c>
      <c r="J176" s="182"/>
      <c r="K176" s="182"/>
      <c r="L176" s="199">
        <f t="shared" si="33"/>
        <v>0.22657200329972244</v>
      </c>
      <c r="M176" s="130">
        <f t="shared" si="34"/>
        <v>0</v>
      </c>
      <c r="N176" s="42"/>
      <c r="O176" s="44" t="str">
        <f t="shared" si="29"/>
        <v>00810040801214780310417202,210,2265720032997220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2515</v>
      </c>
      <c r="Z176" s="174"/>
      <c r="AA176" s="174"/>
      <c r="AB176" s="175">
        <v>1841367</v>
      </c>
      <c r="AC176" s="176">
        <v>417202.21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АДМИНИСТРАЦИЯ ТРУБЧЕВСКОГО МУНИЦИПАЛЬНОГО РАЙОНА</v>
      </c>
      <c r="B177" s="211" t="str">
        <f t="shared" si="37"/>
        <v>922</v>
      </c>
      <c r="C177" s="211" t="str">
        <f t="shared" si="38"/>
        <v/>
      </c>
      <c r="D177" s="211" t="str">
        <f t="shared" si="35"/>
        <v/>
      </c>
      <c r="E177" s="211" t="str">
        <f t="shared" si="36"/>
        <v/>
      </c>
      <c r="F177" s="212" t="str">
        <f t="shared" si="39"/>
        <v/>
      </c>
      <c r="G177" s="182">
        <f t="shared" si="31"/>
        <v>254400446.93000001</v>
      </c>
      <c r="H177" s="182">
        <f t="shared" si="32"/>
        <v>183075769.44999999</v>
      </c>
      <c r="I177" s="182">
        <f t="shared" si="32"/>
        <v>0</v>
      </c>
      <c r="J177" s="182"/>
      <c r="K177" s="182"/>
      <c r="L177" s="199">
        <f t="shared" si="33"/>
        <v>0.71963619427278169</v>
      </c>
      <c r="M177" s="130">
        <f t="shared" si="34"/>
        <v>0</v>
      </c>
      <c r="N177" s="42"/>
      <c r="O177" s="44" t="str">
        <f t="shared" si="29"/>
        <v>922183075769,450,7196361942727820</v>
      </c>
      <c r="P177" s="35">
        <f t="shared" si="30"/>
        <v>1</v>
      </c>
      <c r="Q177" s="35"/>
      <c r="R177" s="26" t="s">
        <v>580</v>
      </c>
      <c r="S177" s="26"/>
      <c r="T177" s="26"/>
      <c r="U177" s="26"/>
      <c r="V177" s="26"/>
      <c r="W177" s="26"/>
      <c r="X177" s="26"/>
      <c r="Y177" s="26"/>
      <c r="Z177" s="26"/>
      <c r="AA177" s="26"/>
      <c r="AB177" s="56">
        <v>254400446.93000001</v>
      </c>
      <c r="AC177" s="61">
        <v>183075769.44999999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ОБЩЕГОСУДАРСТВЕННЫЕ ВОПРОСЫ</v>
      </c>
      <c r="B178" s="211" t="str">
        <f t="shared" si="37"/>
        <v>922</v>
      </c>
      <c r="C178" s="211" t="str">
        <f t="shared" si="38"/>
        <v>0100</v>
      </c>
      <c r="D178" s="211" t="str">
        <f t="shared" si="35"/>
        <v/>
      </c>
      <c r="E178" s="211" t="str">
        <f t="shared" si="36"/>
        <v/>
      </c>
      <c r="F178" s="212" t="str">
        <f t="shared" si="39"/>
        <v/>
      </c>
      <c r="G178" s="182">
        <f t="shared" si="31"/>
        <v>56480908.009999998</v>
      </c>
      <c r="H178" s="182">
        <f t="shared" si="32"/>
        <v>43471596.800000004</v>
      </c>
      <c r="I178" s="182">
        <f t="shared" si="32"/>
        <v>0</v>
      </c>
      <c r="J178" s="182"/>
      <c r="K178" s="182"/>
      <c r="L178" s="199">
        <f t="shared" si="33"/>
        <v>0.76966887275082962</v>
      </c>
      <c r="M178" s="130">
        <f t="shared" si="34"/>
        <v>0</v>
      </c>
      <c r="N178" s="42"/>
      <c r="O178" s="44" t="str">
        <f t="shared" si="29"/>
        <v>922010043471596,80,769668872750830</v>
      </c>
      <c r="P178" s="35">
        <f t="shared" si="30"/>
        <v>1</v>
      </c>
      <c r="Q178" s="35"/>
      <c r="R178" s="25"/>
      <c r="S178" s="27" t="s">
        <v>1312</v>
      </c>
      <c r="T178" s="27"/>
      <c r="U178" s="27"/>
      <c r="V178" s="27"/>
      <c r="W178" s="27"/>
      <c r="X178" s="27"/>
      <c r="Y178" s="27"/>
      <c r="Z178" s="27"/>
      <c r="AA178" s="27"/>
      <c r="AB178" s="58">
        <v>56480908.009999998</v>
      </c>
      <c r="AC178" s="62">
        <v>43471596.800000004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8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/>
      </c>
      <c r="E179" s="211" t="str">
        <f t="shared" si="36"/>
        <v/>
      </c>
      <c r="F179" s="212" t="str">
        <f t="shared" si="39"/>
        <v/>
      </c>
      <c r="G179" s="182">
        <f t="shared" si="31"/>
        <v>24676460.289999999</v>
      </c>
      <c r="H179" s="182">
        <f t="shared" si="32"/>
        <v>18617450.740000002</v>
      </c>
      <c r="I179" s="182">
        <f t="shared" si="32"/>
        <v>0</v>
      </c>
      <c r="J179" s="182"/>
      <c r="K179" s="182"/>
      <c r="L179" s="199">
        <f t="shared" si="33"/>
        <v>0.75446196582516423</v>
      </c>
      <c r="M179" s="130">
        <f t="shared" si="34"/>
        <v>0</v>
      </c>
      <c r="N179" s="42"/>
      <c r="O179" s="44" t="str">
        <f t="shared" si="29"/>
        <v>922010418617450,740,7544619658251640</v>
      </c>
      <c r="P179" s="35">
        <f t="shared" si="30"/>
        <v>1</v>
      </c>
      <c r="Q179" s="35"/>
      <c r="R179" s="25"/>
      <c r="S179" s="32"/>
      <c r="T179" s="28" t="s">
        <v>1340</v>
      </c>
      <c r="U179" s="28"/>
      <c r="V179" s="28"/>
      <c r="W179" s="28"/>
      <c r="X179" s="28"/>
      <c r="Y179" s="28"/>
      <c r="Z179" s="28"/>
      <c r="AA179" s="28"/>
      <c r="AB179" s="58">
        <v>24676460.289999999</v>
      </c>
      <c r="AC179" s="62">
        <v>18617450.740000002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8" t="e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#N/A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2201100000</v>
      </c>
      <c r="E180" s="211" t="str">
        <f t="shared" si="36"/>
        <v/>
      </c>
      <c r="F180" s="212" t="str">
        <f t="shared" si="39"/>
        <v/>
      </c>
      <c r="G180" s="182">
        <f t="shared" si="31"/>
        <v>24676460.289999999</v>
      </c>
      <c r="H180" s="182">
        <f t="shared" si="32"/>
        <v>18617450.740000002</v>
      </c>
      <c r="I180" s="182">
        <f t="shared" si="32"/>
        <v>0</v>
      </c>
      <c r="J180" s="182"/>
      <c r="K180" s="182"/>
      <c r="L180" s="199">
        <f t="shared" si="33"/>
        <v>0.75446196582516423</v>
      </c>
      <c r="M180" s="130">
        <f t="shared" si="34"/>
        <v>0</v>
      </c>
      <c r="N180" s="42"/>
      <c r="O180" s="44" t="str">
        <f t="shared" si="29"/>
        <v>9220104220110000018617450,740,7544619658251640</v>
      </c>
      <c r="P180" s="35">
        <f t="shared" si="30"/>
        <v>1</v>
      </c>
      <c r="Q180" s="35"/>
      <c r="R180" s="25"/>
      <c r="S180" s="32"/>
      <c r="T180" s="32"/>
      <c r="U180" s="27" t="s">
        <v>1341</v>
      </c>
      <c r="V180" s="27"/>
      <c r="W180" s="27"/>
      <c r="X180" s="27"/>
      <c r="Y180" s="27"/>
      <c r="Z180" s="27"/>
      <c r="AA180" s="27"/>
      <c r="AB180" s="58">
        <v>24676460.289999999</v>
      </c>
      <c r="AC180" s="62">
        <v>18617450.740000002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8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1" t="str">
        <f t="shared" si="37"/>
        <v>922</v>
      </c>
      <c r="C181" s="211" t="str">
        <f t="shared" si="38"/>
        <v>0104</v>
      </c>
      <c r="D181" s="211" t="str">
        <f t="shared" si="35"/>
        <v>2201180000</v>
      </c>
      <c r="E181" s="211" t="str">
        <f t="shared" si="36"/>
        <v/>
      </c>
      <c r="F181" s="212" t="str">
        <f t="shared" si="39"/>
        <v/>
      </c>
      <c r="G181" s="182">
        <f t="shared" si="31"/>
        <v>24672318.289999999</v>
      </c>
      <c r="H181" s="182">
        <f t="shared" si="32"/>
        <v>18617450.740000002</v>
      </c>
      <c r="I181" s="182">
        <f t="shared" si="32"/>
        <v>0</v>
      </c>
      <c r="J181" s="182"/>
      <c r="K181" s="182"/>
      <c r="L181" s="199">
        <f t="shared" si="33"/>
        <v>0.75458862524264247</v>
      </c>
      <c r="M181" s="130">
        <f t="shared" si="34"/>
        <v>0</v>
      </c>
      <c r="N181" s="42"/>
      <c r="O181" s="44" t="str">
        <f t="shared" si="29"/>
        <v>9220104220118000018617450,740,7545886252426420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1741</v>
      </c>
      <c r="W181" s="28"/>
      <c r="X181" s="28"/>
      <c r="Y181" s="28"/>
      <c r="Z181" s="28"/>
      <c r="AA181" s="28"/>
      <c r="AB181" s="58">
        <v>24672318.289999999</v>
      </c>
      <c r="AC181" s="62">
        <v>18617450.740000002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98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2" s="211" t="str">
        <f t="shared" si="37"/>
        <v>922</v>
      </c>
      <c r="C182" s="211" t="str">
        <f t="shared" si="38"/>
        <v>0104</v>
      </c>
      <c r="D182" s="211" t="str">
        <f t="shared" si="35"/>
        <v>2201180020</v>
      </c>
      <c r="E182" s="211" t="str">
        <f t="shared" si="36"/>
        <v/>
      </c>
      <c r="F182" s="212" t="str">
        <f t="shared" si="39"/>
        <v/>
      </c>
      <c r="G182" s="182">
        <f t="shared" si="31"/>
        <v>1170000</v>
      </c>
      <c r="H182" s="182">
        <f t="shared" si="32"/>
        <v>960362</v>
      </c>
      <c r="I182" s="182">
        <f t="shared" si="32"/>
        <v>0</v>
      </c>
      <c r="J182" s="182"/>
      <c r="K182" s="182"/>
      <c r="L182" s="199">
        <f t="shared" si="33"/>
        <v>0.82082222222222223</v>
      </c>
      <c r="M182" s="130">
        <f t="shared" si="34"/>
        <v>0</v>
      </c>
      <c r="N182" s="42"/>
      <c r="O182" s="44" t="str">
        <f t="shared" si="29"/>
        <v>922010422011800209603620,8208222222222220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1742</v>
      </c>
      <c r="X182" s="27"/>
      <c r="Y182" s="27"/>
      <c r="Z182" s="27"/>
      <c r="AA182" s="27"/>
      <c r="AB182" s="58">
        <v>1170000</v>
      </c>
      <c r="AC182" s="62">
        <v>960362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11" t="str">
        <f t="shared" si="37"/>
        <v>922</v>
      </c>
      <c r="C183" s="211" t="str">
        <f t="shared" si="38"/>
        <v>0104</v>
      </c>
      <c r="D183" s="211" t="str">
        <f t="shared" si="35"/>
        <v>2201180020</v>
      </c>
      <c r="E183" s="211" t="str">
        <f t="shared" si="36"/>
        <v>100</v>
      </c>
      <c r="F183" s="212" t="str">
        <f t="shared" si="39"/>
        <v/>
      </c>
      <c r="G183" s="182">
        <f t="shared" si="31"/>
        <v>1170000</v>
      </c>
      <c r="H183" s="182">
        <f t="shared" si="32"/>
        <v>960362</v>
      </c>
      <c r="I183" s="182">
        <f t="shared" si="32"/>
        <v>0</v>
      </c>
      <c r="J183" s="182"/>
      <c r="K183" s="182"/>
      <c r="L183" s="199">
        <f t="shared" si="33"/>
        <v>0.82082222222222223</v>
      </c>
      <c r="M183" s="130">
        <f t="shared" si="34"/>
        <v>0</v>
      </c>
      <c r="N183" s="42"/>
      <c r="O183" s="44" t="str">
        <f t="shared" si="29"/>
        <v>922010422011800201009603620,8208222222222220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1743</v>
      </c>
      <c r="Y183" s="28"/>
      <c r="Z183" s="28"/>
      <c r="AA183" s="28"/>
      <c r="AB183" s="58">
        <v>1170000</v>
      </c>
      <c r="AC183" s="62">
        <v>960362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муниципальных органов</v>
      </c>
      <c r="B184" s="211" t="str">
        <f t="shared" si="37"/>
        <v>922</v>
      </c>
      <c r="C184" s="211" t="str">
        <f t="shared" si="38"/>
        <v>0104</v>
      </c>
      <c r="D184" s="211" t="str">
        <f t="shared" si="35"/>
        <v>2201180020</v>
      </c>
      <c r="E184" s="211" t="str">
        <f t="shared" si="36"/>
        <v>120</v>
      </c>
      <c r="F184" s="212" t="str">
        <f t="shared" si="39"/>
        <v/>
      </c>
      <c r="G184" s="182">
        <f t="shared" si="31"/>
        <v>1170000</v>
      </c>
      <c r="H184" s="182">
        <f t="shared" si="32"/>
        <v>960362</v>
      </c>
      <c r="I184" s="182">
        <f t="shared" si="32"/>
        <v>0</v>
      </c>
      <c r="J184" s="182"/>
      <c r="K184" s="182"/>
      <c r="L184" s="199">
        <f t="shared" si="33"/>
        <v>0.82082222222222223</v>
      </c>
      <c r="M184" s="130">
        <f t="shared" si="34"/>
        <v>0</v>
      </c>
      <c r="N184" s="42"/>
      <c r="O184" s="44" t="str">
        <f t="shared" si="29"/>
        <v>922010422011800201209603620,8208222222222220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4" t="s">
        <v>2516</v>
      </c>
      <c r="Z184" s="174"/>
      <c r="AA184" s="174"/>
      <c r="AB184" s="175">
        <v>1170000</v>
      </c>
      <c r="AC184" s="176">
        <v>960362</v>
      </c>
      <c r="AD184" s="176"/>
      <c r="AE184" s="17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Руководство и управление в сфере установленных функций органов местного самоуправления</v>
      </c>
      <c r="B185" s="211" t="str">
        <f t="shared" si="37"/>
        <v>922</v>
      </c>
      <c r="C185" s="211" t="str">
        <f t="shared" si="38"/>
        <v>0104</v>
      </c>
      <c r="D185" s="211" t="str">
        <f t="shared" si="35"/>
        <v>2201180040</v>
      </c>
      <c r="E185" s="211" t="str">
        <f t="shared" si="36"/>
        <v/>
      </c>
      <c r="F185" s="212" t="str">
        <f t="shared" si="39"/>
        <v/>
      </c>
      <c r="G185" s="182">
        <f t="shared" si="31"/>
        <v>23502318.289999999</v>
      </c>
      <c r="H185" s="182">
        <f t="shared" si="32"/>
        <v>17657088.740000002</v>
      </c>
      <c r="I185" s="182">
        <f t="shared" si="32"/>
        <v>0</v>
      </c>
      <c r="J185" s="182"/>
      <c r="K185" s="182"/>
      <c r="L185" s="199">
        <f t="shared" si="33"/>
        <v>0.75129136292537224</v>
      </c>
      <c r="M185" s="130">
        <f t="shared" si="34"/>
        <v>0</v>
      </c>
      <c r="N185" s="42"/>
      <c r="O185" s="44" t="str">
        <f t="shared" si="29"/>
        <v>9220104220118004017657088,740,7512913629253720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27" t="s">
        <v>1744</v>
      </c>
      <c r="X185" s="27"/>
      <c r="Y185" s="166"/>
      <c r="Z185" s="166"/>
      <c r="AA185" s="166"/>
      <c r="AB185" s="56">
        <v>23502318.289999999</v>
      </c>
      <c r="AC185" s="61">
        <v>17657088.740000002</v>
      </c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211" t="str">
        <f t="shared" si="37"/>
        <v>922</v>
      </c>
      <c r="C186" s="211" t="str">
        <f t="shared" si="38"/>
        <v>0104</v>
      </c>
      <c r="D186" s="211" t="str">
        <f t="shared" si="35"/>
        <v>2201180040</v>
      </c>
      <c r="E186" s="211" t="str">
        <f t="shared" si="36"/>
        <v>100</v>
      </c>
      <c r="F186" s="212" t="str">
        <f t="shared" si="39"/>
        <v/>
      </c>
      <c r="G186" s="182">
        <f t="shared" si="31"/>
        <v>19639665</v>
      </c>
      <c r="H186" s="182">
        <f t="shared" si="32"/>
        <v>15008580.720000001</v>
      </c>
      <c r="I186" s="182">
        <f t="shared" si="32"/>
        <v>0</v>
      </c>
      <c r="J186" s="182"/>
      <c r="K186" s="182"/>
      <c r="L186" s="199">
        <f t="shared" si="33"/>
        <v>0.76419738931392167</v>
      </c>
      <c r="M186" s="130">
        <f t="shared" si="34"/>
        <v>0</v>
      </c>
      <c r="N186" s="42"/>
      <c r="O186" s="44" t="str">
        <f t="shared" si="29"/>
        <v>9220104220118004010015008580,720,7641973893139220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28" t="s">
        <v>1745</v>
      </c>
      <c r="Y186" s="28"/>
      <c r="Z186" s="28"/>
      <c r="AA186" s="28"/>
      <c r="AB186" s="58">
        <v>19639665</v>
      </c>
      <c r="AC186" s="62">
        <v>15008580.720000001</v>
      </c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муниципальных органов</v>
      </c>
      <c r="B187" s="211" t="str">
        <f t="shared" si="37"/>
        <v>922</v>
      </c>
      <c r="C187" s="211" t="str">
        <f t="shared" si="38"/>
        <v>0104</v>
      </c>
      <c r="D187" s="211" t="str">
        <f t="shared" si="35"/>
        <v>2201180040</v>
      </c>
      <c r="E187" s="211" t="str">
        <f t="shared" si="36"/>
        <v>120</v>
      </c>
      <c r="F187" s="212" t="str">
        <f t="shared" si="39"/>
        <v/>
      </c>
      <c r="G187" s="182">
        <f t="shared" si="31"/>
        <v>19639665</v>
      </c>
      <c r="H187" s="182">
        <f t="shared" si="32"/>
        <v>15008580.720000001</v>
      </c>
      <c r="I187" s="182">
        <f t="shared" si="32"/>
        <v>0</v>
      </c>
      <c r="J187" s="182"/>
      <c r="K187" s="182"/>
      <c r="L187" s="199">
        <f t="shared" si="33"/>
        <v>0.76419738931392167</v>
      </c>
      <c r="M187" s="130">
        <f t="shared" si="34"/>
        <v>0</v>
      </c>
      <c r="N187" s="42"/>
      <c r="O187" s="44" t="str">
        <f t="shared" si="29"/>
        <v>9220104220118004012015008580,720,7641973893139220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32"/>
      <c r="Y187" s="174" t="s">
        <v>2517</v>
      </c>
      <c r="Z187" s="174"/>
      <c r="AA187" s="174"/>
      <c r="AB187" s="175">
        <v>19639665</v>
      </c>
      <c r="AC187" s="176">
        <v>15008580.720000001</v>
      </c>
      <c r="AD187" s="176"/>
      <c r="AE187" s="17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98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Закупка товаров, работ и услуг для муниципальных нужд</v>
      </c>
      <c r="B188" s="211" t="str">
        <f t="shared" si="37"/>
        <v>922</v>
      </c>
      <c r="C188" s="211" t="str">
        <f t="shared" si="38"/>
        <v>0104</v>
      </c>
      <c r="D188" s="211" t="str">
        <f t="shared" si="35"/>
        <v>2201180040</v>
      </c>
      <c r="E188" s="211" t="str">
        <f t="shared" si="36"/>
        <v>200</v>
      </c>
      <c r="F188" s="212" t="str">
        <f t="shared" si="39"/>
        <v/>
      </c>
      <c r="G188" s="182">
        <f t="shared" si="31"/>
        <v>3745066.29</v>
      </c>
      <c r="H188" s="182">
        <f t="shared" si="32"/>
        <v>2564225.52</v>
      </c>
      <c r="I188" s="182">
        <f t="shared" si="32"/>
        <v>0</v>
      </c>
      <c r="J188" s="182"/>
      <c r="K188" s="182"/>
      <c r="L188" s="199">
        <f t="shared" si="33"/>
        <v>0.68469429415627248</v>
      </c>
      <c r="M188" s="130">
        <f t="shared" si="34"/>
        <v>0</v>
      </c>
      <c r="N188" s="42"/>
      <c r="O188" s="44" t="str">
        <f t="shared" si="29"/>
        <v>922010422011800402002564225,520,6846942941562720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28" t="s">
        <v>1746</v>
      </c>
      <c r="Y188" s="165"/>
      <c r="Z188" s="165"/>
      <c r="AA188" s="165"/>
      <c r="AB188" s="56">
        <v>3745066.29</v>
      </c>
      <c r="AC188" s="61">
        <v>2564225.52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8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Иные закупки товаров, работ и услуг для обеспечения муниципальных нужд</v>
      </c>
      <c r="B189" s="211" t="str">
        <f t="shared" si="37"/>
        <v>922</v>
      </c>
      <c r="C189" s="211" t="str">
        <f t="shared" si="38"/>
        <v>0104</v>
      </c>
      <c r="D189" s="211" t="str">
        <f t="shared" si="35"/>
        <v>2201180040</v>
      </c>
      <c r="E189" s="211" t="str">
        <f t="shared" si="36"/>
        <v>240</v>
      </c>
      <c r="F189" s="212" t="str">
        <f t="shared" si="39"/>
        <v/>
      </c>
      <c r="G189" s="182">
        <f t="shared" si="31"/>
        <v>3745066.29</v>
      </c>
      <c r="H189" s="182">
        <f t="shared" si="32"/>
        <v>2564225.52</v>
      </c>
      <c r="I189" s="182">
        <f t="shared" si="32"/>
        <v>0</v>
      </c>
      <c r="J189" s="182"/>
      <c r="K189" s="182"/>
      <c r="L189" s="199">
        <f t="shared" si="33"/>
        <v>0.68469429415627248</v>
      </c>
      <c r="M189" s="130">
        <f t="shared" si="34"/>
        <v>0</v>
      </c>
      <c r="N189" s="42"/>
      <c r="O189" s="44" t="str">
        <f t="shared" si="29"/>
        <v>922010422011800402402564225,520,6846942941562720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32"/>
      <c r="Y189" s="174" t="s">
        <v>2518</v>
      </c>
      <c r="Z189" s="174"/>
      <c r="AA189" s="174"/>
      <c r="AB189" s="175">
        <v>3745066.29</v>
      </c>
      <c r="AC189" s="176">
        <v>2564225.52</v>
      </c>
      <c r="AD189" s="176"/>
      <c r="AE189" s="17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бюджетные ассигнования</v>
      </c>
      <c r="B190" s="211" t="str">
        <f t="shared" si="37"/>
        <v>922</v>
      </c>
      <c r="C190" s="211" t="str">
        <f t="shared" si="38"/>
        <v>0104</v>
      </c>
      <c r="D190" s="211" t="str">
        <f t="shared" si="35"/>
        <v>2201180040</v>
      </c>
      <c r="E190" s="211" t="str">
        <f t="shared" si="36"/>
        <v>800</v>
      </c>
      <c r="F190" s="212" t="str">
        <f t="shared" si="39"/>
        <v/>
      </c>
      <c r="G190" s="182">
        <f t="shared" si="31"/>
        <v>117587.00000000001</v>
      </c>
      <c r="H190" s="182">
        <f t="shared" si="32"/>
        <v>84282.500000000015</v>
      </c>
      <c r="I190" s="182">
        <f t="shared" si="32"/>
        <v>0</v>
      </c>
      <c r="J190" s="182"/>
      <c r="K190" s="182"/>
      <c r="L190" s="199">
        <f t="shared" si="33"/>
        <v>0.71676715963499371</v>
      </c>
      <c r="M190" s="130">
        <f t="shared" si="34"/>
        <v>0</v>
      </c>
      <c r="N190" s="42"/>
      <c r="O190" s="44" t="str">
        <f t="shared" si="29"/>
        <v>9220104220118004080084282,50,7167671596349940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28" t="s">
        <v>1747</v>
      </c>
      <c r="Y190" s="165"/>
      <c r="Z190" s="165"/>
      <c r="AA190" s="165"/>
      <c r="AB190" s="56">
        <v>117587.00000000001</v>
      </c>
      <c r="AC190" s="61">
        <v>84282.500000000015</v>
      </c>
      <c r="AD190" s="61"/>
      <c r="AE190" s="57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Уплата налогов, сборов и иных платежей</v>
      </c>
      <c r="B191" s="211" t="str">
        <f t="shared" si="37"/>
        <v>922</v>
      </c>
      <c r="C191" s="211" t="str">
        <f t="shared" si="38"/>
        <v>0104</v>
      </c>
      <c r="D191" s="211" t="str">
        <f t="shared" si="35"/>
        <v>2201180040</v>
      </c>
      <c r="E191" s="211" t="str">
        <f t="shared" si="36"/>
        <v>850</v>
      </c>
      <c r="F191" s="212" t="str">
        <f t="shared" si="39"/>
        <v/>
      </c>
      <c r="G191" s="182">
        <f t="shared" si="31"/>
        <v>117587.00000000001</v>
      </c>
      <c r="H191" s="182">
        <f t="shared" si="32"/>
        <v>84282.500000000015</v>
      </c>
      <c r="I191" s="182">
        <f t="shared" si="32"/>
        <v>0</v>
      </c>
      <c r="J191" s="182"/>
      <c r="K191" s="182"/>
      <c r="L191" s="199">
        <f t="shared" si="33"/>
        <v>0.71676715963499371</v>
      </c>
      <c r="M191" s="130">
        <f t="shared" si="34"/>
        <v>0</v>
      </c>
      <c r="N191" s="42"/>
      <c r="O191" s="44" t="str">
        <f t="shared" si="29"/>
        <v>9220104220118004085084282,50,7167671596349940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32"/>
      <c r="Y191" s="174" t="s">
        <v>2519</v>
      </c>
      <c r="Z191" s="174"/>
      <c r="AA191" s="174"/>
      <c r="AB191" s="175">
        <v>117587.00000000001</v>
      </c>
      <c r="AC191" s="176">
        <v>84282.500000000015</v>
      </c>
      <c r="AD191" s="176"/>
      <c r="AE191" s="17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e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#N/A</v>
      </c>
      <c r="B192" s="211" t="str">
        <f t="shared" si="37"/>
        <v>922</v>
      </c>
      <c r="C192" s="211" t="str">
        <f t="shared" si="38"/>
        <v>0104</v>
      </c>
      <c r="D192" s="211" t="str">
        <f t="shared" si="35"/>
        <v>2201184000</v>
      </c>
      <c r="E192" s="211" t="str">
        <f t="shared" si="36"/>
        <v/>
      </c>
      <c r="F192" s="212" t="str">
        <f t="shared" si="39"/>
        <v/>
      </c>
      <c r="G192" s="182">
        <f t="shared" si="31"/>
        <v>4142</v>
      </c>
      <c r="H192" s="182">
        <f t="shared" si="32"/>
        <v>0</v>
      </c>
      <c r="I192" s="182">
        <f t="shared" si="32"/>
        <v>0</v>
      </c>
      <c r="J192" s="182"/>
      <c r="K192" s="182"/>
      <c r="L192" s="199">
        <f t="shared" si="33"/>
        <v>0</v>
      </c>
      <c r="M192" s="130">
        <f t="shared" si="34"/>
        <v>0</v>
      </c>
      <c r="N192" s="42"/>
      <c r="O192" s="44" t="str">
        <f t="shared" si="29"/>
        <v>92201042201184000000</v>
      </c>
      <c r="P192" s="35">
        <f t="shared" si="30"/>
        <v>1</v>
      </c>
      <c r="Q192" s="35"/>
      <c r="R192" s="25"/>
      <c r="S192" s="32"/>
      <c r="T192" s="32"/>
      <c r="U192" s="32"/>
      <c r="V192" s="28" t="s">
        <v>2474</v>
      </c>
      <c r="W192" s="28"/>
      <c r="X192" s="28"/>
      <c r="Y192" s="165"/>
      <c r="Z192" s="165"/>
      <c r="AA192" s="165"/>
      <c r="AB192" s="56">
        <v>4142</v>
      </c>
      <c r="AC192" s="61">
        <v>0</v>
      </c>
      <c r="AD192" s="61"/>
      <c r="AE192" s="57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36" x14ac:dyDescent="0.2">
      <c r="A193" s="198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3" s="211" t="str">
        <f t="shared" si="37"/>
        <v>922</v>
      </c>
      <c r="C193" s="211" t="str">
        <f t="shared" si="38"/>
        <v>0104</v>
      </c>
      <c r="D193" s="211" t="str">
        <f t="shared" si="35"/>
        <v>2201184400</v>
      </c>
      <c r="E193" s="211" t="str">
        <f t="shared" si="36"/>
        <v/>
      </c>
      <c r="F193" s="212" t="str">
        <f t="shared" si="39"/>
        <v/>
      </c>
      <c r="G193" s="182">
        <f t="shared" si="31"/>
        <v>4142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92201042201184400000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27" t="s">
        <v>2475</v>
      </c>
      <c r="X193" s="27"/>
      <c r="Y193" s="27"/>
      <c r="Z193" s="27"/>
      <c r="AA193" s="27"/>
      <c r="AB193" s="58">
        <v>4142</v>
      </c>
      <c r="AC193" s="62">
        <v>0</v>
      </c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8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Закупка товаров, работ и услуг для муниципальных нужд</v>
      </c>
      <c r="B194" s="211" t="str">
        <f t="shared" si="37"/>
        <v>922</v>
      </c>
      <c r="C194" s="211" t="str">
        <f t="shared" si="38"/>
        <v>0104</v>
      </c>
      <c r="D194" s="211" t="str">
        <f t="shared" si="35"/>
        <v>2201184400</v>
      </c>
      <c r="E194" s="211" t="str">
        <f t="shared" si="36"/>
        <v>200</v>
      </c>
      <c r="F194" s="212" t="str">
        <f t="shared" si="39"/>
        <v/>
      </c>
      <c r="G194" s="182">
        <f t="shared" si="31"/>
        <v>4142</v>
      </c>
      <c r="H194" s="182">
        <f t="shared" si="32"/>
        <v>0</v>
      </c>
      <c r="I194" s="182">
        <f t="shared" si="32"/>
        <v>0</v>
      </c>
      <c r="J194" s="182"/>
      <c r="K194" s="182"/>
      <c r="L194" s="199">
        <f t="shared" si="33"/>
        <v>0</v>
      </c>
      <c r="M194" s="130">
        <f t="shared" si="34"/>
        <v>0</v>
      </c>
      <c r="N194" s="42"/>
      <c r="O194" s="44" t="str">
        <f t="shared" si="29"/>
        <v>92201042201184400200000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28" t="s">
        <v>2476</v>
      </c>
      <c r="Y194" s="28"/>
      <c r="Z194" s="28"/>
      <c r="AA194" s="28"/>
      <c r="AB194" s="58">
        <v>4142</v>
      </c>
      <c r="AC194" s="62">
        <v>0</v>
      </c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Иные закупки товаров, работ и услуг для обеспечения муниципальных нужд</v>
      </c>
      <c r="B195" s="211" t="str">
        <f t="shared" si="37"/>
        <v>922</v>
      </c>
      <c r="C195" s="211" t="str">
        <f t="shared" si="38"/>
        <v>0104</v>
      </c>
      <c r="D195" s="211" t="str">
        <f t="shared" si="35"/>
        <v>2201184400</v>
      </c>
      <c r="E195" s="211" t="str">
        <f t="shared" si="36"/>
        <v>240</v>
      </c>
      <c r="F195" s="212" t="str">
        <f t="shared" si="39"/>
        <v/>
      </c>
      <c r="G195" s="182">
        <f t="shared" si="31"/>
        <v>4142</v>
      </c>
      <c r="H195" s="182">
        <f t="shared" si="32"/>
        <v>0</v>
      </c>
      <c r="I195" s="182">
        <f t="shared" si="32"/>
        <v>0</v>
      </c>
      <c r="J195" s="182"/>
      <c r="K195" s="182"/>
      <c r="L195" s="199">
        <f t="shared" si="33"/>
        <v>0</v>
      </c>
      <c r="M195" s="130">
        <f t="shared" si="34"/>
        <v>0</v>
      </c>
      <c r="N195" s="42"/>
      <c r="O195" s="44" t="str">
        <f t="shared" si="29"/>
        <v>92201042201184400240000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32"/>
      <c r="Y195" s="174" t="s">
        <v>2520</v>
      </c>
      <c r="Z195" s="174"/>
      <c r="AA195" s="174"/>
      <c r="AB195" s="175">
        <v>4142</v>
      </c>
      <c r="AC195" s="176">
        <v>0</v>
      </c>
      <c r="AD195" s="176"/>
      <c r="AE195" s="17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8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Судебная система</v>
      </c>
      <c r="B196" s="211" t="str">
        <f t="shared" si="37"/>
        <v>922</v>
      </c>
      <c r="C196" s="211" t="str">
        <f t="shared" si="38"/>
        <v>0105</v>
      </c>
      <c r="D196" s="211" t="str">
        <f t="shared" si="35"/>
        <v/>
      </c>
      <c r="E196" s="211" t="str">
        <f t="shared" si="36"/>
        <v/>
      </c>
      <c r="F196" s="212" t="str">
        <f t="shared" si="39"/>
        <v/>
      </c>
      <c r="G196" s="182">
        <f t="shared" si="31"/>
        <v>13280</v>
      </c>
      <c r="H196" s="182">
        <f t="shared" si="32"/>
        <v>13280</v>
      </c>
      <c r="I196" s="182">
        <f t="shared" si="32"/>
        <v>0</v>
      </c>
      <c r="J196" s="182"/>
      <c r="K196" s="182"/>
      <c r="L196" s="199">
        <f t="shared" si="33"/>
        <v>1</v>
      </c>
      <c r="M196" s="130">
        <f t="shared" si="34"/>
        <v>0</v>
      </c>
      <c r="N196" s="42"/>
      <c r="O196" s="44" t="str">
        <f t="shared" si="29"/>
        <v>92201051328010</v>
      </c>
      <c r="P196" s="35">
        <f t="shared" si="30"/>
        <v>1</v>
      </c>
      <c r="Q196" s="35"/>
      <c r="R196" s="25"/>
      <c r="S196" s="32"/>
      <c r="T196" s="28" t="s">
        <v>1748</v>
      </c>
      <c r="U196" s="28"/>
      <c r="V196" s="28"/>
      <c r="W196" s="28"/>
      <c r="X196" s="28"/>
      <c r="Y196" s="165"/>
      <c r="Z196" s="165"/>
      <c r="AA196" s="165"/>
      <c r="AB196" s="56">
        <v>13280</v>
      </c>
      <c r="AC196" s="61">
        <v>13280</v>
      </c>
      <c r="AD196" s="61"/>
      <c r="AE196" s="57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8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1" t="str">
        <f t="shared" si="37"/>
        <v>922</v>
      </c>
      <c r="C197" s="211" t="str">
        <f t="shared" si="38"/>
        <v>0105</v>
      </c>
      <c r="D197" s="211" t="str">
        <f t="shared" si="35"/>
        <v>2201200000</v>
      </c>
      <c r="E197" s="211" t="str">
        <f t="shared" si="36"/>
        <v/>
      </c>
      <c r="F197" s="212" t="str">
        <f t="shared" si="39"/>
        <v/>
      </c>
      <c r="G197" s="182">
        <f t="shared" si="31"/>
        <v>13280</v>
      </c>
      <c r="H197" s="182">
        <f t="shared" si="32"/>
        <v>13280</v>
      </c>
      <c r="I197" s="182">
        <f t="shared" si="32"/>
        <v>0</v>
      </c>
      <c r="J197" s="182"/>
      <c r="K197" s="182"/>
      <c r="L197" s="199">
        <f t="shared" si="33"/>
        <v>1</v>
      </c>
      <c r="M197" s="130">
        <f t="shared" si="34"/>
        <v>0</v>
      </c>
      <c r="N197" s="42"/>
      <c r="O197" s="44" t="str">
        <f t="shared" si="29"/>
        <v>922010522012000001328010</v>
      </c>
      <c r="P197" s="35">
        <f t="shared" si="30"/>
        <v>1</v>
      </c>
      <c r="Q197" s="35"/>
      <c r="R197" s="25"/>
      <c r="S197" s="32"/>
      <c r="T197" s="32"/>
      <c r="U197" s="27" t="s">
        <v>1749</v>
      </c>
      <c r="V197" s="27"/>
      <c r="W197" s="27"/>
      <c r="X197" s="27"/>
      <c r="Y197" s="27"/>
      <c r="Z197" s="27"/>
      <c r="AA197" s="27"/>
      <c r="AB197" s="58">
        <v>13280</v>
      </c>
      <c r="AC197" s="62">
        <v>13280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1" t="str">
        <f t="shared" si="37"/>
        <v>922</v>
      </c>
      <c r="C198" s="211" t="str">
        <f t="shared" si="38"/>
        <v>0105</v>
      </c>
      <c r="D198" s="211" t="str">
        <f t="shared" si="35"/>
        <v>2201251000</v>
      </c>
      <c r="E198" s="211" t="str">
        <f t="shared" si="36"/>
        <v/>
      </c>
      <c r="F198" s="212" t="str">
        <f t="shared" si="39"/>
        <v/>
      </c>
      <c r="G198" s="182">
        <f t="shared" si="31"/>
        <v>13280</v>
      </c>
      <c r="H198" s="182">
        <f t="shared" si="32"/>
        <v>13280</v>
      </c>
      <c r="I198" s="182">
        <f t="shared" si="32"/>
        <v>0</v>
      </c>
      <c r="J198" s="182"/>
      <c r="K198" s="182"/>
      <c r="L198" s="199">
        <f t="shared" si="33"/>
        <v>1</v>
      </c>
      <c r="M198" s="130">
        <f t="shared" si="34"/>
        <v>0</v>
      </c>
      <c r="N198" s="42"/>
      <c r="O198" s="44" t="str">
        <f t="shared" ref="O198:O261" si="40">B198&amp;C198&amp;D198&amp;E198&amp;F198&amp;H198&amp;L198&amp;M198</f>
        <v>922010522012510001328010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28" t="s">
        <v>1750</v>
      </c>
      <c r="W198" s="28"/>
      <c r="X198" s="28"/>
      <c r="Y198" s="28"/>
      <c r="Z198" s="28"/>
      <c r="AA198" s="28"/>
      <c r="AB198" s="58">
        <v>13280</v>
      </c>
      <c r="AC198" s="62">
        <v>13280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36" x14ac:dyDescent="0.2">
      <c r="A199" s="198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9" s="211" t="str">
        <f t="shared" si="37"/>
        <v>922</v>
      </c>
      <c r="C199" s="211" t="str">
        <f t="shared" si="38"/>
        <v>0105</v>
      </c>
      <c r="D199" s="211" t="str">
        <f t="shared" si="35"/>
        <v>2201251200</v>
      </c>
      <c r="E199" s="211" t="str">
        <f t="shared" si="36"/>
        <v/>
      </c>
      <c r="F199" s="212" t="str">
        <f t="shared" si="39"/>
        <v/>
      </c>
      <c r="G199" s="182">
        <f t="shared" ref="G199:G262" si="42">AB199</f>
        <v>13280</v>
      </c>
      <c r="H199" s="182">
        <f t="shared" ref="H199:I262" si="43">AC199</f>
        <v>13280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1</v>
      </c>
      <c r="M199" s="130">
        <f t="shared" ref="M199:M262" si="46">AE199</f>
        <v>0</v>
      </c>
      <c r="N199" s="42"/>
      <c r="O199" s="44" t="str">
        <f t="shared" si="40"/>
        <v>922010522012512001328010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27" t="s">
        <v>1751</v>
      </c>
      <c r="X199" s="27"/>
      <c r="Y199" s="27"/>
      <c r="Z199" s="27"/>
      <c r="AA199" s="27"/>
      <c r="AB199" s="58">
        <v>13280</v>
      </c>
      <c r="AC199" s="62">
        <v>13280</v>
      </c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98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Закупка товаров, работ и услуг для муниципальных нужд</v>
      </c>
      <c r="B200" s="211" t="str">
        <f t="shared" si="37"/>
        <v>922</v>
      </c>
      <c r="C200" s="211" t="str">
        <f t="shared" si="38"/>
        <v>0105</v>
      </c>
      <c r="D200" s="211" t="str">
        <f t="shared" si="35"/>
        <v>2201251200</v>
      </c>
      <c r="E200" s="211" t="str">
        <f t="shared" si="36"/>
        <v>200</v>
      </c>
      <c r="F200" s="212" t="str">
        <f t="shared" si="39"/>
        <v/>
      </c>
      <c r="G200" s="182">
        <f t="shared" si="42"/>
        <v>13280</v>
      </c>
      <c r="H200" s="182">
        <f t="shared" si="43"/>
        <v>13280</v>
      </c>
      <c r="I200" s="182">
        <f t="shared" si="44"/>
        <v>0</v>
      </c>
      <c r="J200" s="182"/>
      <c r="K200" s="182"/>
      <c r="L200" s="199">
        <f t="shared" si="45"/>
        <v>1</v>
      </c>
      <c r="M200" s="130">
        <f t="shared" si="46"/>
        <v>0</v>
      </c>
      <c r="N200" s="42"/>
      <c r="O200" s="44" t="str">
        <f t="shared" si="40"/>
        <v>922010522012512002001328010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28" t="s">
        <v>1752</v>
      </c>
      <c r="Y200" s="28"/>
      <c r="Z200" s="28"/>
      <c r="AA200" s="28"/>
      <c r="AB200" s="58">
        <v>13280</v>
      </c>
      <c r="AC200" s="62">
        <v>13280</v>
      </c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Иные закупки товаров, работ и услуг для обеспечения муниципальных нужд</v>
      </c>
      <c r="B201" s="211" t="str">
        <f t="shared" si="37"/>
        <v>922</v>
      </c>
      <c r="C201" s="211" t="str">
        <f t="shared" si="38"/>
        <v>0105</v>
      </c>
      <c r="D201" s="211" t="str">
        <f t="shared" si="35"/>
        <v>2201251200</v>
      </c>
      <c r="E201" s="211" t="str">
        <f t="shared" si="36"/>
        <v>240</v>
      </c>
      <c r="F201" s="212" t="str">
        <f t="shared" si="39"/>
        <v/>
      </c>
      <c r="G201" s="182">
        <f t="shared" si="42"/>
        <v>13280</v>
      </c>
      <c r="H201" s="182">
        <f t="shared" si="43"/>
        <v>13280</v>
      </c>
      <c r="I201" s="182">
        <f t="shared" si="44"/>
        <v>0</v>
      </c>
      <c r="J201" s="182"/>
      <c r="K201" s="182"/>
      <c r="L201" s="199">
        <f t="shared" si="45"/>
        <v>1</v>
      </c>
      <c r="M201" s="130">
        <f t="shared" si="46"/>
        <v>0</v>
      </c>
      <c r="N201" s="42"/>
      <c r="O201" s="44" t="str">
        <f t="shared" si="40"/>
        <v>922010522012512002401328010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32"/>
      <c r="Y201" s="174" t="s">
        <v>2521</v>
      </c>
      <c r="Z201" s="174"/>
      <c r="AA201" s="174"/>
      <c r="AB201" s="175">
        <v>13280</v>
      </c>
      <c r="AC201" s="176">
        <v>13280</v>
      </c>
      <c r="AD201" s="176"/>
      <c r="AE201" s="17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98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Другие общегосударственные вопросы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/>
      </c>
      <c r="E202" s="211" t="str">
        <f t="shared" si="36"/>
        <v/>
      </c>
      <c r="F202" s="212" t="str">
        <f t="shared" si="39"/>
        <v/>
      </c>
      <c r="G202" s="182">
        <f t="shared" si="42"/>
        <v>31791167.719999999</v>
      </c>
      <c r="H202" s="182">
        <f t="shared" si="43"/>
        <v>24840866.060000002</v>
      </c>
      <c r="I202" s="182">
        <f t="shared" si="44"/>
        <v>0</v>
      </c>
      <c r="J202" s="182"/>
      <c r="K202" s="182"/>
      <c r="L202" s="199">
        <f t="shared" si="45"/>
        <v>0.78137633316225996</v>
      </c>
      <c r="M202" s="130">
        <f t="shared" si="46"/>
        <v>0</v>
      </c>
      <c r="N202" s="42"/>
      <c r="O202" s="44" t="str">
        <f t="shared" si="40"/>
        <v>922011324840866,060,781376333162260</v>
      </c>
      <c r="P202" s="35">
        <f t="shared" si="41"/>
        <v>1</v>
      </c>
      <c r="Q202" s="35"/>
      <c r="R202" s="25"/>
      <c r="S202" s="32"/>
      <c r="T202" s="28" t="s">
        <v>1320</v>
      </c>
      <c r="U202" s="28"/>
      <c r="V202" s="28"/>
      <c r="W202" s="28"/>
      <c r="X202" s="28"/>
      <c r="Y202" s="165"/>
      <c r="Z202" s="165"/>
      <c r="AA202" s="165"/>
      <c r="AB202" s="56">
        <v>31791167.719999999</v>
      </c>
      <c r="AC202" s="61">
        <v>24840866.060000002</v>
      </c>
      <c r="AD202" s="61"/>
      <c r="AE202" s="57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98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2201000000</v>
      </c>
      <c r="E203" s="211" t="str">
        <f t="shared" si="36"/>
        <v/>
      </c>
      <c r="F203" s="212" t="str">
        <f t="shared" si="39"/>
        <v/>
      </c>
      <c r="G203" s="182">
        <f t="shared" si="42"/>
        <v>456262</v>
      </c>
      <c r="H203" s="182">
        <f t="shared" si="43"/>
        <v>0</v>
      </c>
      <c r="I203" s="182">
        <f t="shared" si="44"/>
        <v>0</v>
      </c>
      <c r="J203" s="182"/>
      <c r="K203" s="182"/>
      <c r="L203" s="199">
        <f t="shared" si="45"/>
        <v>0</v>
      </c>
      <c r="M203" s="130">
        <f t="shared" si="46"/>
        <v>0</v>
      </c>
      <c r="N203" s="42"/>
      <c r="O203" s="44" t="str">
        <f t="shared" si="40"/>
        <v>92201132201000000000</v>
      </c>
      <c r="P203" s="35">
        <f t="shared" si="41"/>
        <v>1</v>
      </c>
      <c r="Q203" s="35"/>
      <c r="R203" s="25"/>
      <c r="S203" s="32"/>
      <c r="T203" s="32"/>
      <c r="U203" s="27" t="s">
        <v>3084</v>
      </c>
      <c r="V203" s="27"/>
      <c r="W203" s="27"/>
      <c r="X203" s="27"/>
      <c r="Y203" s="27"/>
      <c r="Z203" s="27"/>
      <c r="AA203" s="27"/>
      <c r="AB203" s="58">
        <v>456262</v>
      </c>
      <c r="AC203" s="62">
        <v>0</v>
      </c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98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>922</v>
      </c>
      <c r="C204" s="211" t="str">
        <f t="shared" si="38"/>
        <v>0113</v>
      </c>
      <c r="D204" s="211" t="str">
        <f t="shared" si="47"/>
        <v>2201054000</v>
      </c>
      <c r="E204" s="211" t="str">
        <f t="shared" si="36"/>
        <v/>
      </c>
      <c r="F204" s="212" t="str">
        <f t="shared" si="39"/>
        <v/>
      </c>
      <c r="G204" s="182">
        <f t="shared" si="42"/>
        <v>456262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92201132201054000000</v>
      </c>
      <c r="P204" s="35">
        <f t="shared" si="41"/>
        <v>1</v>
      </c>
      <c r="Q204" s="35"/>
      <c r="R204" s="25"/>
      <c r="S204" s="32"/>
      <c r="T204" s="32"/>
      <c r="U204" s="32"/>
      <c r="V204" s="28" t="s">
        <v>3085</v>
      </c>
      <c r="W204" s="28"/>
      <c r="X204" s="28"/>
      <c r="Y204" s="28"/>
      <c r="Z204" s="28"/>
      <c r="AA204" s="28"/>
      <c r="AB204" s="58">
        <v>456262</v>
      </c>
      <c r="AC204" s="62">
        <v>0</v>
      </c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8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Проведение Всероссийской переписи населения 2020 года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2201054690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456262</v>
      </c>
      <c r="H205" s="182">
        <f t="shared" si="43"/>
        <v>0</v>
      </c>
      <c r="I205" s="182">
        <f t="shared" si="44"/>
        <v>0</v>
      </c>
      <c r="J205" s="182"/>
      <c r="K205" s="182"/>
      <c r="L205" s="199">
        <f t="shared" si="45"/>
        <v>0</v>
      </c>
      <c r="M205" s="130">
        <f t="shared" si="46"/>
        <v>0</v>
      </c>
      <c r="N205" s="42"/>
      <c r="O205" s="44" t="str">
        <f t="shared" si="40"/>
        <v>92201132201054690000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3086</v>
      </c>
      <c r="X205" s="27"/>
      <c r="Y205" s="27"/>
      <c r="Z205" s="27"/>
      <c r="AA205" s="27"/>
      <c r="AB205" s="58">
        <v>456262</v>
      </c>
      <c r="AC205" s="62">
        <v>0</v>
      </c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Закупка товаров, работ и услуг для муниципальных нужд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2201054690</v>
      </c>
      <c r="E206" s="211" t="str">
        <f t="shared" si="48"/>
        <v>200</v>
      </c>
      <c r="F206" s="212" t="str">
        <f t="shared" ref="F206:F269" si="51">Z206&amp;AA206</f>
        <v/>
      </c>
      <c r="G206" s="182">
        <f t="shared" si="42"/>
        <v>456262</v>
      </c>
      <c r="H206" s="182">
        <f t="shared" si="43"/>
        <v>0</v>
      </c>
      <c r="I206" s="182">
        <f t="shared" si="44"/>
        <v>0</v>
      </c>
      <c r="J206" s="182"/>
      <c r="K206" s="182"/>
      <c r="L206" s="199">
        <f t="shared" si="45"/>
        <v>0</v>
      </c>
      <c r="M206" s="130">
        <f t="shared" si="46"/>
        <v>0</v>
      </c>
      <c r="N206" s="42"/>
      <c r="O206" s="44" t="str">
        <f t="shared" si="40"/>
        <v>92201132201054690200000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3087</v>
      </c>
      <c r="Y206" s="28"/>
      <c r="Z206" s="28"/>
      <c r="AA206" s="28"/>
      <c r="AB206" s="58">
        <v>456262</v>
      </c>
      <c r="AC206" s="62">
        <v>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idden="1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закупки товаров, работ и услуг для обеспечения муниципальных нужд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2201054690</v>
      </c>
      <c r="E207" s="211" t="str">
        <f t="shared" si="48"/>
        <v>240</v>
      </c>
      <c r="F207" s="212" t="str">
        <f t="shared" si="51"/>
        <v/>
      </c>
      <c r="G207" s="182">
        <f t="shared" si="42"/>
        <v>0</v>
      </c>
      <c r="H207" s="182">
        <f t="shared" si="43"/>
        <v>0</v>
      </c>
      <c r="I207" s="182">
        <f t="shared" si="44"/>
        <v>0</v>
      </c>
      <c r="J207" s="182"/>
      <c r="K207" s="182"/>
      <c r="L207" s="199" t="e">
        <f t="shared" si="45"/>
        <v>#DIV/0!</v>
      </c>
      <c r="M207" s="130">
        <f t="shared" si="46"/>
        <v>0</v>
      </c>
      <c r="N207" s="42"/>
      <c r="O207" s="44" t="e">
        <f t="shared" si="40"/>
        <v>#DIV/0!</v>
      </c>
      <c r="P207" s="35" t="e">
        <f t="shared" si="41"/>
        <v>#DIV/0!</v>
      </c>
      <c r="Q207" s="35"/>
      <c r="R207" s="25"/>
      <c r="S207" s="32"/>
      <c r="T207" s="32"/>
      <c r="U207" s="32"/>
      <c r="V207" s="32"/>
      <c r="W207" s="32"/>
      <c r="X207" s="32"/>
      <c r="Y207" s="27" t="s">
        <v>3088</v>
      </c>
      <c r="Z207" s="27"/>
      <c r="AA207" s="27"/>
      <c r="AB207" s="58"/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/>
      </c>
      <c r="C208" s="211" t="str">
        <f t="shared" si="50"/>
        <v/>
      </c>
      <c r="D208" s="211" t="str">
        <f t="shared" si="47"/>
        <v/>
      </c>
      <c r="E208" s="211" t="str">
        <f t="shared" si="48"/>
        <v/>
      </c>
      <c r="F208" s="212" t="str">
        <f t="shared" si="51"/>
        <v>0</v>
      </c>
      <c r="G208" s="182">
        <f t="shared" si="42"/>
        <v>456262</v>
      </c>
      <c r="H208" s="182">
        <f t="shared" si="43"/>
        <v>0</v>
      </c>
      <c r="I208" s="182">
        <f t="shared" si="44"/>
        <v>0</v>
      </c>
      <c r="J208" s="182"/>
      <c r="K208" s="182"/>
      <c r="L208" s="199">
        <f t="shared" si="45"/>
        <v>0</v>
      </c>
      <c r="M208" s="130">
        <f t="shared" si="46"/>
        <v>0</v>
      </c>
      <c r="N208" s="42"/>
      <c r="O208" s="44" t="str">
        <f t="shared" si="40"/>
        <v>0000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167" t="s">
        <v>1246</v>
      </c>
      <c r="AA208" s="167"/>
      <c r="AB208" s="234">
        <v>456262</v>
      </c>
      <c r="AC208" s="235">
        <v>0</v>
      </c>
      <c r="AD208" s="235"/>
      <c r="AE208" s="170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98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2201100000</v>
      </c>
      <c r="E209" s="211" t="str">
        <f t="shared" si="48"/>
        <v/>
      </c>
      <c r="F209" s="212" t="str">
        <f t="shared" si="51"/>
        <v/>
      </c>
      <c r="G209" s="182">
        <f t="shared" si="42"/>
        <v>335000</v>
      </c>
      <c r="H209" s="182">
        <f t="shared" si="43"/>
        <v>98401</v>
      </c>
      <c r="I209" s="182">
        <f t="shared" si="44"/>
        <v>0</v>
      </c>
      <c r="J209" s="182"/>
      <c r="K209" s="182"/>
      <c r="L209" s="199">
        <f t="shared" si="45"/>
        <v>0.29373432835820895</v>
      </c>
      <c r="M209" s="130">
        <f t="shared" si="46"/>
        <v>0</v>
      </c>
      <c r="N209" s="42"/>
      <c r="O209" s="44" t="str">
        <f t="shared" si="40"/>
        <v>92201132201100000984010,2937343283582090</v>
      </c>
      <c r="P209" s="35">
        <f t="shared" si="41"/>
        <v>1</v>
      </c>
      <c r="Q209" s="35"/>
      <c r="R209" s="25"/>
      <c r="S209" s="32"/>
      <c r="T209" s="32"/>
      <c r="U209" s="27" t="s">
        <v>2351</v>
      </c>
      <c r="V209" s="27"/>
      <c r="W209" s="27"/>
      <c r="X209" s="27"/>
      <c r="Y209" s="27"/>
      <c r="Z209" s="166"/>
      <c r="AA209" s="166"/>
      <c r="AB209" s="56">
        <v>335000</v>
      </c>
      <c r="AC209" s="61">
        <v>98401</v>
      </c>
      <c r="AD209" s="61"/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98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2201180000</v>
      </c>
      <c r="E210" s="211" t="str">
        <f t="shared" si="48"/>
        <v/>
      </c>
      <c r="F210" s="212" t="str">
        <f t="shared" si="51"/>
        <v/>
      </c>
      <c r="G210" s="182">
        <f t="shared" si="42"/>
        <v>210000</v>
      </c>
      <c r="H210" s="182">
        <f t="shared" si="43"/>
        <v>28401</v>
      </c>
      <c r="I210" s="182">
        <f t="shared" si="44"/>
        <v>0</v>
      </c>
      <c r="J210" s="182"/>
      <c r="K210" s="182"/>
      <c r="L210" s="199">
        <f t="shared" si="45"/>
        <v>0.13524285714285714</v>
      </c>
      <c r="M210" s="130">
        <f t="shared" si="46"/>
        <v>0</v>
      </c>
      <c r="N210" s="42"/>
      <c r="O210" s="44" t="str">
        <f t="shared" si="40"/>
        <v>92201132201180000284010,1352428571428570</v>
      </c>
      <c r="P210" s="35">
        <f t="shared" si="41"/>
        <v>1</v>
      </c>
      <c r="Q210" s="35"/>
      <c r="R210" s="25"/>
      <c r="S210" s="32"/>
      <c r="T210" s="32"/>
      <c r="U210" s="32"/>
      <c r="V210" s="28" t="s">
        <v>2352</v>
      </c>
      <c r="W210" s="28"/>
      <c r="X210" s="28"/>
      <c r="Y210" s="28"/>
      <c r="Z210" s="28"/>
      <c r="AA210" s="28"/>
      <c r="AB210" s="58">
        <v>210000</v>
      </c>
      <c r="AC210" s="62">
        <v>28401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Информационное обеспечение деятельности органов местного самоуправления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2201180070</v>
      </c>
      <c r="E211" s="211" t="str">
        <f t="shared" si="48"/>
        <v/>
      </c>
      <c r="F211" s="212" t="str">
        <f t="shared" si="51"/>
        <v/>
      </c>
      <c r="G211" s="182">
        <f t="shared" si="42"/>
        <v>210000</v>
      </c>
      <c r="H211" s="182">
        <f t="shared" si="43"/>
        <v>28401</v>
      </c>
      <c r="I211" s="182">
        <f t="shared" si="44"/>
        <v>0</v>
      </c>
      <c r="J211" s="182"/>
      <c r="K211" s="182"/>
      <c r="L211" s="199">
        <f t="shared" si="45"/>
        <v>0.13524285714285714</v>
      </c>
      <c r="M211" s="130">
        <f t="shared" si="46"/>
        <v>0</v>
      </c>
      <c r="N211" s="42"/>
      <c r="O211" s="44" t="str">
        <f t="shared" si="40"/>
        <v>92201132201180070284010,1352428571428570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27" t="s">
        <v>3089</v>
      </c>
      <c r="X211" s="27"/>
      <c r="Y211" s="27"/>
      <c r="Z211" s="27"/>
      <c r="AA211" s="27"/>
      <c r="AB211" s="58">
        <v>210000</v>
      </c>
      <c r="AC211" s="62">
        <v>28401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98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Закупка товаров, работ и услуг для муниципальных нужд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2201180070</v>
      </c>
      <c r="E212" s="211" t="str">
        <f t="shared" si="48"/>
        <v>200</v>
      </c>
      <c r="F212" s="212" t="str">
        <f t="shared" si="51"/>
        <v/>
      </c>
      <c r="G212" s="182">
        <f t="shared" si="42"/>
        <v>210000</v>
      </c>
      <c r="H212" s="182">
        <f t="shared" si="43"/>
        <v>28401</v>
      </c>
      <c r="I212" s="182">
        <f t="shared" si="44"/>
        <v>0</v>
      </c>
      <c r="J212" s="182"/>
      <c r="K212" s="182"/>
      <c r="L212" s="199">
        <f t="shared" si="45"/>
        <v>0.13524285714285714</v>
      </c>
      <c r="M212" s="130">
        <f t="shared" si="46"/>
        <v>0</v>
      </c>
      <c r="N212" s="42"/>
      <c r="O212" s="44" t="str">
        <f t="shared" si="40"/>
        <v>92201132201180070200284010,1352428571428570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28" t="s">
        <v>3090</v>
      </c>
      <c r="Y212" s="28"/>
      <c r="Z212" s="28"/>
      <c r="AA212" s="28"/>
      <c r="AB212" s="58">
        <v>210000</v>
      </c>
      <c r="AC212" s="62">
        <v>28401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Иные закупки товаров, работ и услуг для обеспечения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2201180070</v>
      </c>
      <c r="E213" s="211" t="str">
        <f t="shared" si="48"/>
        <v>240</v>
      </c>
      <c r="F213" s="212" t="str">
        <f t="shared" si="51"/>
        <v/>
      </c>
      <c r="G213" s="182">
        <f t="shared" si="42"/>
        <v>0</v>
      </c>
      <c r="H213" s="182">
        <f t="shared" si="43"/>
        <v>0</v>
      </c>
      <c r="I213" s="182">
        <f t="shared" si="44"/>
        <v>0</v>
      </c>
      <c r="J213" s="182"/>
      <c r="K213" s="182"/>
      <c r="L213" s="199" t="e">
        <f t="shared" si="45"/>
        <v>#DIV/0!</v>
      </c>
      <c r="M213" s="130">
        <f t="shared" si="46"/>
        <v>0</v>
      </c>
      <c r="N213" s="42"/>
      <c r="O213" s="44" t="e">
        <f t="shared" si="40"/>
        <v>#DIV/0!</v>
      </c>
      <c r="P213" s="35" t="e">
        <f t="shared" si="41"/>
        <v>#DIV/0!</v>
      </c>
      <c r="Q213" s="35"/>
      <c r="R213" s="25"/>
      <c r="S213" s="32"/>
      <c r="T213" s="32"/>
      <c r="U213" s="32"/>
      <c r="V213" s="32"/>
      <c r="W213" s="32"/>
      <c r="X213" s="32"/>
      <c r="Y213" s="27" t="s">
        <v>3091</v>
      </c>
      <c r="Z213" s="27"/>
      <c r="AA213" s="27"/>
      <c r="AB213" s="58"/>
      <c r="AC213" s="62"/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0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1" t="str">
        <f t="shared" si="49"/>
        <v/>
      </c>
      <c r="C214" s="211" t="str">
        <f t="shared" si="50"/>
        <v/>
      </c>
      <c r="D214" s="211" t="str">
        <f t="shared" si="47"/>
        <v/>
      </c>
      <c r="E214" s="211" t="str">
        <f t="shared" si="48"/>
        <v/>
      </c>
      <c r="F214" s="212" t="str">
        <f t="shared" si="51"/>
        <v>0</v>
      </c>
      <c r="G214" s="182">
        <f t="shared" si="42"/>
        <v>210000</v>
      </c>
      <c r="H214" s="182">
        <f t="shared" si="43"/>
        <v>28401</v>
      </c>
      <c r="I214" s="182">
        <f t="shared" si="44"/>
        <v>0</v>
      </c>
      <c r="J214" s="182"/>
      <c r="K214" s="182"/>
      <c r="L214" s="199">
        <f t="shared" si="45"/>
        <v>0.13524285714285714</v>
      </c>
      <c r="M214" s="130">
        <f t="shared" si="46"/>
        <v>0</v>
      </c>
      <c r="N214" s="42"/>
      <c r="O214" s="44" t="str">
        <f t="shared" si="40"/>
        <v>0284010,1352428571428570</v>
      </c>
      <c r="P214" s="35" t="e">
        <f t="shared" si="41"/>
        <v>#DIV/0!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167" t="s">
        <v>1246</v>
      </c>
      <c r="AA214" s="167"/>
      <c r="AB214" s="234">
        <v>210000</v>
      </c>
      <c r="AC214" s="235">
        <v>28401</v>
      </c>
      <c r="AD214" s="235"/>
      <c r="AE214" s="170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19.5" customHeight="1" x14ac:dyDescent="0.2">
      <c r="A215" s="198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2201181000</v>
      </c>
      <c r="E215" s="211" t="str">
        <f t="shared" si="48"/>
        <v/>
      </c>
      <c r="F215" s="212" t="str">
        <f t="shared" si="51"/>
        <v/>
      </c>
      <c r="G215" s="182">
        <f t="shared" si="42"/>
        <v>125000</v>
      </c>
      <c r="H215" s="182">
        <f t="shared" si="43"/>
        <v>70000</v>
      </c>
      <c r="I215" s="182">
        <f t="shared" si="44"/>
        <v>0</v>
      </c>
      <c r="J215" s="182"/>
      <c r="K215" s="182"/>
      <c r="L215" s="199">
        <f t="shared" si="45"/>
        <v>0.56000000000000005</v>
      </c>
      <c r="M215" s="130">
        <f t="shared" si="46"/>
        <v>0</v>
      </c>
      <c r="N215" s="42"/>
      <c r="O215" s="44" t="str">
        <f t="shared" si="40"/>
        <v>92201132201181000700000,560</v>
      </c>
      <c r="P215" s="35">
        <f t="shared" si="41"/>
        <v>1</v>
      </c>
      <c r="Q215" s="35"/>
      <c r="R215" s="25"/>
      <c r="S215" s="32"/>
      <c r="T215" s="32"/>
      <c r="U215" s="32"/>
      <c r="V215" s="28" t="s">
        <v>2879</v>
      </c>
      <c r="W215" s="28"/>
      <c r="X215" s="28"/>
      <c r="Y215" s="28"/>
      <c r="Z215" s="165"/>
      <c r="AA215" s="165"/>
      <c r="AB215" s="56">
        <v>125000</v>
      </c>
      <c r="AC215" s="61">
        <v>70000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98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Развитие кадрового потенциала, переподготовка и повышение квалификации персонала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2201181400</v>
      </c>
      <c r="E216" s="211" t="str">
        <f t="shared" si="48"/>
        <v/>
      </c>
      <c r="F216" s="212" t="str">
        <f t="shared" si="51"/>
        <v/>
      </c>
      <c r="G216" s="182">
        <f t="shared" si="42"/>
        <v>55000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92201132201181400000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27" t="s">
        <v>3092</v>
      </c>
      <c r="X216" s="27"/>
      <c r="Y216" s="27"/>
      <c r="Z216" s="27"/>
      <c r="AA216" s="27"/>
      <c r="AB216" s="58">
        <v>55000</v>
      </c>
      <c r="AC216" s="62">
        <v>0</v>
      </c>
      <c r="AD216" s="62"/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8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2201181400</v>
      </c>
      <c r="E217" s="211" t="str">
        <f t="shared" si="48"/>
        <v>200</v>
      </c>
      <c r="F217" s="212" t="str">
        <f t="shared" si="51"/>
        <v/>
      </c>
      <c r="G217" s="182">
        <f t="shared" si="42"/>
        <v>55000</v>
      </c>
      <c r="H217" s="182">
        <f t="shared" si="43"/>
        <v>0</v>
      </c>
      <c r="I217" s="182">
        <f t="shared" si="44"/>
        <v>0</v>
      </c>
      <c r="J217" s="182"/>
      <c r="K217" s="182"/>
      <c r="L217" s="199">
        <f t="shared" si="45"/>
        <v>0</v>
      </c>
      <c r="M217" s="130">
        <f t="shared" si="46"/>
        <v>0</v>
      </c>
      <c r="N217" s="42"/>
      <c r="O217" s="44" t="str">
        <f t="shared" si="40"/>
        <v>92201132201181400200000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28" t="s">
        <v>3093</v>
      </c>
      <c r="Y217" s="28"/>
      <c r="Z217" s="28"/>
      <c r="AA217" s="28"/>
      <c r="AB217" s="58">
        <v>55000</v>
      </c>
      <c r="AC217" s="62">
        <v>0</v>
      </c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idden="1" x14ac:dyDescent="0.2">
      <c r="A218" s="180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2201181400</v>
      </c>
      <c r="E218" s="211" t="str">
        <f t="shared" si="48"/>
        <v>240</v>
      </c>
      <c r="F218" s="212" t="str">
        <f t="shared" si="51"/>
        <v/>
      </c>
      <c r="G218" s="182">
        <f t="shared" si="42"/>
        <v>0</v>
      </c>
      <c r="H218" s="182">
        <f t="shared" si="43"/>
        <v>0</v>
      </c>
      <c r="I218" s="182">
        <f t="shared" si="44"/>
        <v>0</v>
      </c>
      <c r="J218" s="182"/>
      <c r="K218" s="182"/>
      <c r="L218" s="199" t="e">
        <f t="shared" si="45"/>
        <v>#DIV/0!</v>
      </c>
      <c r="M218" s="130">
        <f t="shared" si="46"/>
        <v>0</v>
      </c>
      <c r="N218" s="42"/>
      <c r="O218" s="44" t="e">
        <f t="shared" si="40"/>
        <v>#DIV/0!</v>
      </c>
      <c r="P218" s="35" t="e">
        <f t="shared" si="41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3094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idden="1" x14ac:dyDescent="0.2">
      <c r="A219" s="180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1" t="str">
        <f t="shared" si="49"/>
        <v/>
      </c>
      <c r="C219" s="211" t="str">
        <f t="shared" si="50"/>
        <v/>
      </c>
      <c r="D219" s="211" t="str">
        <f t="shared" si="47"/>
        <v/>
      </c>
      <c r="E219" s="211" t="str">
        <f t="shared" si="48"/>
        <v/>
      </c>
      <c r="F219" s="212" t="str">
        <f t="shared" si="51"/>
        <v>0</v>
      </c>
      <c r="G219" s="182">
        <f t="shared" si="42"/>
        <v>55000</v>
      </c>
      <c r="H219" s="182">
        <f t="shared" si="43"/>
        <v>0</v>
      </c>
      <c r="I219" s="182">
        <f t="shared" si="44"/>
        <v>0</v>
      </c>
      <c r="J219" s="182"/>
      <c r="K219" s="182"/>
      <c r="L219" s="199">
        <f t="shared" si="45"/>
        <v>0</v>
      </c>
      <c r="M219" s="130">
        <f t="shared" si="46"/>
        <v>0</v>
      </c>
      <c r="N219" s="42"/>
      <c r="O219" s="44" t="str">
        <f t="shared" si="40"/>
        <v>0000</v>
      </c>
      <c r="P219" s="35" t="e">
        <f t="shared" si="41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167" t="s">
        <v>1246</v>
      </c>
      <c r="AA219" s="167"/>
      <c r="AB219" s="234">
        <v>55000</v>
      </c>
      <c r="AC219" s="235">
        <v>0</v>
      </c>
      <c r="AD219" s="235"/>
      <c r="AE219" s="170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98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Членские взносы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2201181410</v>
      </c>
      <c r="E220" s="211" t="str">
        <f t="shared" si="48"/>
        <v/>
      </c>
      <c r="F220" s="212" t="str">
        <f t="shared" si="51"/>
        <v/>
      </c>
      <c r="G220" s="182">
        <f t="shared" si="42"/>
        <v>70000</v>
      </c>
      <c r="H220" s="182">
        <f t="shared" si="43"/>
        <v>70000</v>
      </c>
      <c r="I220" s="182">
        <f t="shared" si="44"/>
        <v>0</v>
      </c>
      <c r="J220" s="182"/>
      <c r="K220" s="182"/>
      <c r="L220" s="199">
        <f t="shared" si="45"/>
        <v>1</v>
      </c>
      <c r="M220" s="130">
        <f t="shared" si="46"/>
        <v>0</v>
      </c>
      <c r="N220" s="42"/>
      <c r="O220" s="44" t="str">
        <f t="shared" si="40"/>
        <v>922011322011814107000010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27" t="s">
        <v>2880</v>
      </c>
      <c r="X220" s="27"/>
      <c r="Y220" s="27"/>
      <c r="Z220" s="166"/>
      <c r="AA220" s="166"/>
      <c r="AB220" s="56">
        <v>70000</v>
      </c>
      <c r="AC220" s="61">
        <v>70000</v>
      </c>
      <c r="AD220" s="61"/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Иные бюджетные ассигнования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2201181410</v>
      </c>
      <c r="E221" s="211" t="str">
        <f t="shared" si="48"/>
        <v>800</v>
      </c>
      <c r="F221" s="212" t="str">
        <f t="shared" si="51"/>
        <v/>
      </c>
      <c r="G221" s="182">
        <f t="shared" si="42"/>
        <v>70000</v>
      </c>
      <c r="H221" s="182">
        <f t="shared" si="43"/>
        <v>70000</v>
      </c>
      <c r="I221" s="182">
        <f t="shared" si="44"/>
        <v>0</v>
      </c>
      <c r="J221" s="182"/>
      <c r="K221" s="182"/>
      <c r="L221" s="199">
        <f t="shared" si="45"/>
        <v>1</v>
      </c>
      <c r="M221" s="130">
        <f t="shared" si="46"/>
        <v>0</v>
      </c>
      <c r="N221" s="42"/>
      <c r="O221" s="44" t="str">
        <f t="shared" si="40"/>
        <v>922011322011814108007000010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28" t="s">
        <v>2881</v>
      </c>
      <c r="Y221" s="28"/>
      <c r="Z221" s="28"/>
      <c r="AA221" s="28"/>
      <c r="AB221" s="58">
        <v>70000</v>
      </c>
      <c r="AC221" s="62">
        <v>70000</v>
      </c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Уплата налогов, сборов и иных платежей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2201181410</v>
      </c>
      <c r="E222" s="211" t="str">
        <f t="shared" si="48"/>
        <v>850</v>
      </c>
      <c r="F222" s="212" t="str">
        <f t="shared" si="51"/>
        <v/>
      </c>
      <c r="G222" s="182">
        <f t="shared" si="42"/>
        <v>70000</v>
      </c>
      <c r="H222" s="182">
        <f t="shared" si="43"/>
        <v>70000</v>
      </c>
      <c r="I222" s="182">
        <f t="shared" si="44"/>
        <v>0</v>
      </c>
      <c r="J222" s="182"/>
      <c r="K222" s="182"/>
      <c r="L222" s="199">
        <f t="shared" si="45"/>
        <v>1</v>
      </c>
      <c r="M222" s="130">
        <f t="shared" si="46"/>
        <v>0</v>
      </c>
      <c r="N222" s="42"/>
      <c r="O222" s="44" t="str">
        <f t="shared" si="40"/>
        <v>922011322011814108507000010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32"/>
      <c r="Y222" s="174" t="s">
        <v>2882</v>
      </c>
      <c r="Z222" s="174"/>
      <c r="AA222" s="174"/>
      <c r="AB222" s="175">
        <v>70000</v>
      </c>
      <c r="AC222" s="176">
        <v>70000</v>
      </c>
      <c r="AD222" s="176"/>
      <c r="AE222" s="17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2201300000</v>
      </c>
      <c r="E223" s="211" t="str">
        <f t="shared" si="48"/>
        <v/>
      </c>
      <c r="F223" s="212" t="str">
        <f t="shared" si="51"/>
        <v/>
      </c>
      <c r="G223" s="182">
        <f t="shared" si="42"/>
        <v>434452</v>
      </c>
      <c r="H223" s="182">
        <f t="shared" si="43"/>
        <v>218686.66999999998</v>
      </c>
      <c r="I223" s="182">
        <f t="shared" si="44"/>
        <v>0</v>
      </c>
      <c r="J223" s="182"/>
      <c r="K223" s="182"/>
      <c r="L223" s="199">
        <f t="shared" si="45"/>
        <v>0.50336209753896854</v>
      </c>
      <c r="M223" s="130">
        <f t="shared" si="46"/>
        <v>0</v>
      </c>
      <c r="N223" s="42"/>
      <c r="O223" s="44" t="str">
        <f t="shared" si="40"/>
        <v>92201132201300000218686,670,5033620975389690</v>
      </c>
      <c r="P223" s="35">
        <f t="shared" si="41"/>
        <v>1</v>
      </c>
      <c r="Q223" s="35"/>
      <c r="R223" s="25"/>
      <c r="S223" s="32"/>
      <c r="T223" s="32"/>
      <c r="U223" s="27" t="s">
        <v>2751</v>
      </c>
      <c r="V223" s="27"/>
      <c r="W223" s="27"/>
      <c r="X223" s="27"/>
      <c r="Y223" s="166"/>
      <c r="Z223" s="166"/>
      <c r="AA223" s="166"/>
      <c r="AB223" s="56">
        <v>434452</v>
      </c>
      <c r="AC223" s="61">
        <v>218686.66999999998</v>
      </c>
      <c r="AD223" s="61"/>
      <c r="AE223" s="57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2201312000</v>
      </c>
      <c r="E224" s="211" t="str">
        <f t="shared" si="48"/>
        <v/>
      </c>
      <c r="F224" s="212" t="str">
        <f t="shared" si="51"/>
        <v/>
      </c>
      <c r="G224" s="182">
        <f t="shared" si="42"/>
        <v>434452</v>
      </c>
      <c r="H224" s="182">
        <f t="shared" si="43"/>
        <v>218686.66999999998</v>
      </c>
      <c r="I224" s="182">
        <f t="shared" si="44"/>
        <v>0</v>
      </c>
      <c r="J224" s="182"/>
      <c r="K224" s="182"/>
      <c r="L224" s="199">
        <f t="shared" si="45"/>
        <v>0.50336209753896854</v>
      </c>
      <c r="M224" s="130">
        <f t="shared" si="46"/>
        <v>0</v>
      </c>
      <c r="N224" s="42"/>
      <c r="O224" s="44" t="str">
        <f t="shared" si="40"/>
        <v>92201132201312000218686,670,5033620975389690</v>
      </c>
      <c r="P224" s="35">
        <f t="shared" si="41"/>
        <v>1</v>
      </c>
      <c r="Q224" s="35"/>
      <c r="R224" s="25"/>
      <c r="S224" s="32"/>
      <c r="T224" s="32"/>
      <c r="U224" s="32"/>
      <c r="V224" s="28" t="s">
        <v>2752</v>
      </c>
      <c r="W224" s="28"/>
      <c r="X224" s="28"/>
      <c r="Y224" s="28"/>
      <c r="Z224" s="28"/>
      <c r="AA224" s="28"/>
      <c r="AB224" s="58">
        <v>434452</v>
      </c>
      <c r="AC224" s="62">
        <v>218686.66999999998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52.5" customHeight="1" x14ac:dyDescent="0.2">
      <c r="A225" s="198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2201312020</v>
      </c>
      <c r="E225" s="211" t="str">
        <f t="shared" si="48"/>
        <v/>
      </c>
      <c r="F225" s="212" t="str">
        <f t="shared" si="51"/>
        <v/>
      </c>
      <c r="G225" s="182">
        <f t="shared" si="42"/>
        <v>434452</v>
      </c>
      <c r="H225" s="182">
        <f t="shared" si="43"/>
        <v>218686.66999999998</v>
      </c>
      <c r="I225" s="182">
        <f t="shared" si="44"/>
        <v>0</v>
      </c>
      <c r="J225" s="182"/>
      <c r="K225" s="182"/>
      <c r="L225" s="199">
        <f t="shared" si="45"/>
        <v>0.50336209753896854</v>
      </c>
      <c r="M225" s="130">
        <f t="shared" si="46"/>
        <v>0</v>
      </c>
      <c r="N225" s="42"/>
      <c r="O225" s="44" t="str">
        <f t="shared" si="40"/>
        <v>92201132201312020218686,670,5033620975389690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27" t="s">
        <v>2753</v>
      </c>
      <c r="X225" s="27"/>
      <c r="Y225" s="27"/>
      <c r="Z225" s="27"/>
      <c r="AA225" s="27"/>
      <c r="AB225" s="58">
        <v>434452</v>
      </c>
      <c r="AC225" s="62">
        <v>218686.66999999998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2201312020</v>
      </c>
      <c r="E226" s="211" t="str">
        <f t="shared" si="48"/>
        <v>100</v>
      </c>
      <c r="F226" s="212" t="str">
        <f t="shared" si="51"/>
        <v/>
      </c>
      <c r="G226" s="182">
        <f t="shared" si="42"/>
        <v>341852</v>
      </c>
      <c r="H226" s="182">
        <f t="shared" si="43"/>
        <v>182886.66999999998</v>
      </c>
      <c r="I226" s="182">
        <f t="shared" si="43"/>
        <v>0</v>
      </c>
      <c r="J226" s="182"/>
      <c r="K226" s="182"/>
      <c r="L226" s="199">
        <f t="shared" si="45"/>
        <v>0.53498786024361411</v>
      </c>
      <c r="M226" s="130">
        <f t="shared" si="46"/>
        <v>0</v>
      </c>
      <c r="N226" s="42"/>
      <c r="O226" s="44" t="str">
        <f t="shared" si="40"/>
        <v>92201132201312020100182886,670,5349878602436140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28" t="s">
        <v>2754</v>
      </c>
      <c r="Y226" s="28"/>
      <c r="Z226" s="28"/>
      <c r="AA226" s="28"/>
      <c r="AB226" s="58">
        <v>341852</v>
      </c>
      <c r="AC226" s="62">
        <v>182886.66999999998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Расходы на выплаты персоналу муниципальных органов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2201312020</v>
      </c>
      <c r="E227" s="211" t="str">
        <f t="shared" si="48"/>
        <v>120</v>
      </c>
      <c r="F227" s="212" t="str">
        <f t="shared" si="51"/>
        <v/>
      </c>
      <c r="G227" s="182">
        <f t="shared" si="42"/>
        <v>341852</v>
      </c>
      <c r="H227" s="182">
        <f t="shared" si="43"/>
        <v>182886.66999999998</v>
      </c>
      <c r="I227" s="182">
        <f t="shared" si="43"/>
        <v>0</v>
      </c>
      <c r="J227" s="182"/>
      <c r="K227" s="182"/>
      <c r="L227" s="199">
        <f t="shared" si="45"/>
        <v>0.53498786024361411</v>
      </c>
      <c r="M227" s="130">
        <f t="shared" si="46"/>
        <v>0</v>
      </c>
      <c r="N227" s="42"/>
      <c r="O227" s="44" t="str">
        <f t="shared" si="40"/>
        <v>92201132201312020120182886,670,5349878602436140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32"/>
      <c r="Y227" s="174" t="s">
        <v>2755</v>
      </c>
      <c r="Z227" s="174"/>
      <c r="AA227" s="174"/>
      <c r="AB227" s="175">
        <v>341852</v>
      </c>
      <c r="AC227" s="176">
        <v>182886.66999999998</v>
      </c>
      <c r="AD227" s="176"/>
      <c r="AE227" s="17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Закупка товаров, работ и услуг для муниципальных нужд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2201312020</v>
      </c>
      <c r="E228" s="211" t="str">
        <f t="shared" si="48"/>
        <v>200</v>
      </c>
      <c r="F228" s="212" t="str">
        <f t="shared" si="51"/>
        <v/>
      </c>
      <c r="G228" s="182">
        <f t="shared" si="42"/>
        <v>92200</v>
      </c>
      <c r="H228" s="182">
        <f t="shared" si="43"/>
        <v>35400</v>
      </c>
      <c r="I228" s="182">
        <f t="shared" si="43"/>
        <v>0</v>
      </c>
      <c r="J228" s="182"/>
      <c r="K228" s="182"/>
      <c r="L228" s="199">
        <f t="shared" si="45"/>
        <v>0.38394793926247289</v>
      </c>
      <c r="M228" s="130">
        <f t="shared" si="46"/>
        <v>0</v>
      </c>
      <c r="N228" s="42"/>
      <c r="O228" s="44" t="str">
        <f t="shared" si="40"/>
        <v>92201132201312020200354000,3839479392624730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28" t="s">
        <v>2756</v>
      </c>
      <c r="Y228" s="165"/>
      <c r="Z228" s="165"/>
      <c r="AA228" s="165"/>
      <c r="AB228" s="56">
        <v>92200</v>
      </c>
      <c r="AC228" s="61">
        <v>35400</v>
      </c>
      <c r="AD228" s="61"/>
      <c r="AE228" s="57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8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Иные закупки товаров, работ и услуг для обеспечения муниципальных нужд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2201312020</v>
      </c>
      <c r="E229" s="211" t="str">
        <f t="shared" si="48"/>
        <v>240</v>
      </c>
      <c r="F229" s="212" t="str">
        <f t="shared" si="51"/>
        <v/>
      </c>
      <c r="G229" s="182">
        <f t="shared" si="42"/>
        <v>92200</v>
      </c>
      <c r="H229" s="182">
        <f t="shared" si="43"/>
        <v>35400</v>
      </c>
      <c r="I229" s="182">
        <f t="shared" si="43"/>
        <v>0</v>
      </c>
      <c r="J229" s="182"/>
      <c r="K229" s="182"/>
      <c r="L229" s="199">
        <f t="shared" si="45"/>
        <v>0.38394793926247289</v>
      </c>
      <c r="M229" s="130">
        <f t="shared" si="46"/>
        <v>0</v>
      </c>
      <c r="N229" s="42"/>
      <c r="O229" s="44" t="str">
        <f t="shared" si="40"/>
        <v>92201132201312020240354000,3839479392624730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32"/>
      <c r="Y229" s="174" t="s">
        <v>2757</v>
      </c>
      <c r="Z229" s="174"/>
      <c r="AA229" s="174"/>
      <c r="AB229" s="175">
        <v>92200</v>
      </c>
      <c r="AC229" s="176">
        <v>35400</v>
      </c>
      <c r="AD229" s="176"/>
      <c r="AE229" s="17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Межбюджетные трансферты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2201312020</v>
      </c>
      <c r="E230" s="211" t="str">
        <f t="shared" si="48"/>
        <v>500</v>
      </c>
      <c r="F230" s="212" t="str">
        <f t="shared" si="51"/>
        <v/>
      </c>
      <c r="G230" s="182">
        <f t="shared" si="42"/>
        <v>400</v>
      </c>
      <c r="H230" s="182">
        <f t="shared" si="43"/>
        <v>400</v>
      </c>
      <c r="I230" s="182">
        <f t="shared" si="43"/>
        <v>0</v>
      </c>
      <c r="J230" s="182"/>
      <c r="K230" s="182"/>
      <c r="L230" s="199">
        <f t="shared" si="45"/>
        <v>1</v>
      </c>
      <c r="M230" s="130">
        <f t="shared" si="46"/>
        <v>0</v>
      </c>
      <c r="N230" s="42"/>
      <c r="O230" s="44" t="str">
        <f t="shared" si="40"/>
        <v>9220113220131202050040010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2758</v>
      </c>
      <c r="Y230" s="165"/>
      <c r="Z230" s="165"/>
      <c r="AA230" s="165"/>
      <c r="AB230" s="56">
        <v>400</v>
      </c>
      <c r="AC230" s="61">
        <v>400</v>
      </c>
      <c r="AD230" s="61"/>
      <c r="AE230" s="57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98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Субвенции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2201312020</v>
      </c>
      <c r="E231" s="211" t="str">
        <f t="shared" si="48"/>
        <v>530</v>
      </c>
      <c r="F231" s="212" t="str">
        <f t="shared" si="51"/>
        <v/>
      </c>
      <c r="G231" s="182">
        <f t="shared" si="42"/>
        <v>400</v>
      </c>
      <c r="H231" s="182">
        <f t="shared" si="43"/>
        <v>400</v>
      </c>
      <c r="I231" s="182">
        <f t="shared" si="43"/>
        <v>0</v>
      </c>
      <c r="J231" s="182"/>
      <c r="K231" s="182"/>
      <c r="L231" s="199">
        <f t="shared" si="45"/>
        <v>1</v>
      </c>
      <c r="M231" s="130">
        <f t="shared" si="46"/>
        <v>0</v>
      </c>
      <c r="N231" s="42"/>
      <c r="O231" s="44" t="str">
        <f t="shared" si="40"/>
        <v>9220113220131202053040010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2759</v>
      </c>
      <c r="Z231" s="174"/>
      <c r="AA231" s="174"/>
      <c r="AB231" s="175">
        <v>400</v>
      </c>
      <c r="AC231" s="176">
        <v>400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2202200000</v>
      </c>
      <c r="E232" s="211" t="str">
        <f t="shared" si="48"/>
        <v/>
      </c>
      <c r="F232" s="212" t="str">
        <f t="shared" si="51"/>
        <v/>
      </c>
      <c r="G232" s="182">
        <f t="shared" si="42"/>
        <v>4370000</v>
      </c>
      <c r="H232" s="182">
        <f t="shared" si="43"/>
        <v>3276000</v>
      </c>
      <c r="I232" s="182">
        <f t="shared" si="43"/>
        <v>0</v>
      </c>
      <c r="J232" s="182"/>
      <c r="K232" s="182"/>
      <c r="L232" s="199">
        <f t="shared" si="45"/>
        <v>0.74965675057208236</v>
      </c>
      <c r="M232" s="130">
        <f t="shared" si="46"/>
        <v>0</v>
      </c>
      <c r="N232" s="42"/>
      <c r="O232" s="44" t="str">
        <f t="shared" si="40"/>
        <v>9220113220220000032760000,7496567505720820</v>
      </c>
      <c r="P232" s="35">
        <f t="shared" si="41"/>
        <v>1</v>
      </c>
      <c r="Q232" s="35"/>
      <c r="R232" s="25"/>
      <c r="S232" s="32"/>
      <c r="T232" s="32"/>
      <c r="U232" s="27" t="s">
        <v>2077</v>
      </c>
      <c r="V232" s="27"/>
      <c r="W232" s="27"/>
      <c r="X232" s="27"/>
      <c r="Y232" s="166"/>
      <c r="Z232" s="166"/>
      <c r="AA232" s="166"/>
      <c r="AB232" s="56">
        <v>4370000</v>
      </c>
      <c r="AC232" s="61">
        <v>3276000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98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2202280000</v>
      </c>
      <c r="E233" s="211" t="str">
        <f t="shared" si="48"/>
        <v/>
      </c>
      <c r="F233" s="212" t="str">
        <f t="shared" si="51"/>
        <v/>
      </c>
      <c r="G233" s="182">
        <f t="shared" si="42"/>
        <v>4370000</v>
      </c>
      <c r="H233" s="182">
        <f t="shared" si="43"/>
        <v>3276000</v>
      </c>
      <c r="I233" s="182">
        <f t="shared" si="43"/>
        <v>0</v>
      </c>
      <c r="J233" s="182"/>
      <c r="K233" s="182"/>
      <c r="L233" s="199">
        <f t="shared" si="45"/>
        <v>0.74965675057208236</v>
      </c>
      <c r="M233" s="130">
        <f t="shared" si="46"/>
        <v>0</v>
      </c>
      <c r="N233" s="42"/>
      <c r="O233" s="44" t="str">
        <f t="shared" si="40"/>
        <v>9220113220228000032760000,7496567505720820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2078</v>
      </c>
      <c r="W233" s="28"/>
      <c r="X233" s="28"/>
      <c r="Y233" s="28"/>
      <c r="Z233" s="28"/>
      <c r="AA233" s="28"/>
      <c r="AB233" s="58">
        <v>4370000</v>
      </c>
      <c r="AC233" s="62">
        <v>3276000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36" x14ac:dyDescent="0.2">
      <c r="A234" s="198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2202280720</v>
      </c>
      <c r="E234" s="211" t="str">
        <f t="shared" si="48"/>
        <v/>
      </c>
      <c r="F234" s="212" t="str">
        <f t="shared" si="51"/>
        <v/>
      </c>
      <c r="G234" s="182">
        <f t="shared" si="42"/>
        <v>4370000</v>
      </c>
      <c r="H234" s="182">
        <f t="shared" si="43"/>
        <v>3276000</v>
      </c>
      <c r="I234" s="182">
        <f t="shared" si="43"/>
        <v>0</v>
      </c>
      <c r="J234" s="182"/>
      <c r="K234" s="182"/>
      <c r="L234" s="199">
        <f t="shared" si="45"/>
        <v>0.74965675057208236</v>
      </c>
      <c r="M234" s="130">
        <f t="shared" si="46"/>
        <v>0</v>
      </c>
      <c r="N234" s="42"/>
      <c r="O234" s="44" t="str">
        <f t="shared" si="40"/>
        <v>9220113220228072032760000,7496567505720820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2079</v>
      </c>
      <c r="X234" s="27"/>
      <c r="Y234" s="27"/>
      <c r="Z234" s="27"/>
      <c r="AA234" s="27"/>
      <c r="AB234" s="58">
        <v>4370000</v>
      </c>
      <c r="AC234" s="62">
        <v>3276000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x14ac:dyDescent="0.2">
      <c r="A235" s="198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Предоставление субсидий бюджетным, автономным учреждениям и иным некоммерческим организациям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2202280720</v>
      </c>
      <c r="E235" s="211" t="str">
        <f t="shared" si="48"/>
        <v>600</v>
      </c>
      <c r="F235" s="212" t="str">
        <f t="shared" si="51"/>
        <v/>
      </c>
      <c r="G235" s="182">
        <f t="shared" si="42"/>
        <v>4370000</v>
      </c>
      <c r="H235" s="182">
        <f t="shared" si="43"/>
        <v>3276000</v>
      </c>
      <c r="I235" s="182">
        <f t="shared" si="43"/>
        <v>0</v>
      </c>
      <c r="J235" s="182"/>
      <c r="K235" s="182"/>
      <c r="L235" s="199">
        <f t="shared" si="45"/>
        <v>0.74965675057208236</v>
      </c>
      <c r="M235" s="130">
        <f t="shared" si="46"/>
        <v>0</v>
      </c>
      <c r="N235" s="42"/>
      <c r="O235" s="44" t="str">
        <f t="shared" si="40"/>
        <v>9220113220228072060032760000,7496567505720820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2080</v>
      </c>
      <c r="Y235" s="28"/>
      <c r="Z235" s="28"/>
      <c r="AA235" s="28"/>
      <c r="AB235" s="58">
        <v>4370000</v>
      </c>
      <c r="AC235" s="62">
        <v>3276000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Субсидии бюджетным учреждениям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2202280720</v>
      </c>
      <c r="E236" s="211" t="str">
        <f t="shared" si="48"/>
        <v>610</v>
      </c>
      <c r="F236" s="212" t="str">
        <f t="shared" si="51"/>
        <v/>
      </c>
      <c r="G236" s="182">
        <f t="shared" si="42"/>
        <v>4370000</v>
      </c>
      <c r="H236" s="182">
        <f t="shared" si="43"/>
        <v>3276000</v>
      </c>
      <c r="I236" s="182">
        <f t="shared" si="43"/>
        <v>0</v>
      </c>
      <c r="J236" s="182"/>
      <c r="K236" s="182"/>
      <c r="L236" s="199">
        <f t="shared" si="45"/>
        <v>0.74965675057208236</v>
      </c>
      <c r="M236" s="130">
        <f t="shared" si="46"/>
        <v>0</v>
      </c>
      <c r="N236" s="42"/>
      <c r="O236" s="44" t="str">
        <f t="shared" si="40"/>
        <v>9220113220228072061032760000,7496567505720820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2522</v>
      </c>
      <c r="Z236" s="174"/>
      <c r="AA236" s="174"/>
      <c r="AB236" s="175">
        <v>4370000</v>
      </c>
      <c r="AC236" s="176">
        <v>3276000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98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2202300000</v>
      </c>
      <c r="E237" s="211" t="str">
        <f t="shared" si="48"/>
        <v/>
      </c>
      <c r="F237" s="212" t="str">
        <f t="shared" si="51"/>
        <v/>
      </c>
      <c r="G237" s="182">
        <f t="shared" si="42"/>
        <v>20558800</v>
      </c>
      <c r="H237" s="182">
        <f t="shared" si="43"/>
        <v>16266470.210000001</v>
      </c>
      <c r="I237" s="182">
        <f t="shared" si="43"/>
        <v>0</v>
      </c>
      <c r="J237" s="182"/>
      <c r="K237" s="182"/>
      <c r="L237" s="199">
        <f t="shared" si="45"/>
        <v>0.79121691003365957</v>
      </c>
      <c r="M237" s="130">
        <f t="shared" si="46"/>
        <v>0</v>
      </c>
      <c r="N237" s="42"/>
      <c r="O237" s="44" t="str">
        <f t="shared" si="40"/>
        <v>9220113220230000016266470,210,791216910033660</v>
      </c>
      <c r="P237" s="35">
        <f t="shared" si="41"/>
        <v>1</v>
      </c>
      <c r="Q237" s="35"/>
      <c r="R237" s="25"/>
      <c r="S237" s="32"/>
      <c r="T237" s="32"/>
      <c r="U237" s="27" t="s">
        <v>1753</v>
      </c>
      <c r="V237" s="27"/>
      <c r="W237" s="27"/>
      <c r="X237" s="27"/>
      <c r="Y237" s="166"/>
      <c r="Z237" s="166"/>
      <c r="AA237" s="166"/>
      <c r="AB237" s="56">
        <v>20558800</v>
      </c>
      <c r="AC237" s="61">
        <v>16266470.210000001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8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2202380000</v>
      </c>
      <c r="E238" s="211" t="str">
        <f t="shared" si="48"/>
        <v/>
      </c>
      <c r="F238" s="212" t="str">
        <f t="shared" si="51"/>
        <v/>
      </c>
      <c r="G238" s="182">
        <f t="shared" si="42"/>
        <v>20558800</v>
      </c>
      <c r="H238" s="182">
        <f t="shared" si="43"/>
        <v>16266470.210000001</v>
      </c>
      <c r="I238" s="182">
        <f t="shared" si="43"/>
        <v>0</v>
      </c>
      <c r="J238" s="182"/>
      <c r="K238" s="182"/>
      <c r="L238" s="199">
        <f t="shared" si="45"/>
        <v>0.79121691003365957</v>
      </c>
      <c r="M238" s="130">
        <f t="shared" si="46"/>
        <v>0</v>
      </c>
      <c r="N238" s="42"/>
      <c r="O238" s="44" t="str">
        <f t="shared" si="40"/>
        <v>9220113220238000016266470,210,791216910033660</v>
      </c>
      <c r="P238" s="35">
        <f t="shared" si="41"/>
        <v>1</v>
      </c>
      <c r="Q238" s="35"/>
      <c r="R238" s="25"/>
      <c r="S238" s="32"/>
      <c r="T238" s="32"/>
      <c r="U238" s="32"/>
      <c r="V238" s="28" t="s">
        <v>1754</v>
      </c>
      <c r="W238" s="28"/>
      <c r="X238" s="28"/>
      <c r="Y238" s="28"/>
      <c r="Z238" s="28"/>
      <c r="AA238" s="28"/>
      <c r="AB238" s="58">
        <v>20558800</v>
      </c>
      <c r="AC238" s="62">
        <v>16266470.210000001</v>
      </c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98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Учреждения, обеспечивающие деятельность органов местного самоуправления и муниципальных учреждений</v>
      </c>
      <c r="B239" s="211" t="str">
        <f t="shared" si="49"/>
        <v>922</v>
      </c>
      <c r="C239" s="211" t="str">
        <f t="shared" si="50"/>
        <v>0113</v>
      </c>
      <c r="D239" s="211" t="str">
        <f t="shared" si="47"/>
        <v>2202380720</v>
      </c>
      <c r="E239" s="211" t="str">
        <f t="shared" si="48"/>
        <v/>
      </c>
      <c r="F239" s="212" t="str">
        <f t="shared" si="51"/>
        <v/>
      </c>
      <c r="G239" s="182">
        <f t="shared" si="42"/>
        <v>20558800</v>
      </c>
      <c r="H239" s="182">
        <f t="shared" si="43"/>
        <v>16266470.210000001</v>
      </c>
      <c r="I239" s="182">
        <f t="shared" si="43"/>
        <v>0</v>
      </c>
      <c r="J239" s="182"/>
      <c r="K239" s="182"/>
      <c r="L239" s="199">
        <f t="shared" si="45"/>
        <v>0.79121691003365957</v>
      </c>
      <c r="M239" s="130">
        <f t="shared" si="46"/>
        <v>0</v>
      </c>
      <c r="N239" s="42"/>
      <c r="O239" s="44" t="str">
        <f t="shared" si="40"/>
        <v>9220113220238072016266470,210,791216910033660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27" t="s">
        <v>1755</v>
      </c>
      <c r="X239" s="27"/>
      <c r="Y239" s="27"/>
      <c r="Z239" s="27"/>
      <c r="AA239" s="27"/>
      <c r="AB239" s="58">
        <v>20558800</v>
      </c>
      <c r="AC239" s="62">
        <v>16266470.210000001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8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Предоставление субсидий бюджетным, автономным учреждениям и иным некоммерческим организациям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2202380720</v>
      </c>
      <c r="E240" s="211" t="str">
        <f t="shared" si="48"/>
        <v>600</v>
      </c>
      <c r="F240" s="212" t="str">
        <f t="shared" si="51"/>
        <v/>
      </c>
      <c r="G240" s="182">
        <f t="shared" si="42"/>
        <v>20558800</v>
      </c>
      <c r="H240" s="182">
        <f t="shared" si="43"/>
        <v>16266470.210000001</v>
      </c>
      <c r="I240" s="182">
        <f t="shared" si="43"/>
        <v>0</v>
      </c>
      <c r="J240" s="182"/>
      <c r="K240" s="182"/>
      <c r="L240" s="199">
        <f t="shared" si="45"/>
        <v>0.79121691003365957</v>
      </c>
      <c r="M240" s="130">
        <f t="shared" si="46"/>
        <v>0</v>
      </c>
      <c r="N240" s="42"/>
      <c r="O240" s="44" t="str">
        <f t="shared" si="40"/>
        <v>9220113220238072060016266470,210,791216910033660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28" t="s">
        <v>1756</v>
      </c>
      <c r="Y240" s="28"/>
      <c r="Z240" s="28"/>
      <c r="AA240" s="28"/>
      <c r="AB240" s="58">
        <v>20558800</v>
      </c>
      <c r="AC240" s="62">
        <v>16266470.210000001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Субсидии бюджетным учреждениям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2202380720</v>
      </c>
      <c r="E241" s="211" t="str">
        <f t="shared" si="48"/>
        <v>610</v>
      </c>
      <c r="F241" s="212" t="str">
        <f t="shared" si="51"/>
        <v/>
      </c>
      <c r="G241" s="182">
        <f t="shared" si="42"/>
        <v>20558800</v>
      </c>
      <c r="H241" s="182">
        <f t="shared" si="43"/>
        <v>16266470.210000001</v>
      </c>
      <c r="I241" s="182">
        <f t="shared" si="43"/>
        <v>0</v>
      </c>
      <c r="J241" s="182"/>
      <c r="K241" s="182"/>
      <c r="L241" s="199">
        <f t="shared" si="45"/>
        <v>0.79121691003365957</v>
      </c>
      <c r="M241" s="130">
        <f t="shared" si="46"/>
        <v>0</v>
      </c>
      <c r="N241" s="42"/>
      <c r="O241" s="44" t="str">
        <f t="shared" si="40"/>
        <v>9220113220238072061016266470,210,791216910033660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32"/>
      <c r="Y241" s="174" t="s">
        <v>2523</v>
      </c>
      <c r="Z241" s="174"/>
      <c r="AA241" s="174"/>
      <c r="AB241" s="175">
        <v>20558800</v>
      </c>
      <c r="AC241" s="176">
        <v>16266470.210000001</v>
      </c>
      <c r="AD241" s="176"/>
      <c r="AE241" s="17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2203200000</v>
      </c>
      <c r="E242" s="211" t="str">
        <f t="shared" si="48"/>
        <v/>
      </c>
      <c r="F242" s="212" t="str">
        <f t="shared" si="51"/>
        <v/>
      </c>
      <c r="G242" s="182">
        <f t="shared" si="42"/>
        <v>4400000</v>
      </c>
      <c r="H242" s="182">
        <f t="shared" si="43"/>
        <v>3900194.46</v>
      </c>
      <c r="I242" s="182">
        <f t="shared" si="43"/>
        <v>0</v>
      </c>
      <c r="J242" s="182"/>
      <c r="K242" s="182"/>
      <c r="L242" s="199">
        <f t="shared" si="45"/>
        <v>0.88640783181818184</v>
      </c>
      <c r="M242" s="130">
        <f t="shared" si="46"/>
        <v>0</v>
      </c>
      <c r="N242" s="42"/>
      <c r="O242" s="44" t="str">
        <f t="shared" si="40"/>
        <v>922011322032000003900194,460,8864078318181820</v>
      </c>
      <c r="P242" s="35">
        <f t="shared" si="41"/>
        <v>1</v>
      </c>
      <c r="Q242" s="35"/>
      <c r="R242" s="25"/>
      <c r="S242" s="32"/>
      <c r="T242" s="32"/>
      <c r="U242" s="27" t="s">
        <v>1321</v>
      </c>
      <c r="V242" s="27"/>
      <c r="W242" s="27"/>
      <c r="X242" s="27"/>
      <c r="Y242" s="166"/>
      <c r="Z242" s="166"/>
      <c r="AA242" s="166"/>
      <c r="AB242" s="56">
        <v>4400000</v>
      </c>
      <c r="AC242" s="61">
        <v>3900194.46</v>
      </c>
      <c r="AD242" s="61"/>
      <c r="AE242" s="57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2203280000</v>
      </c>
      <c r="E243" s="211" t="str">
        <f t="shared" si="48"/>
        <v/>
      </c>
      <c r="F243" s="212" t="str">
        <f t="shared" si="51"/>
        <v/>
      </c>
      <c r="G243" s="182">
        <f t="shared" si="42"/>
        <v>4400000</v>
      </c>
      <c r="H243" s="182">
        <f t="shared" si="43"/>
        <v>3900194.46</v>
      </c>
      <c r="I243" s="182">
        <f t="shared" si="43"/>
        <v>0</v>
      </c>
      <c r="J243" s="182"/>
      <c r="K243" s="182"/>
      <c r="L243" s="199">
        <f t="shared" si="45"/>
        <v>0.88640783181818184</v>
      </c>
      <c r="M243" s="130">
        <f t="shared" si="46"/>
        <v>0</v>
      </c>
      <c r="N243" s="42"/>
      <c r="O243" s="44" t="str">
        <f t="shared" si="40"/>
        <v>922011322032800003900194,460,8864078318181820</v>
      </c>
      <c r="P243" s="35">
        <f t="shared" si="41"/>
        <v>1</v>
      </c>
      <c r="Q243" s="35"/>
      <c r="R243" s="25"/>
      <c r="S243" s="32"/>
      <c r="T243" s="32"/>
      <c r="U243" s="32"/>
      <c r="V243" s="28" t="s">
        <v>1757</v>
      </c>
      <c r="W243" s="28"/>
      <c r="X243" s="28"/>
      <c r="Y243" s="28"/>
      <c r="Z243" s="28"/>
      <c r="AA243" s="28"/>
      <c r="AB243" s="58">
        <v>4400000</v>
      </c>
      <c r="AC243" s="62">
        <v>3900194.46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Многофункциональные центры предоставления государственных и муниципальных услуг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2203280710</v>
      </c>
      <c r="E244" s="211" t="str">
        <f t="shared" si="48"/>
        <v/>
      </c>
      <c r="F244" s="212" t="str">
        <f t="shared" si="51"/>
        <v/>
      </c>
      <c r="G244" s="182">
        <f t="shared" si="42"/>
        <v>4400000</v>
      </c>
      <c r="H244" s="182">
        <f t="shared" si="43"/>
        <v>3900194.46</v>
      </c>
      <c r="I244" s="182">
        <f t="shared" si="43"/>
        <v>0</v>
      </c>
      <c r="J244" s="182"/>
      <c r="K244" s="182"/>
      <c r="L244" s="199">
        <f t="shared" si="45"/>
        <v>0.88640783181818184</v>
      </c>
      <c r="M244" s="130">
        <f t="shared" si="46"/>
        <v>0</v>
      </c>
      <c r="N244" s="42"/>
      <c r="O244" s="44" t="str">
        <f t="shared" si="40"/>
        <v>922011322032807103900194,460,8864078318181820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27" t="s">
        <v>1758</v>
      </c>
      <c r="X244" s="27"/>
      <c r="Y244" s="27"/>
      <c r="Z244" s="27"/>
      <c r="AA244" s="27"/>
      <c r="AB244" s="58">
        <v>4400000</v>
      </c>
      <c r="AC244" s="62">
        <v>3900194.46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98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Предоставление субсидий бюджетным, автономным учреждениям и иным некоммерческим организациям</v>
      </c>
      <c r="B245" s="211" t="str">
        <f t="shared" si="49"/>
        <v>922</v>
      </c>
      <c r="C245" s="211" t="str">
        <f t="shared" si="50"/>
        <v>0113</v>
      </c>
      <c r="D245" s="211" t="str">
        <f t="shared" si="47"/>
        <v>2203280710</v>
      </c>
      <c r="E245" s="211" t="str">
        <f t="shared" si="48"/>
        <v>600</v>
      </c>
      <c r="F245" s="212" t="str">
        <f t="shared" si="51"/>
        <v/>
      </c>
      <c r="G245" s="182">
        <f t="shared" si="42"/>
        <v>4400000</v>
      </c>
      <c r="H245" s="182">
        <f t="shared" si="43"/>
        <v>3900194.46</v>
      </c>
      <c r="I245" s="182">
        <f t="shared" si="43"/>
        <v>0</v>
      </c>
      <c r="J245" s="182"/>
      <c r="K245" s="182"/>
      <c r="L245" s="199">
        <f t="shared" si="45"/>
        <v>0.88640783181818184</v>
      </c>
      <c r="M245" s="130">
        <f t="shared" si="46"/>
        <v>0</v>
      </c>
      <c r="N245" s="42"/>
      <c r="O245" s="44" t="str">
        <f t="shared" si="40"/>
        <v>922011322032807106003900194,460,8864078318181820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28" t="s">
        <v>1759</v>
      </c>
      <c r="Y245" s="28"/>
      <c r="Z245" s="28"/>
      <c r="AA245" s="28"/>
      <c r="AB245" s="58">
        <v>4400000</v>
      </c>
      <c r="AC245" s="62">
        <v>3900194.46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Субсидии бюджетным учреждениям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2203280710</v>
      </c>
      <c r="E246" s="211" t="str">
        <f t="shared" si="48"/>
        <v>610</v>
      </c>
      <c r="F246" s="212" t="str">
        <f t="shared" si="51"/>
        <v/>
      </c>
      <c r="G246" s="182">
        <f t="shared" si="42"/>
        <v>4400000</v>
      </c>
      <c r="H246" s="182">
        <f t="shared" si="43"/>
        <v>3900194.46</v>
      </c>
      <c r="I246" s="182">
        <f t="shared" si="43"/>
        <v>0</v>
      </c>
      <c r="J246" s="182"/>
      <c r="K246" s="182"/>
      <c r="L246" s="199">
        <f t="shared" si="45"/>
        <v>0.88640783181818184</v>
      </c>
      <c r="M246" s="130">
        <f t="shared" si="46"/>
        <v>0</v>
      </c>
      <c r="N246" s="42"/>
      <c r="O246" s="44" t="str">
        <f t="shared" si="40"/>
        <v>922011322032807106103900194,460,8864078318181820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32"/>
      <c r="Y246" s="174" t="s">
        <v>2524</v>
      </c>
      <c r="Z246" s="174"/>
      <c r="AA246" s="174"/>
      <c r="AB246" s="175">
        <v>4400000</v>
      </c>
      <c r="AC246" s="176">
        <v>3900194.46</v>
      </c>
      <c r="AD246" s="176"/>
      <c r="AE246" s="17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98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2207300000</v>
      </c>
      <c r="E247" s="211" t="str">
        <f t="shared" si="48"/>
        <v/>
      </c>
      <c r="F247" s="212" t="str">
        <f t="shared" si="51"/>
        <v/>
      </c>
      <c r="G247" s="182">
        <f t="shared" si="42"/>
        <v>575758.72</v>
      </c>
      <c r="H247" s="182">
        <f t="shared" si="43"/>
        <v>420218.72</v>
      </c>
      <c r="I247" s="182">
        <f t="shared" si="43"/>
        <v>0</v>
      </c>
      <c r="J247" s="182"/>
      <c r="K247" s="182"/>
      <c r="L247" s="199">
        <f t="shared" si="45"/>
        <v>0.72985211583074239</v>
      </c>
      <c r="M247" s="130">
        <f t="shared" si="46"/>
        <v>0</v>
      </c>
      <c r="N247" s="42"/>
      <c r="O247" s="44" t="str">
        <f t="shared" si="40"/>
        <v>92201132207300000420218,720,7298521158307420</v>
      </c>
      <c r="P247" s="35">
        <f t="shared" si="41"/>
        <v>1</v>
      </c>
      <c r="Q247" s="35"/>
      <c r="R247" s="25"/>
      <c r="S247" s="32"/>
      <c r="T247" s="32"/>
      <c r="U247" s="27" t="s">
        <v>1466</v>
      </c>
      <c r="V247" s="27"/>
      <c r="W247" s="27"/>
      <c r="X247" s="27"/>
      <c r="Y247" s="166"/>
      <c r="Z247" s="166"/>
      <c r="AA247" s="166"/>
      <c r="AB247" s="56">
        <v>575758.72</v>
      </c>
      <c r="AC247" s="61">
        <v>420218.72</v>
      </c>
      <c r="AD247" s="61"/>
      <c r="AE247" s="5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8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2207380000</v>
      </c>
      <c r="E248" s="211" t="str">
        <f t="shared" si="48"/>
        <v/>
      </c>
      <c r="F248" s="212" t="str">
        <f t="shared" si="51"/>
        <v/>
      </c>
      <c r="G248" s="182">
        <f t="shared" si="42"/>
        <v>575758.72</v>
      </c>
      <c r="H248" s="182">
        <f t="shared" si="43"/>
        <v>420218.72</v>
      </c>
      <c r="I248" s="182">
        <f t="shared" si="43"/>
        <v>0</v>
      </c>
      <c r="J248" s="182"/>
      <c r="K248" s="182"/>
      <c r="L248" s="199">
        <f t="shared" si="45"/>
        <v>0.72985211583074239</v>
      </c>
      <c r="M248" s="130">
        <f t="shared" si="46"/>
        <v>0</v>
      </c>
      <c r="N248" s="42"/>
      <c r="O248" s="44" t="str">
        <f t="shared" si="40"/>
        <v>92201132207380000420218,720,7298521158307420</v>
      </c>
      <c r="P248" s="35">
        <f t="shared" si="41"/>
        <v>1</v>
      </c>
      <c r="Q248" s="35"/>
      <c r="R248" s="25"/>
      <c r="S248" s="32"/>
      <c r="T248" s="32"/>
      <c r="U248" s="32"/>
      <c r="V248" s="28" t="s">
        <v>1760</v>
      </c>
      <c r="W248" s="28"/>
      <c r="X248" s="28"/>
      <c r="Y248" s="28"/>
      <c r="Z248" s="28"/>
      <c r="AA248" s="28"/>
      <c r="AB248" s="58">
        <v>575758.72</v>
      </c>
      <c r="AC248" s="62">
        <v>420218.72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24" x14ac:dyDescent="0.2">
      <c r="A249" s="198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Оценка имущества, признание прав и регулирование отношений муниципальной собственности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2207380900</v>
      </c>
      <c r="E249" s="211" t="str">
        <f t="shared" si="48"/>
        <v/>
      </c>
      <c r="F249" s="212" t="str">
        <f t="shared" si="51"/>
        <v/>
      </c>
      <c r="G249" s="182">
        <f t="shared" si="42"/>
        <v>575758.72</v>
      </c>
      <c r="H249" s="182">
        <f t="shared" si="43"/>
        <v>420218.72</v>
      </c>
      <c r="I249" s="182">
        <f t="shared" si="43"/>
        <v>0</v>
      </c>
      <c r="J249" s="182"/>
      <c r="K249" s="182"/>
      <c r="L249" s="199">
        <f t="shared" si="45"/>
        <v>0.72985211583074239</v>
      </c>
      <c r="M249" s="130">
        <f t="shared" si="46"/>
        <v>0</v>
      </c>
      <c r="N249" s="42"/>
      <c r="O249" s="44" t="str">
        <f t="shared" si="40"/>
        <v>92201132207380900420218,720,7298521158307420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27" t="s">
        <v>1761</v>
      </c>
      <c r="X249" s="27"/>
      <c r="Y249" s="27"/>
      <c r="Z249" s="27"/>
      <c r="AA249" s="27"/>
      <c r="AB249" s="58">
        <v>575758.72</v>
      </c>
      <c r="AC249" s="62">
        <v>420218.72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98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Закупка товаров, работ и услуг для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2207380900</v>
      </c>
      <c r="E250" s="211" t="str">
        <f t="shared" si="48"/>
        <v>200</v>
      </c>
      <c r="F250" s="212" t="str">
        <f t="shared" si="51"/>
        <v/>
      </c>
      <c r="G250" s="182">
        <f t="shared" si="42"/>
        <v>455758.72</v>
      </c>
      <c r="H250" s="182">
        <f t="shared" si="43"/>
        <v>300218.71999999997</v>
      </c>
      <c r="I250" s="182">
        <f t="shared" si="43"/>
        <v>0</v>
      </c>
      <c r="J250" s="182"/>
      <c r="K250" s="182"/>
      <c r="L250" s="199">
        <f t="shared" si="45"/>
        <v>0.65872293129136394</v>
      </c>
      <c r="M250" s="130">
        <f t="shared" si="46"/>
        <v>0</v>
      </c>
      <c r="N250" s="42"/>
      <c r="O250" s="44" t="str">
        <f t="shared" si="40"/>
        <v>92201132207380900200300218,720,6587229312913640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32"/>
      <c r="X250" s="28" t="s">
        <v>1762</v>
      </c>
      <c r="Y250" s="28"/>
      <c r="Z250" s="28"/>
      <c r="AA250" s="28"/>
      <c r="AB250" s="58">
        <v>455758.72</v>
      </c>
      <c r="AC250" s="62">
        <v>300218.71999999997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8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Иные закупки товаров, работ и услуг для обеспечения муниципальных нужд</v>
      </c>
      <c r="B251" s="211" t="str">
        <f t="shared" si="49"/>
        <v>922</v>
      </c>
      <c r="C251" s="211" t="str">
        <f t="shared" si="50"/>
        <v>0113</v>
      </c>
      <c r="D251" s="211" t="str">
        <f t="shared" si="47"/>
        <v>2207380900</v>
      </c>
      <c r="E251" s="211" t="str">
        <f t="shared" si="48"/>
        <v>240</v>
      </c>
      <c r="F251" s="212" t="str">
        <f t="shared" si="51"/>
        <v/>
      </c>
      <c r="G251" s="182">
        <f t="shared" si="42"/>
        <v>455758.72</v>
      </c>
      <c r="H251" s="182">
        <f t="shared" si="43"/>
        <v>300218.71999999997</v>
      </c>
      <c r="I251" s="182">
        <f t="shared" si="43"/>
        <v>0</v>
      </c>
      <c r="J251" s="182"/>
      <c r="K251" s="182"/>
      <c r="L251" s="199">
        <f t="shared" si="45"/>
        <v>0.65872293129136394</v>
      </c>
      <c r="M251" s="130">
        <f t="shared" si="46"/>
        <v>0</v>
      </c>
      <c r="N251" s="42"/>
      <c r="O251" s="44" t="str">
        <f t="shared" si="40"/>
        <v>92201132207380900240300218,720,6587229312913640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32"/>
      <c r="Y251" s="174" t="s">
        <v>2525</v>
      </c>
      <c r="Z251" s="174"/>
      <c r="AA251" s="174"/>
      <c r="AB251" s="175">
        <v>455758.72</v>
      </c>
      <c r="AC251" s="176">
        <v>300218.71999999997</v>
      </c>
      <c r="AD251" s="176"/>
      <c r="AE251" s="177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Иные бюджетные ассигнования</v>
      </c>
      <c r="B252" s="211" t="str">
        <f t="shared" si="49"/>
        <v>922</v>
      </c>
      <c r="C252" s="211" t="str">
        <f t="shared" si="50"/>
        <v>0113</v>
      </c>
      <c r="D252" s="211" t="str">
        <f t="shared" si="47"/>
        <v>2207380900</v>
      </c>
      <c r="E252" s="211" t="str">
        <f t="shared" si="48"/>
        <v>800</v>
      </c>
      <c r="F252" s="212" t="str">
        <f t="shared" si="51"/>
        <v/>
      </c>
      <c r="G252" s="182">
        <f t="shared" si="42"/>
        <v>120000</v>
      </c>
      <c r="H252" s="182">
        <f t="shared" si="43"/>
        <v>120000</v>
      </c>
      <c r="I252" s="182">
        <f t="shared" si="43"/>
        <v>0</v>
      </c>
      <c r="J252" s="182"/>
      <c r="K252" s="182"/>
      <c r="L252" s="199">
        <f t="shared" si="45"/>
        <v>1</v>
      </c>
      <c r="M252" s="130">
        <f t="shared" si="46"/>
        <v>0</v>
      </c>
      <c r="N252" s="42"/>
      <c r="O252" s="44" t="str">
        <f t="shared" si="40"/>
        <v>9220113220738090080012000010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28" t="s">
        <v>3095</v>
      </c>
      <c r="Y252" s="165"/>
      <c r="Z252" s="165"/>
      <c r="AA252" s="165"/>
      <c r="AB252" s="56">
        <v>120000</v>
      </c>
      <c r="AC252" s="61">
        <v>120000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Уплата налогов, сборов и иных платежей</v>
      </c>
      <c r="B253" s="211" t="str">
        <f t="shared" si="49"/>
        <v>922</v>
      </c>
      <c r="C253" s="211" t="str">
        <f t="shared" si="50"/>
        <v>0113</v>
      </c>
      <c r="D253" s="211" t="str">
        <f t="shared" si="47"/>
        <v>2207380900</v>
      </c>
      <c r="E253" s="211" t="str">
        <f t="shared" si="48"/>
        <v>850</v>
      </c>
      <c r="F253" s="212" t="str">
        <f t="shared" si="51"/>
        <v/>
      </c>
      <c r="G253" s="182">
        <f t="shared" si="42"/>
        <v>0</v>
      </c>
      <c r="H253" s="182">
        <f t="shared" si="43"/>
        <v>0</v>
      </c>
      <c r="I253" s="182">
        <f t="shared" si="43"/>
        <v>0</v>
      </c>
      <c r="J253" s="182"/>
      <c r="K253" s="182"/>
      <c r="L253" s="199" t="e">
        <f t="shared" si="45"/>
        <v>#DIV/0!</v>
      </c>
      <c r="M253" s="130">
        <f t="shared" si="46"/>
        <v>0</v>
      </c>
      <c r="N253" s="42"/>
      <c r="O253" s="44" t="e">
        <f t="shared" si="40"/>
        <v>#DIV/0!</v>
      </c>
      <c r="P253" s="35" t="e">
        <f t="shared" si="41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3096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/>
      </c>
      <c r="C254" s="211" t="str">
        <f t="shared" si="50"/>
        <v/>
      </c>
      <c r="D254" s="211" t="str">
        <f t="shared" si="47"/>
        <v/>
      </c>
      <c r="E254" s="211" t="str">
        <f t="shared" si="48"/>
        <v/>
      </c>
      <c r="F254" s="212" t="str">
        <f t="shared" si="51"/>
        <v>0</v>
      </c>
      <c r="G254" s="182">
        <f t="shared" si="42"/>
        <v>120000</v>
      </c>
      <c r="H254" s="182">
        <f t="shared" si="43"/>
        <v>120000</v>
      </c>
      <c r="I254" s="182">
        <f t="shared" si="43"/>
        <v>0</v>
      </c>
      <c r="J254" s="182"/>
      <c r="K254" s="182"/>
      <c r="L254" s="199">
        <f t="shared" si="45"/>
        <v>1</v>
      </c>
      <c r="M254" s="130">
        <f t="shared" si="46"/>
        <v>0</v>
      </c>
      <c r="N254" s="42"/>
      <c r="O254" s="44" t="str">
        <f t="shared" si="40"/>
        <v>012000010</v>
      </c>
      <c r="P254" s="35" t="e">
        <f t="shared" si="41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67" t="s">
        <v>1246</v>
      </c>
      <c r="AA254" s="167"/>
      <c r="AB254" s="234">
        <v>120000</v>
      </c>
      <c r="AC254" s="235">
        <v>120000</v>
      </c>
      <c r="AD254" s="235"/>
      <c r="AE254" s="170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0113</v>
      </c>
      <c r="D255" s="211" t="str">
        <f t="shared" si="47"/>
        <v>7000000000</v>
      </c>
      <c r="E255" s="211" t="str">
        <f t="shared" si="48"/>
        <v/>
      </c>
      <c r="F255" s="212" t="str">
        <f t="shared" si="51"/>
        <v/>
      </c>
      <c r="G255" s="182">
        <f t="shared" si="42"/>
        <v>424455</v>
      </c>
      <c r="H255" s="182">
        <f t="shared" si="43"/>
        <v>424455</v>
      </c>
      <c r="I255" s="182">
        <f t="shared" si="43"/>
        <v>0</v>
      </c>
      <c r="J255" s="182"/>
      <c r="K255" s="182"/>
      <c r="L255" s="199">
        <f t="shared" si="45"/>
        <v>1</v>
      </c>
      <c r="M255" s="130">
        <f t="shared" si="46"/>
        <v>0</v>
      </c>
      <c r="N255" s="42"/>
      <c r="O255" s="44" t="str">
        <f t="shared" si="40"/>
        <v>9220113700000000042445510</v>
      </c>
      <c r="P255" s="35">
        <f t="shared" si="41"/>
        <v>1</v>
      </c>
      <c r="Q255" s="35"/>
      <c r="R255" s="25"/>
      <c r="S255" s="32"/>
      <c r="T255" s="32"/>
      <c r="U255" s="27" t="s">
        <v>3343</v>
      </c>
      <c r="V255" s="27"/>
      <c r="W255" s="27"/>
      <c r="X255" s="27"/>
      <c r="Y255" s="27"/>
      <c r="Z255" s="166"/>
      <c r="AA255" s="166"/>
      <c r="AB255" s="56">
        <v>424455</v>
      </c>
      <c r="AC255" s="61">
        <v>424455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1" t="str">
        <f t="shared" si="49"/>
        <v>922</v>
      </c>
      <c r="C256" s="211" t="str">
        <f t="shared" si="50"/>
        <v>0113</v>
      </c>
      <c r="D256" s="211" t="str">
        <f t="shared" si="47"/>
        <v>7000083000</v>
      </c>
      <c r="E256" s="211" t="str">
        <f t="shared" si="48"/>
        <v/>
      </c>
      <c r="F256" s="212" t="str">
        <f t="shared" si="51"/>
        <v/>
      </c>
      <c r="G256" s="182">
        <f t="shared" si="42"/>
        <v>424455</v>
      </c>
      <c r="H256" s="182">
        <f t="shared" si="43"/>
        <v>424455</v>
      </c>
      <c r="I256" s="182">
        <f t="shared" si="43"/>
        <v>0</v>
      </c>
      <c r="J256" s="182"/>
      <c r="K256" s="182"/>
      <c r="L256" s="199">
        <f t="shared" si="45"/>
        <v>1</v>
      </c>
      <c r="M256" s="130">
        <f t="shared" si="46"/>
        <v>0</v>
      </c>
      <c r="N256" s="42"/>
      <c r="O256" s="44" t="str">
        <f t="shared" si="40"/>
        <v>9220113700008300042445510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3344</v>
      </c>
      <c r="W256" s="28"/>
      <c r="X256" s="28"/>
      <c r="Y256" s="28"/>
      <c r="Z256" s="28"/>
      <c r="AA256" s="28"/>
      <c r="AB256" s="58">
        <v>424455</v>
      </c>
      <c r="AC256" s="62">
        <v>424455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198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57" s="211" t="str">
        <f t="shared" si="49"/>
        <v>922</v>
      </c>
      <c r="C257" s="211" t="str">
        <f t="shared" si="50"/>
        <v>0113</v>
      </c>
      <c r="D257" s="211" t="str">
        <f t="shared" si="47"/>
        <v>7000083270</v>
      </c>
      <c r="E257" s="211" t="str">
        <f t="shared" si="48"/>
        <v/>
      </c>
      <c r="F257" s="212" t="str">
        <f t="shared" si="51"/>
        <v/>
      </c>
      <c r="G257" s="182">
        <f t="shared" si="42"/>
        <v>424455</v>
      </c>
      <c r="H257" s="182">
        <f t="shared" si="43"/>
        <v>424455</v>
      </c>
      <c r="I257" s="182">
        <f t="shared" si="43"/>
        <v>0</v>
      </c>
      <c r="J257" s="182"/>
      <c r="K257" s="182"/>
      <c r="L257" s="199">
        <f t="shared" si="45"/>
        <v>1</v>
      </c>
      <c r="M257" s="130">
        <f t="shared" si="46"/>
        <v>0</v>
      </c>
      <c r="N257" s="42"/>
      <c r="O257" s="44" t="str">
        <f t="shared" si="40"/>
        <v>9220113700008327042445510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3345</v>
      </c>
      <c r="X257" s="27"/>
      <c r="Y257" s="27"/>
      <c r="Z257" s="27"/>
      <c r="AA257" s="27"/>
      <c r="AB257" s="58">
        <v>424455</v>
      </c>
      <c r="AC257" s="62">
        <v>424455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98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1" t="str">
        <f t="shared" si="49"/>
        <v>922</v>
      </c>
      <c r="C258" s="211" t="str">
        <f t="shared" si="50"/>
        <v>0113</v>
      </c>
      <c r="D258" s="211" t="str">
        <f t="shared" si="47"/>
        <v>7000083270</v>
      </c>
      <c r="E258" s="211" t="str">
        <f t="shared" si="48"/>
        <v>800</v>
      </c>
      <c r="F258" s="212" t="str">
        <f t="shared" si="51"/>
        <v/>
      </c>
      <c r="G258" s="182">
        <f t="shared" si="42"/>
        <v>424455</v>
      </c>
      <c r="H258" s="182">
        <f t="shared" si="43"/>
        <v>424455</v>
      </c>
      <c r="I258" s="182">
        <f t="shared" si="43"/>
        <v>0</v>
      </c>
      <c r="J258" s="182"/>
      <c r="K258" s="182"/>
      <c r="L258" s="199">
        <f t="shared" si="45"/>
        <v>1</v>
      </c>
      <c r="M258" s="130">
        <f t="shared" si="46"/>
        <v>0</v>
      </c>
      <c r="N258" s="42"/>
      <c r="O258" s="44" t="str">
        <f t="shared" si="40"/>
        <v>9220113700008327080042445510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3346</v>
      </c>
      <c r="Y258" s="28"/>
      <c r="Z258" s="28"/>
      <c r="AA258" s="28"/>
      <c r="AB258" s="58">
        <v>424455</v>
      </c>
      <c r="AC258" s="62">
        <v>424455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1" t="str">
        <f t="shared" si="49"/>
        <v>922</v>
      </c>
      <c r="C259" s="211" t="str">
        <f t="shared" si="50"/>
        <v>0113</v>
      </c>
      <c r="D259" s="211" t="str">
        <f t="shared" si="47"/>
        <v>7000083270</v>
      </c>
      <c r="E259" s="211" t="str">
        <f t="shared" si="48"/>
        <v>850</v>
      </c>
      <c r="F259" s="212" t="str">
        <f t="shared" si="51"/>
        <v/>
      </c>
      <c r="G259" s="182">
        <f t="shared" si="42"/>
        <v>0</v>
      </c>
      <c r="H259" s="182">
        <f t="shared" si="43"/>
        <v>0</v>
      </c>
      <c r="I259" s="182">
        <f t="shared" si="43"/>
        <v>0</v>
      </c>
      <c r="J259" s="182"/>
      <c r="K259" s="182"/>
      <c r="L259" s="199" t="e">
        <f t="shared" si="45"/>
        <v>#DIV/0!</v>
      </c>
      <c r="M259" s="130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3347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0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1" t="str">
        <f t="shared" si="49"/>
        <v/>
      </c>
      <c r="C260" s="211" t="str">
        <f t="shared" si="50"/>
        <v/>
      </c>
      <c r="D260" s="211" t="str">
        <f t="shared" si="47"/>
        <v/>
      </c>
      <c r="E260" s="211" t="str">
        <f t="shared" si="48"/>
        <v/>
      </c>
      <c r="F260" s="212" t="str">
        <f t="shared" si="51"/>
        <v>0</v>
      </c>
      <c r="G260" s="182">
        <f t="shared" si="42"/>
        <v>345705</v>
      </c>
      <c r="H260" s="182">
        <f t="shared" si="43"/>
        <v>345705</v>
      </c>
      <c r="I260" s="182">
        <f t="shared" si="43"/>
        <v>0</v>
      </c>
      <c r="J260" s="182"/>
      <c r="K260" s="182"/>
      <c r="L260" s="199">
        <f t="shared" si="45"/>
        <v>1</v>
      </c>
      <c r="M260" s="130">
        <f t="shared" si="46"/>
        <v>0</v>
      </c>
      <c r="N260" s="42"/>
      <c r="O260" s="44" t="str">
        <f t="shared" si="40"/>
        <v>034570510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7" t="s">
        <v>1246</v>
      </c>
      <c r="AA260" s="167"/>
      <c r="AB260" s="234">
        <v>345705</v>
      </c>
      <c r="AC260" s="235">
        <v>345705</v>
      </c>
      <c r="AD260" s="235"/>
      <c r="AE260" s="17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0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Исполнение судебных актов</v>
      </c>
      <c r="B261" s="211" t="str">
        <f t="shared" si="49"/>
        <v>922</v>
      </c>
      <c r="C261" s="211" t="str">
        <f t="shared" si="50"/>
        <v>0113</v>
      </c>
      <c r="D261" s="211" t="str">
        <f t="shared" si="47"/>
        <v>7000083270</v>
      </c>
      <c r="E261" s="211" t="str">
        <f t="shared" si="48"/>
        <v>830</v>
      </c>
      <c r="F261" s="212" t="str">
        <f t="shared" si="51"/>
        <v/>
      </c>
      <c r="G261" s="182">
        <f t="shared" si="42"/>
        <v>0</v>
      </c>
      <c r="H261" s="182">
        <f t="shared" si="43"/>
        <v>0</v>
      </c>
      <c r="I261" s="182">
        <f t="shared" si="43"/>
        <v>0</v>
      </c>
      <c r="J261" s="182"/>
      <c r="K261" s="182"/>
      <c r="L261" s="199" t="e">
        <f t="shared" si="45"/>
        <v>#DIV/0!</v>
      </c>
      <c r="M261" s="130">
        <f t="shared" si="46"/>
        <v>0</v>
      </c>
      <c r="N261" s="42"/>
      <c r="O261" s="44" t="e">
        <f t="shared" si="40"/>
        <v>#DIV/0!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27" t="s">
        <v>3420</v>
      </c>
      <c r="Z261" s="166"/>
      <c r="AA261" s="166"/>
      <c r="AB261" s="56"/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/>
      </c>
      <c r="C262" s="211" t="str">
        <f t="shared" si="50"/>
        <v/>
      </c>
      <c r="D262" s="211" t="str">
        <f t="shared" si="47"/>
        <v/>
      </c>
      <c r="E262" s="211" t="str">
        <f t="shared" si="48"/>
        <v/>
      </c>
      <c r="F262" s="212" t="str">
        <f t="shared" si="51"/>
        <v>0</v>
      </c>
      <c r="G262" s="182">
        <f t="shared" si="42"/>
        <v>78750</v>
      </c>
      <c r="H262" s="182">
        <f t="shared" si="43"/>
        <v>78750</v>
      </c>
      <c r="I262" s="182">
        <f t="shared" si="43"/>
        <v>0</v>
      </c>
      <c r="J262" s="182"/>
      <c r="K262" s="182"/>
      <c r="L262" s="199">
        <f t="shared" si="45"/>
        <v>1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07875010</v>
      </c>
      <c r="P262" s="35" t="e">
        <f t="shared" ref="P262:P325" si="53">IF(O262=O261,"",1)</f>
        <v>#DIV/0!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167" t="s">
        <v>1246</v>
      </c>
      <c r="AA262" s="167"/>
      <c r="AB262" s="234">
        <v>78750</v>
      </c>
      <c r="AC262" s="235">
        <v>78750</v>
      </c>
      <c r="AD262" s="235"/>
      <c r="AE262" s="170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98" t="e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#N/A</v>
      </c>
      <c r="B263" s="211" t="str">
        <f t="shared" si="49"/>
        <v>922</v>
      </c>
      <c r="C263" s="211" t="str">
        <f t="shared" si="50"/>
        <v>0113</v>
      </c>
      <c r="D263" s="211" t="str">
        <f t="shared" si="47"/>
        <v>700W000000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236440</v>
      </c>
      <c r="H263" s="182">
        <f t="shared" ref="H263:I326" si="55">AC263</f>
        <v>236440</v>
      </c>
      <c r="I263" s="182">
        <f t="shared" si="55"/>
        <v>0</v>
      </c>
      <c r="J263" s="182"/>
      <c r="K263" s="182"/>
      <c r="L263" s="199">
        <f t="shared" ref="L263:L326" si="56">H263/G263</f>
        <v>1</v>
      </c>
      <c r="M263" s="130">
        <f t="shared" ref="M263:M326" si="57">AE263</f>
        <v>0</v>
      </c>
      <c r="N263" s="42"/>
      <c r="O263" s="44" t="str">
        <f t="shared" si="52"/>
        <v>9220113700W00000023644010</v>
      </c>
      <c r="P263" s="35">
        <f t="shared" si="53"/>
        <v>1</v>
      </c>
      <c r="Q263" s="35"/>
      <c r="R263" s="25"/>
      <c r="S263" s="32"/>
      <c r="T263" s="32"/>
      <c r="U263" s="27" t="s">
        <v>3348</v>
      </c>
      <c r="V263" s="27"/>
      <c r="W263" s="27"/>
      <c r="X263" s="27"/>
      <c r="Y263" s="27"/>
      <c r="Z263" s="166"/>
      <c r="AA263" s="166"/>
      <c r="AB263" s="56">
        <v>236440</v>
      </c>
      <c r="AC263" s="61">
        <v>236440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8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1" t="str">
        <f t="shared" si="49"/>
        <v>922</v>
      </c>
      <c r="C264" s="211" t="str">
        <f t="shared" si="50"/>
        <v>0113</v>
      </c>
      <c r="D264" s="211" t="str">
        <f t="shared" si="47"/>
        <v>700W058000</v>
      </c>
      <c r="E264" s="211" t="str">
        <f t="shared" si="48"/>
        <v/>
      </c>
      <c r="F264" s="212" t="str">
        <f t="shared" si="51"/>
        <v/>
      </c>
      <c r="G264" s="182">
        <f t="shared" si="54"/>
        <v>236440</v>
      </c>
      <c r="H264" s="182">
        <f t="shared" si="55"/>
        <v>236440</v>
      </c>
      <c r="I264" s="182">
        <f t="shared" si="55"/>
        <v>0</v>
      </c>
      <c r="J264" s="182"/>
      <c r="K264" s="182"/>
      <c r="L264" s="199">
        <f t="shared" si="56"/>
        <v>1</v>
      </c>
      <c r="M264" s="130">
        <f t="shared" si="57"/>
        <v>0</v>
      </c>
      <c r="N264" s="42"/>
      <c r="O264" s="44" t="str">
        <f t="shared" si="52"/>
        <v>9220113700W05800023644010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3349</v>
      </c>
      <c r="W264" s="28"/>
      <c r="X264" s="28"/>
      <c r="Y264" s="28"/>
      <c r="Z264" s="28"/>
      <c r="AA264" s="28"/>
      <c r="AB264" s="58">
        <v>236440</v>
      </c>
      <c r="AC264" s="62">
        <v>236440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60.75" customHeight="1" x14ac:dyDescent="0.2">
      <c r="A265" s="198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265" s="211" t="str">
        <f t="shared" si="49"/>
        <v>922</v>
      </c>
      <c r="C265" s="211" t="str">
        <f t="shared" si="50"/>
        <v>0113</v>
      </c>
      <c r="D265" s="211" t="str">
        <f t="shared" si="47"/>
        <v>700W058530</v>
      </c>
      <c r="E265" s="211" t="str">
        <f t="shared" si="48"/>
        <v/>
      </c>
      <c r="F265" s="212" t="str">
        <f t="shared" si="51"/>
        <v/>
      </c>
      <c r="G265" s="182">
        <f t="shared" si="54"/>
        <v>236440</v>
      </c>
      <c r="H265" s="182">
        <f t="shared" si="55"/>
        <v>236440</v>
      </c>
      <c r="I265" s="182">
        <f t="shared" si="55"/>
        <v>0</v>
      </c>
      <c r="J265" s="182"/>
      <c r="K265" s="182"/>
      <c r="L265" s="199">
        <f t="shared" si="56"/>
        <v>1</v>
      </c>
      <c r="M265" s="130">
        <f t="shared" si="57"/>
        <v>0</v>
      </c>
      <c r="N265" s="42"/>
      <c r="O265" s="44" t="str">
        <f t="shared" si="52"/>
        <v>9220113700W05853023644010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3350</v>
      </c>
      <c r="X265" s="27"/>
      <c r="Y265" s="27"/>
      <c r="Z265" s="27"/>
      <c r="AA265" s="27"/>
      <c r="AB265" s="58">
        <v>236440</v>
      </c>
      <c r="AC265" s="62">
        <v>236440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198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0113</v>
      </c>
      <c r="D266" s="211" t="str">
        <f t="shared" ref="D266:D329" si="58">MID(U266,10,10)&amp;MID(V266,10,10)&amp;MID(W266,10,10)&amp;MID(X266,10,10)&amp;MID(Y266,10,10)</f>
        <v>700W058530</v>
      </c>
      <c r="E266" s="211" t="str">
        <f t="shared" si="48"/>
        <v>200</v>
      </c>
      <c r="F266" s="212" t="str">
        <f t="shared" si="51"/>
        <v/>
      </c>
      <c r="G266" s="182">
        <f t="shared" si="54"/>
        <v>236440</v>
      </c>
      <c r="H266" s="182">
        <f t="shared" si="55"/>
        <v>236440</v>
      </c>
      <c r="I266" s="182">
        <f t="shared" si="55"/>
        <v>0</v>
      </c>
      <c r="J266" s="182"/>
      <c r="K266" s="182"/>
      <c r="L266" s="199">
        <f t="shared" si="56"/>
        <v>1</v>
      </c>
      <c r="M266" s="130">
        <f t="shared" si="57"/>
        <v>0</v>
      </c>
      <c r="N266" s="42"/>
      <c r="O266" s="44" t="str">
        <f t="shared" si="52"/>
        <v>9220113700W05853020023644010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3351</v>
      </c>
      <c r="Y266" s="28"/>
      <c r="Z266" s="28"/>
      <c r="AA266" s="28"/>
      <c r="AB266" s="58">
        <v>236440</v>
      </c>
      <c r="AC266" s="62">
        <v>236440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0113</v>
      </c>
      <c r="D267" s="211" t="str">
        <f t="shared" si="58"/>
        <v>700W058530</v>
      </c>
      <c r="E267" s="211" t="str">
        <f t="shared" si="48"/>
        <v>240</v>
      </c>
      <c r="F267" s="212" t="str">
        <f t="shared" si="51"/>
        <v/>
      </c>
      <c r="G267" s="182">
        <f t="shared" si="54"/>
        <v>0</v>
      </c>
      <c r="H267" s="182">
        <f t="shared" si="55"/>
        <v>0</v>
      </c>
      <c r="I267" s="182">
        <f t="shared" si="55"/>
        <v>0</v>
      </c>
      <c r="J267" s="182"/>
      <c r="K267" s="182"/>
      <c r="L267" s="199" t="e">
        <f t="shared" si="56"/>
        <v>#DIV/0!</v>
      </c>
      <c r="M267" s="130">
        <f t="shared" si="57"/>
        <v>0</v>
      </c>
      <c r="N267" s="42"/>
      <c r="O267" s="44" t="e">
        <f t="shared" si="52"/>
        <v>#DIV/0!</v>
      </c>
      <c r="P267" s="35" t="e">
        <f t="shared" si="53"/>
        <v>#DIV/0!</v>
      </c>
      <c r="Q267" s="35"/>
      <c r="R267" s="25"/>
      <c r="S267" s="32"/>
      <c r="T267" s="32"/>
      <c r="U267" s="32"/>
      <c r="V267" s="32"/>
      <c r="W267" s="32"/>
      <c r="X267" s="32"/>
      <c r="Y267" s="27" t="s">
        <v>3352</v>
      </c>
      <c r="Z267" s="27"/>
      <c r="AA267" s="27"/>
      <c r="AB267" s="58"/>
      <c r="AC267" s="62"/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80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1" t="str">
        <f t="shared" si="49"/>
        <v/>
      </c>
      <c r="C268" s="211" t="str">
        <f t="shared" si="50"/>
        <v/>
      </c>
      <c r="D268" s="211" t="str">
        <f t="shared" si="58"/>
        <v/>
      </c>
      <c r="E268" s="211" t="str">
        <f t="shared" si="48"/>
        <v/>
      </c>
      <c r="F268" s="212" t="str">
        <f t="shared" si="51"/>
        <v>0</v>
      </c>
      <c r="G268" s="182">
        <f t="shared" si="54"/>
        <v>236440</v>
      </c>
      <c r="H268" s="182">
        <f t="shared" si="55"/>
        <v>236440</v>
      </c>
      <c r="I268" s="182">
        <f t="shared" si="55"/>
        <v>0</v>
      </c>
      <c r="J268" s="182"/>
      <c r="K268" s="182"/>
      <c r="L268" s="199">
        <f t="shared" si="56"/>
        <v>1</v>
      </c>
      <c r="M268" s="130">
        <f t="shared" si="57"/>
        <v>0</v>
      </c>
      <c r="N268" s="42"/>
      <c r="O268" s="44" t="str">
        <f t="shared" si="52"/>
        <v>023644010</v>
      </c>
      <c r="P268" s="35" t="e">
        <f t="shared" si="53"/>
        <v>#DIV/0!</v>
      </c>
      <c r="Q268" s="35"/>
      <c r="R268" s="25"/>
      <c r="S268" s="32"/>
      <c r="T268" s="32"/>
      <c r="U268" s="32"/>
      <c r="V268" s="32"/>
      <c r="W268" s="32"/>
      <c r="X268" s="32"/>
      <c r="Y268" s="32"/>
      <c r="Z268" s="167" t="s">
        <v>1246</v>
      </c>
      <c r="AA268" s="167"/>
      <c r="AB268" s="234">
        <v>236440</v>
      </c>
      <c r="AC268" s="235">
        <v>236440</v>
      </c>
      <c r="AD268" s="235"/>
      <c r="AE268" s="170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8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НАЦИОНАЛЬНАЯ ОБОРОНА</v>
      </c>
      <c r="B269" s="211" t="str">
        <f t="shared" si="49"/>
        <v>922</v>
      </c>
      <c r="C269" s="211" t="str">
        <f t="shared" si="50"/>
        <v>0200</v>
      </c>
      <c r="D269" s="211" t="str">
        <f t="shared" si="58"/>
        <v/>
      </c>
      <c r="E269" s="211" t="str">
        <f t="shared" ref="E269:E332" si="59">RIGHT(X269,3)&amp;RIGHT(Y269,3)</f>
        <v/>
      </c>
      <c r="F269" s="212" t="str">
        <f t="shared" si="51"/>
        <v/>
      </c>
      <c r="G269" s="182">
        <f t="shared" si="54"/>
        <v>1288830</v>
      </c>
      <c r="H269" s="182">
        <f t="shared" si="55"/>
        <v>879558.75</v>
      </c>
      <c r="I269" s="182">
        <f t="shared" si="55"/>
        <v>0</v>
      </c>
      <c r="J269" s="182"/>
      <c r="K269" s="182"/>
      <c r="L269" s="199">
        <f t="shared" si="56"/>
        <v>0.68244745234049486</v>
      </c>
      <c r="M269" s="130">
        <f t="shared" si="57"/>
        <v>0</v>
      </c>
      <c r="N269" s="42"/>
      <c r="O269" s="44" t="str">
        <f t="shared" si="52"/>
        <v>9220200879558,750,6824474523404950</v>
      </c>
      <c r="P269" s="35">
        <f t="shared" si="53"/>
        <v>1</v>
      </c>
      <c r="Q269" s="35"/>
      <c r="R269" s="25"/>
      <c r="S269" s="27" t="s">
        <v>1763</v>
      </c>
      <c r="T269" s="27"/>
      <c r="U269" s="27"/>
      <c r="V269" s="27"/>
      <c r="W269" s="27"/>
      <c r="X269" s="27"/>
      <c r="Y269" s="27"/>
      <c r="Z269" s="166"/>
      <c r="AA269" s="166"/>
      <c r="AB269" s="56">
        <v>1288830</v>
      </c>
      <c r="AC269" s="61">
        <v>879558.75</v>
      </c>
      <c r="AD269" s="61"/>
      <c r="AE269" s="5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98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Мобилизационная и вневойсковая подготовка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0203</v>
      </c>
      <c r="D270" s="211" t="str">
        <f t="shared" si="58"/>
        <v/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1288830</v>
      </c>
      <c r="H270" s="182">
        <f t="shared" si="55"/>
        <v>879558.75</v>
      </c>
      <c r="I270" s="182">
        <f t="shared" si="55"/>
        <v>0</v>
      </c>
      <c r="J270" s="182"/>
      <c r="K270" s="182"/>
      <c r="L270" s="199">
        <f t="shared" si="56"/>
        <v>0.68244745234049486</v>
      </c>
      <c r="M270" s="130">
        <f t="shared" si="57"/>
        <v>0</v>
      </c>
      <c r="N270" s="42"/>
      <c r="O270" s="44" t="str">
        <f t="shared" si="52"/>
        <v>9220203879558,750,6824474523404950</v>
      </c>
      <c r="P270" s="35">
        <f t="shared" si="53"/>
        <v>1</v>
      </c>
      <c r="Q270" s="35"/>
      <c r="R270" s="25"/>
      <c r="S270" s="32"/>
      <c r="T270" s="28" t="s">
        <v>1764</v>
      </c>
      <c r="U270" s="28"/>
      <c r="V270" s="28"/>
      <c r="W270" s="28"/>
      <c r="X270" s="28"/>
      <c r="Y270" s="28"/>
      <c r="Z270" s="28"/>
      <c r="AA270" s="28"/>
      <c r="AB270" s="58">
        <v>1288830</v>
      </c>
      <c r="AC270" s="62">
        <v>879558.75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0203</v>
      </c>
      <c r="D271" s="211" t="str">
        <f t="shared" si="58"/>
        <v>2201200000</v>
      </c>
      <c r="E271" s="211" t="str">
        <f t="shared" si="59"/>
        <v/>
      </c>
      <c r="F271" s="212" t="str">
        <f t="shared" si="62"/>
        <v/>
      </c>
      <c r="G271" s="182">
        <f t="shared" si="54"/>
        <v>1288830</v>
      </c>
      <c r="H271" s="182">
        <f t="shared" si="55"/>
        <v>879558.75</v>
      </c>
      <c r="I271" s="182">
        <f t="shared" si="55"/>
        <v>0</v>
      </c>
      <c r="J271" s="182"/>
      <c r="K271" s="182"/>
      <c r="L271" s="199">
        <f t="shared" si="56"/>
        <v>0.68244745234049486</v>
      </c>
      <c r="M271" s="130">
        <f t="shared" si="57"/>
        <v>0</v>
      </c>
      <c r="N271" s="42"/>
      <c r="O271" s="44" t="str">
        <f t="shared" si="52"/>
        <v>92202032201200000879558,750,6824474523404950</v>
      </c>
      <c r="P271" s="35">
        <f t="shared" si="53"/>
        <v>1</v>
      </c>
      <c r="Q271" s="35"/>
      <c r="R271" s="25"/>
      <c r="S271" s="32"/>
      <c r="T271" s="32"/>
      <c r="U271" s="27" t="s">
        <v>1765</v>
      </c>
      <c r="V271" s="27"/>
      <c r="W271" s="27"/>
      <c r="X271" s="27"/>
      <c r="Y271" s="27"/>
      <c r="Z271" s="27"/>
      <c r="AA271" s="27"/>
      <c r="AB271" s="58">
        <v>1288830</v>
      </c>
      <c r="AC271" s="62">
        <v>879558.75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1" t="str">
        <f t="shared" si="60"/>
        <v>922</v>
      </c>
      <c r="C272" s="211" t="str">
        <f t="shared" si="61"/>
        <v>0203</v>
      </c>
      <c r="D272" s="211" t="str">
        <f t="shared" si="58"/>
        <v>2201251000</v>
      </c>
      <c r="E272" s="211" t="str">
        <f t="shared" si="59"/>
        <v/>
      </c>
      <c r="F272" s="212" t="str">
        <f t="shared" si="62"/>
        <v/>
      </c>
      <c r="G272" s="182">
        <f t="shared" si="54"/>
        <v>1288830</v>
      </c>
      <c r="H272" s="182">
        <f t="shared" si="55"/>
        <v>879558.75</v>
      </c>
      <c r="I272" s="182">
        <f t="shared" si="55"/>
        <v>0</v>
      </c>
      <c r="J272" s="182"/>
      <c r="K272" s="182"/>
      <c r="L272" s="199">
        <f t="shared" si="56"/>
        <v>0.68244745234049486</v>
      </c>
      <c r="M272" s="130">
        <f t="shared" si="57"/>
        <v>0</v>
      </c>
      <c r="N272" s="42"/>
      <c r="O272" s="44" t="str">
        <f t="shared" si="52"/>
        <v>92202032201251000879558,750,6824474523404950</v>
      </c>
      <c r="P272" s="35">
        <f t="shared" si="53"/>
        <v>1</v>
      </c>
      <c r="Q272" s="35"/>
      <c r="R272" s="25"/>
      <c r="S272" s="32"/>
      <c r="T272" s="32"/>
      <c r="U272" s="32"/>
      <c r="V272" s="28" t="s">
        <v>1766</v>
      </c>
      <c r="W272" s="28"/>
      <c r="X272" s="28"/>
      <c r="Y272" s="28"/>
      <c r="Z272" s="28"/>
      <c r="AA272" s="28"/>
      <c r="AB272" s="58">
        <v>1288830</v>
      </c>
      <c r="AC272" s="62">
        <v>879558.75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Осуществление первичного воинского учета на территориях, где отсутствуют военные комиссариаты</v>
      </c>
      <c r="B273" s="211" t="str">
        <f t="shared" si="60"/>
        <v>922</v>
      </c>
      <c r="C273" s="211" t="str">
        <f t="shared" si="61"/>
        <v>0203</v>
      </c>
      <c r="D273" s="211" t="str">
        <f t="shared" si="58"/>
        <v>2201251180</v>
      </c>
      <c r="E273" s="211" t="str">
        <f t="shared" si="59"/>
        <v/>
      </c>
      <c r="F273" s="212" t="str">
        <f t="shared" si="62"/>
        <v/>
      </c>
      <c r="G273" s="182">
        <f t="shared" si="54"/>
        <v>1288830</v>
      </c>
      <c r="H273" s="182">
        <f t="shared" si="55"/>
        <v>879558.75</v>
      </c>
      <c r="I273" s="182">
        <f t="shared" si="55"/>
        <v>0</v>
      </c>
      <c r="J273" s="182"/>
      <c r="K273" s="182"/>
      <c r="L273" s="199">
        <f t="shared" si="56"/>
        <v>0.68244745234049486</v>
      </c>
      <c r="M273" s="130">
        <f t="shared" si="57"/>
        <v>0</v>
      </c>
      <c r="N273" s="42"/>
      <c r="O273" s="44" t="str">
        <f t="shared" si="52"/>
        <v>92202032201251180879558,750,6824474523404950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27" t="s">
        <v>1767</v>
      </c>
      <c r="X273" s="27"/>
      <c r="Y273" s="27"/>
      <c r="Z273" s="27"/>
      <c r="AA273" s="27"/>
      <c r="AB273" s="58">
        <v>1288830</v>
      </c>
      <c r="AC273" s="62">
        <v>879558.75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Межбюджетные трансферты</v>
      </c>
      <c r="B274" s="211" t="str">
        <f t="shared" si="60"/>
        <v>922</v>
      </c>
      <c r="C274" s="211" t="str">
        <f t="shared" si="61"/>
        <v>0203</v>
      </c>
      <c r="D274" s="211" t="str">
        <f t="shared" si="58"/>
        <v>2201251180</v>
      </c>
      <c r="E274" s="211" t="str">
        <f t="shared" si="59"/>
        <v>500</v>
      </c>
      <c r="F274" s="212" t="str">
        <f t="shared" si="62"/>
        <v/>
      </c>
      <c r="G274" s="182">
        <f t="shared" si="54"/>
        <v>1288830</v>
      </c>
      <c r="H274" s="182">
        <f t="shared" si="55"/>
        <v>879558.75</v>
      </c>
      <c r="I274" s="182">
        <f t="shared" si="55"/>
        <v>0</v>
      </c>
      <c r="J274" s="182"/>
      <c r="K274" s="182"/>
      <c r="L274" s="199">
        <f t="shared" si="56"/>
        <v>0.68244745234049486</v>
      </c>
      <c r="M274" s="130">
        <f t="shared" si="57"/>
        <v>0</v>
      </c>
      <c r="N274" s="42"/>
      <c r="O274" s="44" t="str">
        <f t="shared" si="52"/>
        <v>92202032201251180500879558,750,6824474523404950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1768</v>
      </c>
      <c r="Y274" s="28"/>
      <c r="Z274" s="28"/>
      <c r="AA274" s="28"/>
      <c r="AB274" s="58">
        <v>1288830</v>
      </c>
      <c r="AC274" s="62">
        <v>879558.75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Субвенции</v>
      </c>
      <c r="B275" s="211" t="str">
        <f t="shared" si="60"/>
        <v>922</v>
      </c>
      <c r="C275" s="211" t="str">
        <f t="shared" si="61"/>
        <v>0203</v>
      </c>
      <c r="D275" s="211" t="str">
        <f t="shared" si="58"/>
        <v>2201251180</v>
      </c>
      <c r="E275" s="211" t="str">
        <f t="shared" si="59"/>
        <v>530</v>
      </c>
      <c r="F275" s="212" t="str">
        <f t="shared" si="62"/>
        <v/>
      </c>
      <c r="G275" s="182">
        <f t="shared" si="54"/>
        <v>1288830</v>
      </c>
      <c r="H275" s="182">
        <f t="shared" si="55"/>
        <v>879558.75</v>
      </c>
      <c r="I275" s="182">
        <f t="shared" si="55"/>
        <v>0</v>
      </c>
      <c r="J275" s="182"/>
      <c r="K275" s="182"/>
      <c r="L275" s="199">
        <f t="shared" si="56"/>
        <v>0.68244745234049486</v>
      </c>
      <c r="M275" s="130">
        <f t="shared" si="57"/>
        <v>0</v>
      </c>
      <c r="N275" s="42"/>
      <c r="O275" s="44" t="str">
        <f t="shared" si="52"/>
        <v>92202032201251180530879558,750,6824474523404950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4" t="s">
        <v>1769</v>
      </c>
      <c r="Z275" s="174"/>
      <c r="AA275" s="174"/>
      <c r="AB275" s="175">
        <v>1288830</v>
      </c>
      <c r="AC275" s="176">
        <v>879558.75</v>
      </c>
      <c r="AD275" s="176"/>
      <c r="AE275" s="177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БЕЗОПАСНОСТЬ И ПРАВООХРАНИТЕЛЬНАЯ ДЕЯТЕЛЬНОСТЬ</v>
      </c>
      <c r="B276" s="211" t="str">
        <f t="shared" si="60"/>
        <v>922</v>
      </c>
      <c r="C276" s="211" t="str">
        <f t="shared" si="61"/>
        <v>0300</v>
      </c>
      <c r="D276" s="211" t="str">
        <f t="shared" si="58"/>
        <v/>
      </c>
      <c r="E276" s="211" t="str">
        <f t="shared" si="59"/>
        <v/>
      </c>
      <c r="F276" s="212" t="str">
        <f t="shared" si="62"/>
        <v/>
      </c>
      <c r="G276" s="182">
        <f t="shared" si="54"/>
        <v>10079680</v>
      </c>
      <c r="H276" s="182">
        <f t="shared" si="55"/>
        <v>6939547.7400000012</v>
      </c>
      <c r="I276" s="182">
        <f t="shared" si="55"/>
        <v>0</v>
      </c>
      <c r="J276" s="182"/>
      <c r="K276" s="182"/>
      <c r="L276" s="199">
        <f t="shared" si="56"/>
        <v>0.68846905258897118</v>
      </c>
      <c r="M276" s="130">
        <f t="shared" si="57"/>
        <v>0</v>
      </c>
      <c r="N276" s="42"/>
      <c r="O276" s="44" t="str">
        <f t="shared" si="52"/>
        <v>92203006939547,740,6884690525889710</v>
      </c>
      <c r="P276" s="35">
        <f t="shared" si="53"/>
        <v>1</v>
      </c>
      <c r="Q276" s="35"/>
      <c r="R276" s="25"/>
      <c r="S276" s="27" t="s">
        <v>1467</v>
      </c>
      <c r="T276" s="27"/>
      <c r="U276" s="27"/>
      <c r="V276" s="27"/>
      <c r="W276" s="27"/>
      <c r="X276" s="27"/>
      <c r="Y276" s="166"/>
      <c r="Z276" s="166"/>
      <c r="AA276" s="166"/>
      <c r="AB276" s="56">
        <v>10079680</v>
      </c>
      <c r="AC276" s="61">
        <v>6939547.7400000012</v>
      </c>
      <c r="AD276" s="61"/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8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7" s="211" t="str">
        <f t="shared" si="60"/>
        <v>922</v>
      </c>
      <c r="C277" s="211" t="str">
        <f t="shared" si="61"/>
        <v>0309</v>
      </c>
      <c r="D277" s="211" t="str">
        <f t="shared" si="58"/>
        <v/>
      </c>
      <c r="E277" s="211" t="str">
        <f t="shared" si="59"/>
        <v/>
      </c>
      <c r="F277" s="212" t="str">
        <f t="shared" si="62"/>
        <v/>
      </c>
      <c r="G277" s="182">
        <f t="shared" si="54"/>
        <v>3179680</v>
      </c>
      <c r="H277" s="182">
        <f t="shared" si="55"/>
        <v>2176528.7399999998</v>
      </c>
      <c r="I277" s="182">
        <f t="shared" si="55"/>
        <v>0</v>
      </c>
      <c r="J277" s="182"/>
      <c r="K277" s="182"/>
      <c r="L277" s="199">
        <f t="shared" si="56"/>
        <v>0.68451188169878718</v>
      </c>
      <c r="M277" s="130">
        <f t="shared" si="57"/>
        <v>0</v>
      </c>
      <c r="N277" s="42"/>
      <c r="O277" s="44" t="str">
        <f t="shared" si="52"/>
        <v>92203092176528,740,6845118816987870</v>
      </c>
      <c r="P277" s="35">
        <f t="shared" si="53"/>
        <v>1</v>
      </c>
      <c r="Q277" s="35"/>
      <c r="R277" s="25"/>
      <c r="S277" s="32"/>
      <c r="T277" s="28" t="s">
        <v>1468</v>
      </c>
      <c r="U277" s="28"/>
      <c r="V277" s="28"/>
      <c r="W277" s="28"/>
      <c r="X277" s="28"/>
      <c r="Y277" s="28"/>
      <c r="Z277" s="28"/>
      <c r="AA277" s="28"/>
      <c r="AB277" s="58">
        <v>3179680</v>
      </c>
      <c r="AC277" s="62">
        <v>2176528.7399999998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1" t="str">
        <f t="shared" si="60"/>
        <v>922</v>
      </c>
      <c r="C278" s="211" t="str">
        <f t="shared" si="61"/>
        <v>0309</v>
      </c>
      <c r="D278" s="211" t="str">
        <f t="shared" si="58"/>
        <v>1401400000</v>
      </c>
      <c r="E278" s="211" t="str">
        <f t="shared" si="59"/>
        <v/>
      </c>
      <c r="F278" s="212" t="str">
        <f t="shared" si="62"/>
        <v/>
      </c>
      <c r="G278" s="182">
        <f t="shared" si="54"/>
        <v>3179680</v>
      </c>
      <c r="H278" s="182">
        <f t="shared" si="55"/>
        <v>2176528.7399999998</v>
      </c>
      <c r="I278" s="182">
        <f t="shared" si="55"/>
        <v>0</v>
      </c>
      <c r="J278" s="182"/>
      <c r="K278" s="182"/>
      <c r="L278" s="199">
        <f t="shared" si="56"/>
        <v>0.68451188169878718</v>
      </c>
      <c r="M278" s="130">
        <f t="shared" si="57"/>
        <v>0</v>
      </c>
      <c r="N278" s="42"/>
      <c r="O278" s="44" t="str">
        <f t="shared" si="52"/>
        <v>922030914014000002176528,740,6845118816987870</v>
      </c>
      <c r="P278" s="35">
        <f t="shared" si="53"/>
        <v>1</v>
      </c>
      <c r="Q278" s="35"/>
      <c r="R278" s="25"/>
      <c r="S278" s="32"/>
      <c r="T278" s="32"/>
      <c r="U278" s="27" t="s">
        <v>1469</v>
      </c>
      <c r="V278" s="27"/>
      <c r="W278" s="27"/>
      <c r="X278" s="27"/>
      <c r="Y278" s="27"/>
      <c r="Z278" s="27"/>
      <c r="AA278" s="27"/>
      <c r="AB278" s="58">
        <v>3179680</v>
      </c>
      <c r="AC278" s="62">
        <v>2176528.7399999998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1" t="str">
        <f t="shared" si="60"/>
        <v>922</v>
      </c>
      <c r="C279" s="211" t="str">
        <f t="shared" si="61"/>
        <v>0309</v>
      </c>
      <c r="D279" s="211" t="str">
        <f t="shared" si="58"/>
        <v>1401480000</v>
      </c>
      <c r="E279" s="211" t="str">
        <f t="shared" si="59"/>
        <v/>
      </c>
      <c r="F279" s="212" t="str">
        <f t="shared" si="62"/>
        <v/>
      </c>
      <c r="G279" s="182">
        <f t="shared" si="54"/>
        <v>3097230</v>
      </c>
      <c r="H279" s="182">
        <f t="shared" si="55"/>
        <v>2113578.7399999998</v>
      </c>
      <c r="I279" s="182">
        <f t="shared" si="55"/>
        <v>0</v>
      </c>
      <c r="J279" s="182"/>
      <c r="K279" s="182"/>
      <c r="L279" s="199">
        <f t="shared" si="56"/>
        <v>0.68240935933075675</v>
      </c>
      <c r="M279" s="130">
        <f t="shared" si="57"/>
        <v>0</v>
      </c>
      <c r="N279" s="42"/>
      <c r="O279" s="44" t="str">
        <f t="shared" si="52"/>
        <v>922030914014800002113578,740,6824093593307570</v>
      </c>
      <c r="P279" s="35">
        <f t="shared" si="53"/>
        <v>1</v>
      </c>
      <c r="Q279" s="35"/>
      <c r="R279" s="25"/>
      <c r="S279" s="32"/>
      <c r="T279" s="32"/>
      <c r="U279" s="32"/>
      <c r="V279" s="28" t="s">
        <v>1770</v>
      </c>
      <c r="W279" s="28"/>
      <c r="X279" s="28"/>
      <c r="Y279" s="28"/>
      <c r="Z279" s="28"/>
      <c r="AA279" s="28"/>
      <c r="AB279" s="58">
        <v>3097230</v>
      </c>
      <c r="AC279" s="62">
        <v>2113578.7399999998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98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Единые дежурно-диспетчерские службы</v>
      </c>
      <c r="B280" s="211" t="str">
        <f t="shared" si="60"/>
        <v>922</v>
      </c>
      <c r="C280" s="211" t="str">
        <f t="shared" si="61"/>
        <v>0309</v>
      </c>
      <c r="D280" s="211" t="str">
        <f t="shared" si="58"/>
        <v>1401480700</v>
      </c>
      <c r="E280" s="211" t="str">
        <f t="shared" si="59"/>
        <v/>
      </c>
      <c r="F280" s="212" t="str">
        <f t="shared" si="62"/>
        <v/>
      </c>
      <c r="G280" s="182">
        <f t="shared" si="54"/>
        <v>3097230</v>
      </c>
      <c r="H280" s="182">
        <f t="shared" si="55"/>
        <v>2113578.7399999998</v>
      </c>
      <c r="I280" s="182">
        <f t="shared" si="55"/>
        <v>0</v>
      </c>
      <c r="J280" s="182"/>
      <c r="K280" s="182"/>
      <c r="L280" s="199">
        <f t="shared" si="56"/>
        <v>0.68240935933075675</v>
      </c>
      <c r="M280" s="130">
        <f t="shared" si="57"/>
        <v>0</v>
      </c>
      <c r="N280" s="42"/>
      <c r="O280" s="44" t="str">
        <f t="shared" si="52"/>
        <v>922030914014807002113578,740,6824093593307570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27" t="s">
        <v>1771</v>
      </c>
      <c r="X280" s="27"/>
      <c r="Y280" s="27"/>
      <c r="Z280" s="27"/>
      <c r="AA280" s="27"/>
      <c r="AB280" s="58">
        <v>3097230</v>
      </c>
      <c r="AC280" s="62">
        <v>2113578.7399999998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24" x14ac:dyDescent="0.2">
      <c r="A281" s="198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1" s="211" t="str">
        <f t="shared" si="60"/>
        <v>922</v>
      </c>
      <c r="C281" s="211" t="str">
        <f t="shared" si="61"/>
        <v>0309</v>
      </c>
      <c r="D281" s="211" t="str">
        <f t="shared" si="58"/>
        <v>1401480700</v>
      </c>
      <c r="E281" s="211" t="str">
        <f t="shared" si="59"/>
        <v>100</v>
      </c>
      <c r="F281" s="212" t="str">
        <f t="shared" si="62"/>
        <v/>
      </c>
      <c r="G281" s="182">
        <f t="shared" si="54"/>
        <v>2205687.54</v>
      </c>
      <c r="H281" s="182">
        <f t="shared" si="55"/>
        <v>1553864.27</v>
      </c>
      <c r="I281" s="182">
        <f t="shared" si="55"/>
        <v>0</v>
      </c>
      <c r="J281" s="182"/>
      <c r="K281" s="182"/>
      <c r="L281" s="199">
        <f t="shared" si="56"/>
        <v>0.70448068541929565</v>
      </c>
      <c r="M281" s="130">
        <f t="shared" si="57"/>
        <v>0</v>
      </c>
      <c r="N281" s="42"/>
      <c r="O281" s="44" t="str">
        <f t="shared" si="52"/>
        <v>922030914014807001001553864,270,7044806854192960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28" t="s">
        <v>1772</v>
      </c>
      <c r="Y281" s="28"/>
      <c r="Z281" s="28"/>
      <c r="AA281" s="28"/>
      <c r="AB281" s="58">
        <v>2205687.54</v>
      </c>
      <c r="AC281" s="62">
        <v>1553864.27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98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Расходы на выплаты персоналу казенных учреждений</v>
      </c>
      <c r="B282" s="211" t="str">
        <f t="shared" si="60"/>
        <v>922</v>
      </c>
      <c r="C282" s="211" t="str">
        <f t="shared" si="61"/>
        <v>0309</v>
      </c>
      <c r="D282" s="211" t="str">
        <f t="shared" si="58"/>
        <v>1401480700</v>
      </c>
      <c r="E282" s="211" t="str">
        <f t="shared" si="59"/>
        <v>110</v>
      </c>
      <c r="F282" s="212" t="str">
        <f t="shared" si="62"/>
        <v/>
      </c>
      <c r="G282" s="182">
        <f t="shared" si="54"/>
        <v>2205687.54</v>
      </c>
      <c r="H282" s="182">
        <f t="shared" si="55"/>
        <v>1553864.27</v>
      </c>
      <c r="I282" s="182">
        <f t="shared" si="55"/>
        <v>0</v>
      </c>
      <c r="J282" s="182"/>
      <c r="K282" s="182"/>
      <c r="L282" s="199">
        <f t="shared" si="56"/>
        <v>0.70448068541929565</v>
      </c>
      <c r="M282" s="130">
        <f t="shared" si="57"/>
        <v>0</v>
      </c>
      <c r="N282" s="42"/>
      <c r="O282" s="44" t="str">
        <f t="shared" si="52"/>
        <v>922030914014807001101553864,270,7044806854192960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32"/>
      <c r="Y282" s="174" t="s">
        <v>2526</v>
      </c>
      <c r="Z282" s="174"/>
      <c r="AA282" s="174"/>
      <c r="AB282" s="175">
        <v>2205687.54</v>
      </c>
      <c r="AC282" s="176">
        <v>1553864.27</v>
      </c>
      <c r="AD282" s="176"/>
      <c r="AE282" s="17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98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1" t="str">
        <f t="shared" si="60"/>
        <v>922</v>
      </c>
      <c r="C283" s="211" t="str">
        <f t="shared" si="61"/>
        <v>0309</v>
      </c>
      <c r="D283" s="211" t="str">
        <f t="shared" si="58"/>
        <v>1401480700</v>
      </c>
      <c r="E283" s="211" t="str">
        <f t="shared" si="59"/>
        <v>200</v>
      </c>
      <c r="F283" s="212" t="str">
        <f t="shared" si="62"/>
        <v/>
      </c>
      <c r="G283" s="182">
        <f t="shared" si="54"/>
        <v>890292.46</v>
      </c>
      <c r="H283" s="182">
        <f t="shared" si="55"/>
        <v>558661.74</v>
      </c>
      <c r="I283" s="182">
        <f t="shared" si="55"/>
        <v>0</v>
      </c>
      <c r="J283" s="182"/>
      <c r="K283" s="182"/>
      <c r="L283" s="199">
        <f t="shared" si="56"/>
        <v>0.62750361830538248</v>
      </c>
      <c r="M283" s="130">
        <f t="shared" si="57"/>
        <v>0</v>
      </c>
      <c r="N283" s="42"/>
      <c r="O283" s="44" t="str">
        <f t="shared" si="52"/>
        <v>92203091401480700200558661,740,6275036183053820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1773</v>
      </c>
      <c r="Y283" s="165"/>
      <c r="Z283" s="165"/>
      <c r="AA283" s="165"/>
      <c r="AB283" s="56">
        <v>890292.46</v>
      </c>
      <c r="AC283" s="61">
        <v>558661.74</v>
      </c>
      <c r="AD283" s="61"/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1" t="str">
        <f t="shared" si="60"/>
        <v>922</v>
      </c>
      <c r="C284" s="211" t="str">
        <f t="shared" si="61"/>
        <v>0309</v>
      </c>
      <c r="D284" s="211" t="str">
        <f t="shared" si="58"/>
        <v>1401480700</v>
      </c>
      <c r="E284" s="211" t="str">
        <f t="shared" si="59"/>
        <v>240</v>
      </c>
      <c r="F284" s="212" t="str">
        <f t="shared" si="62"/>
        <v/>
      </c>
      <c r="G284" s="182">
        <f t="shared" si="54"/>
        <v>890292.46</v>
      </c>
      <c r="H284" s="182">
        <f t="shared" si="55"/>
        <v>558661.74</v>
      </c>
      <c r="I284" s="182">
        <f t="shared" si="55"/>
        <v>0</v>
      </c>
      <c r="J284" s="182"/>
      <c r="K284" s="182"/>
      <c r="L284" s="199">
        <f t="shared" si="56"/>
        <v>0.62750361830538248</v>
      </c>
      <c r="M284" s="130">
        <f t="shared" si="57"/>
        <v>0</v>
      </c>
      <c r="N284" s="42"/>
      <c r="O284" s="44" t="str">
        <f t="shared" si="52"/>
        <v>92203091401480700240558661,740,6275036183053820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4" t="s">
        <v>2527</v>
      </c>
      <c r="Z284" s="174"/>
      <c r="AA284" s="174"/>
      <c r="AB284" s="175">
        <v>890292.46</v>
      </c>
      <c r="AC284" s="176">
        <v>558661.74</v>
      </c>
      <c r="AD284" s="176"/>
      <c r="AE284" s="17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Иные бюджетные ассигнования</v>
      </c>
      <c r="B285" s="211" t="str">
        <f t="shared" si="60"/>
        <v>922</v>
      </c>
      <c r="C285" s="211" t="str">
        <f t="shared" si="61"/>
        <v>0309</v>
      </c>
      <c r="D285" s="211" t="str">
        <f t="shared" si="58"/>
        <v>1401480700</v>
      </c>
      <c r="E285" s="211" t="str">
        <f t="shared" si="59"/>
        <v>800</v>
      </c>
      <c r="F285" s="212" t="str">
        <f t="shared" si="62"/>
        <v/>
      </c>
      <c r="G285" s="182">
        <f t="shared" si="54"/>
        <v>1250</v>
      </c>
      <c r="H285" s="182">
        <f t="shared" si="55"/>
        <v>1052.73</v>
      </c>
      <c r="I285" s="182">
        <f t="shared" si="55"/>
        <v>0</v>
      </c>
      <c r="J285" s="182"/>
      <c r="K285" s="182"/>
      <c r="L285" s="199">
        <f t="shared" si="56"/>
        <v>0.84218400000000004</v>
      </c>
      <c r="M285" s="130">
        <f t="shared" si="57"/>
        <v>0</v>
      </c>
      <c r="N285" s="42"/>
      <c r="O285" s="44" t="str">
        <f t="shared" si="52"/>
        <v>922030914014807008001052,730,8421840</v>
      </c>
      <c r="P285" s="35">
        <f t="shared" si="53"/>
        <v>1</v>
      </c>
      <c r="Q285" s="35"/>
      <c r="R285" s="25"/>
      <c r="S285" s="32"/>
      <c r="T285" s="32"/>
      <c r="U285" s="32"/>
      <c r="V285" s="32"/>
      <c r="W285" s="32"/>
      <c r="X285" s="28" t="s">
        <v>1774</v>
      </c>
      <c r="Y285" s="165"/>
      <c r="Z285" s="165"/>
      <c r="AA285" s="165"/>
      <c r="AB285" s="56">
        <v>1250</v>
      </c>
      <c r="AC285" s="61">
        <v>1052.73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Уплата налогов, сборов и иных платежей</v>
      </c>
      <c r="B286" s="211" t="str">
        <f t="shared" si="60"/>
        <v>922</v>
      </c>
      <c r="C286" s="211" t="str">
        <f t="shared" si="61"/>
        <v>0309</v>
      </c>
      <c r="D286" s="211" t="str">
        <f t="shared" si="58"/>
        <v>1401480700</v>
      </c>
      <c r="E286" s="211" t="str">
        <f t="shared" si="59"/>
        <v>850</v>
      </c>
      <c r="F286" s="212" t="str">
        <f t="shared" si="62"/>
        <v/>
      </c>
      <c r="G286" s="182">
        <f t="shared" si="54"/>
        <v>1250</v>
      </c>
      <c r="H286" s="182">
        <f t="shared" si="55"/>
        <v>1052.73</v>
      </c>
      <c r="I286" s="182">
        <f t="shared" si="55"/>
        <v>0</v>
      </c>
      <c r="J286" s="182"/>
      <c r="K286" s="182"/>
      <c r="L286" s="199">
        <f t="shared" si="56"/>
        <v>0.84218400000000004</v>
      </c>
      <c r="M286" s="130">
        <f t="shared" si="57"/>
        <v>0</v>
      </c>
      <c r="N286" s="42"/>
      <c r="O286" s="44" t="str">
        <f t="shared" si="52"/>
        <v>922030914014807008501052,730,8421840</v>
      </c>
      <c r="P286" s="35">
        <f t="shared" si="53"/>
        <v>1</v>
      </c>
      <c r="Q286" s="35"/>
      <c r="R286" s="25"/>
      <c r="S286" s="32"/>
      <c r="T286" s="32"/>
      <c r="U286" s="32"/>
      <c r="V286" s="32"/>
      <c r="W286" s="32"/>
      <c r="X286" s="32"/>
      <c r="Y286" s="174" t="s">
        <v>2528</v>
      </c>
      <c r="Z286" s="174"/>
      <c r="AA286" s="174"/>
      <c r="AB286" s="175">
        <v>1250</v>
      </c>
      <c r="AC286" s="176">
        <v>1052.73</v>
      </c>
      <c r="AD286" s="176"/>
      <c r="AE286" s="177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0309</v>
      </c>
      <c r="D287" s="211" t="str">
        <f t="shared" si="58"/>
        <v>1401481000</v>
      </c>
      <c r="E287" s="211" t="str">
        <f t="shared" si="59"/>
        <v/>
      </c>
      <c r="F287" s="212" t="str">
        <f t="shared" si="62"/>
        <v/>
      </c>
      <c r="G287" s="182">
        <f t="shared" si="54"/>
        <v>82450</v>
      </c>
      <c r="H287" s="182">
        <f t="shared" si="55"/>
        <v>62950</v>
      </c>
      <c r="I287" s="182">
        <f t="shared" si="55"/>
        <v>0</v>
      </c>
      <c r="J287" s="182"/>
      <c r="K287" s="182"/>
      <c r="L287" s="199">
        <f t="shared" si="56"/>
        <v>0.7634930260764099</v>
      </c>
      <c r="M287" s="130">
        <f t="shared" si="57"/>
        <v>0</v>
      </c>
      <c r="N287" s="42"/>
      <c r="O287" s="44" t="str">
        <f t="shared" si="52"/>
        <v>92203091401481000629500,763493026076410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2760</v>
      </c>
      <c r="W287" s="28"/>
      <c r="X287" s="28"/>
      <c r="Y287" s="165"/>
      <c r="Z287" s="165"/>
      <c r="AA287" s="165"/>
      <c r="AB287" s="56">
        <v>82450</v>
      </c>
      <c r="AC287" s="61">
        <v>62950</v>
      </c>
      <c r="AD287" s="61"/>
      <c r="AE287" s="5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98" t="e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#N/A</v>
      </c>
      <c r="B288" s="211" t="str">
        <f t="shared" si="60"/>
        <v>922</v>
      </c>
      <c r="C288" s="211" t="str">
        <f t="shared" si="61"/>
        <v>0309</v>
      </c>
      <c r="D288" s="211" t="str">
        <f t="shared" si="58"/>
        <v>1401481200</v>
      </c>
      <c r="E288" s="211" t="str">
        <f t="shared" si="59"/>
        <v/>
      </c>
      <c r="F288" s="212" t="str">
        <f t="shared" si="62"/>
        <v/>
      </c>
      <c r="G288" s="182">
        <f t="shared" si="54"/>
        <v>82450</v>
      </c>
      <c r="H288" s="182">
        <f t="shared" si="55"/>
        <v>62950</v>
      </c>
      <c r="I288" s="182">
        <f t="shared" si="55"/>
        <v>0</v>
      </c>
      <c r="J288" s="182"/>
      <c r="K288" s="182"/>
      <c r="L288" s="199">
        <f t="shared" si="56"/>
        <v>0.7634930260764099</v>
      </c>
      <c r="M288" s="130">
        <f t="shared" si="57"/>
        <v>0</v>
      </c>
      <c r="N288" s="42"/>
      <c r="O288" s="44" t="str">
        <f t="shared" si="52"/>
        <v>92203091401481200629500,763493026076410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2761</v>
      </c>
      <c r="X288" s="27"/>
      <c r="Y288" s="27"/>
      <c r="Z288" s="27"/>
      <c r="AA288" s="27"/>
      <c r="AB288" s="58">
        <v>82450</v>
      </c>
      <c r="AC288" s="62">
        <v>62950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8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0309</v>
      </c>
      <c r="D289" s="211" t="str">
        <f t="shared" si="58"/>
        <v>1401481200</v>
      </c>
      <c r="E289" s="211" t="str">
        <f t="shared" si="59"/>
        <v>200</v>
      </c>
      <c r="F289" s="212" t="str">
        <f t="shared" si="62"/>
        <v/>
      </c>
      <c r="G289" s="182">
        <f t="shared" si="54"/>
        <v>82450</v>
      </c>
      <c r="H289" s="182">
        <f t="shared" si="55"/>
        <v>62950</v>
      </c>
      <c r="I289" s="182">
        <f t="shared" si="55"/>
        <v>0</v>
      </c>
      <c r="J289" s="182"/>
      <c r="K289" s="182"/>
      <c r="L289" s="199">
        <f t="shared" si="56"/>
        <v>0.7634930260764099</v>
      </c>
      <c r="M289" s="130">
        <f t="shared" si="57"/>
        <v>0</v>
      </c>
      <c r="N289" s="42"/>
      <c r="O289" s="44" t="str">
        <f t="shared" si="52"/>
        <v>92203091401481200200629500,763493026076410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2762</v>
      </c>
      <c r="Y289" s="28"/>
      <c r="Z289" s="28"/>
      <c r="AA289" s="28"/>
      <c r="AB289" s="58">
        <v>82450</v>
      </c>
      <c r="AC289" s="62">
        <v>62950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98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0309</v>
      </c>
      <c r="D290" s="211" t="str">
        <f t="shared" si="58"/>
        <v>1401481200</v>
      </c>
      <c r="E290" s="211" t="str">
        <f t="shared" si="59"/>
        <v>240</v>
      </c>
      <c r="F290" s="212" t="str">
        <f t="shared" si="62"/>
        <v/>
      </c>
      <c r="G290" s="182">
        <f t="shared" si="54"/>
        <v>82450</v>
      </c>
      <c r="H290" s="182">
        <f t="shared" si="55"/>
        <v>62950</v>
      </c>
      <c r="I290" s="182">
        <f t="shared" si="55"/>
        <v>0</v>
      </c>
      <c r="J290" s="182"/>
      <c r="K290" s="182"/>
      <c r="L290" s="199">
        <f t="shared" si="56"/>
        <v>0.7634930260764099</v>
      </c>
      <c r="M290" s="130">
        <f t="shared" si="57"/>
        <v>0</v>
      </c>
      <c r="N290" s="42"/>
      <c r="O290" s="44" t="str">
        <f t="shared" si="52"/>
        <v>92203091401481200240629500,763493026076410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2763</v>
      </c>
      <c r="Z290" s="174"/>
      <c r="AA290" s="174"/>
      <c r="AB290" s="175">
        <v>82450</v>
      </c>
      <c r="AC290" s="176">
        <v>62950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Обеспечение пожарной безопасности</v>
      </c>
      <c r="B291" s="211" t="str">
        <f t="shared" si="60"/>
        <v>922</v>
      </c>
      <c r="C291" s="211" t="str">
        <f t="shared" si="61"/>
        <v>0310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6900000</v>
      </c>
      <c r="H291" s="182">
        <f t="shared" si="55"/>
        <v>4763019.0000000009</v>
      </c>
      <c r="I291" s="182">
        <f t="shared" si="55"/>
        <v>0</v>
      </c>
      <c r="J291" s="182"/>
      <c r="K291" s="182"/>
      <c r="L291" s="199">
        <f t="shared" si="56"/>
        <v>0.69029260869565234</v>
      </c>
      <c r="M291" s="130">
        <f t="shared" si="57"/>
        <v>0</v>
      </c>
      <c r="N291" s="42"/>
      <c r="O291" s="44" t="str">
        <f t="shared" si="52"/>
        <v>922031047630190,6902926086956520</v>
      </c>
      <c r="P291" s="35">
        <f t="shared" si="53"/>
        <v>1</v>
      </c>
      <c r="Q291" s="35"/>
      <c r="R291" s="25"/>
      <c r="S291" s="32"/>
      <c r="T291" s="28" t="s">
        <v>2081</v>
      </c>
      <c r="U291" s="28"/>
      <c r="V291" s="28"/>
      <c r="W291" s="28"/>
      <c r="X291" s="28"/>
      <c r="Y291" s="165"/>
      <c r="Z291" s="165"/>
      <c r="AA291" s="165"/>
      <c r="AB291" s="56">
        <v>6900000</v>
      </c>
      <c r="AC291" s="61">
        <v>4763019.0000000009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0310</v>
      </c>
      <c r="D292" s="211" t="str">
        <f t="shared" si="58"/>
        <v>1401100000</v>
      </c>
      <c r="E292" s="211" t="str">
        <f t="shared" si="59"/>
        <v/>
      </c>
      <c r="F292" s="212" t="str">
        <f t="shared" si="62"/>
        <v/>
      </c>
      <c r="G292" s="182">
        <f t="shared" si="54"/>
        <v>6900000</v>
      </c>
      <c r="H292" s="182">
        <f t="shared" si="55"/>
        <v>4763019.0000000009</v>
      </c>
      <c r="I292" s="182">
        <f t="shared" si="55"/>
        <v>0</v>
      </c>
      <c r="J292" s="182"/>
      <c r="K292" s="182"/>
      <c r="L292" s="199">
        <f t="shared" si="56"/>
        <v>0.69029260869565234</v>
      </c>
      <c r="M292" s="130">
        <f t="shared" si="57"/>
        <v>0</v>
      </c>
      <c r="N292" s="42"/>
      <c r="O292" s="44" t="str">
        <f t="shared" si="52"/>
        <v>9220310140110000047630190,6902926086956520</v>
      </c>
      <c r="P292" s="35">
        <f t="shared" si="53"/>
        <v>1</v>
      </c>
      <c r="Q292" s="35"/>
      <c r="R292" s="25"/>
      <c r="S292" s="32"/>
      <c r="T292" s="32"/>
      <c r="U292" s="27" t="s">
        <v>2082</v>
      </c>
      <c r="V292" s="27"/>
      <c r="W292" s="27"/>
      <c r="X292" s="27"/>
      <c r="Y292" s="27"/>
      <c r="Z292" s="27"/>
      <c r="AA292" s="27"/>
      <c r="AB292" s="58">
        <v>6900000</v>
      </c>
      <c r="AC292" s="62">
        <v>4763019.0000000009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0310</v>
      </c>
      <c r="D293" s="211" t="str">
        <f t="shared" si="58"/>
        <v>1401180000</v>
      </c>
      <c r="E293" s="211" t="str">
        <f t="shared" si="59"/>
        <v/>
      </c>
      <c r="F293" s="212" t="str">
        <f t="shared" si="62"/>
        <v/>
      </c>
      <c r="G293" s="182">
        <f t="shared" si="54"/>
        <v>6900000</v>
      </c>
      <c r="H293" s="182">
        <f t="shared" si="55"/>
        <v>4763019.0000000009</v>
      </c>
      <c r="I293" s="182">
        <f t="shared" si="55"/>
        <v>0</v>
      </c>
      <c r="J293" s="182"/>
      <c r="K293" s="182"/>
      <c r="L293" s="199">
        <f t="shared" si="56"/>
        <v>0.69029260869565234</v>
      </c>
      <c r="M293" s="130">
        <f t="shared" si="57"/>
        <v>0</v>
      </c>
      <c r="N293" s="42"/>
      <c r="O293" s="44" t="str">
        <f t="shared" si="52"/>
        <v>9220310140118000047630190,6902926086956520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2083</v>
      </c>
      <c r="W293" s="28"/>
      <c r="X293" s="28"/>
      <c r="Y293" s="28"/>
      <c r="Z293" s="28"/>
      <c r="AA293" s="28"/>
      <c r="AB293" s="58">
        <v>6900000</v>
      </c>
      <c r="AC293" s="62">
        <v>4763019.0000000009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6" x14ac:dyDescent="0.2">
      <c r="A294" s="198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94" s="211" t="str">
        <f t="shared" si="60"/>
        <v>922</v>
      </c>
      <c r="C294" s="211" t="str">
        <f t="shared" si="61"/>
        <v>0310</v>
      </c>
      <c r="D294" s="211" t="str">
        <f t="shared" si="58"/>
        <v>1401180730</v>
      </c>
      <c r="E294" s="211" t="str">
        <f t="shared" si="59"/>
        <v/>
      </c>
      <c r="F294" s="212" t="str">
        <f t="shared" si="62"/>
        <v/>
      </c>
      <c r="G294" s="182">
        <f t="shared" si="54"/>
        <v>6900000</v>
      </c>
      <c r="H294" s="182">
        <f t="shared" si="55"/>
        <v>4763019.0000000009</v>
      </c>
      <c r="I294" s="182">
        <f t="shared" si="55"/>
        <v>0</v>
      </c>
      <c r="J294" s="182"/>
      <c r="K294" s="182"/>
      <c r="L294" s="199">
        <f t="shared" si="56"/>
        <v>0.69029260869565234</v>
      </c>
      <c r="M294" s="130">
        <f t="shared" si="57"/>
        <v>0</v>
      </c>
      <c r="N294" s="42"/>
      <c r="O294" s="44" t="str">
        <f t="shared" si="52"/>
        <v>9220310140118073047630190,6902926086956520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2084</v>
      </c>
      <c r="X294" s="27"/>
      <c r="Y294" s="27"/>
      <c r="Z294" s="27"/>
      <c r="AA294" s="27"/>
      <c r="AB294" s="58">
        <v>6900000</v>
      </c>
      <c r="AC294" s="62">
        <v>4763019.0000000009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8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95" s="211" t="str">
        <f t="shared" si="60"/>
        <v>922</v>
      </c>
      <c r="C295" s="211" t="str">
        <f t="shared" si="61"/>
        <v>0310</v>
      </c>
      <c r="D295" s="211" t="str">
        <f t="shared" si="58"/>
        <v>1401180730</v>
      </c>
      <c r="E295" s="211" t="str">
        <f t="shared" si="59"/>
        <v>100</v>
      </c>
      <c r="F295" s="212" t="str">
        <f t="shared" si="62"/>
        <v/>
      </c>
      <c r="G295" s="182">
        <f t="shared" si="54"/>
        <v>6419000</v>
      </c>
      <c r="H295" s="182">
        <f t="shared" si="55"/>
        <v>4406570.24</v>
      </c>
      <c r="I295" s="182">
        <f t="shared" si="55"/>
        <v>0</v>
      </c>
      <c r="J295" s="182"/>
      <c r="K295" s="182"/>
      <c r="L295" s="199">
        <f t="shared" si="56"/>
        <v>0.68648858700732207</v>
      </c>
      <c r="M295" s="130">
        <f t="shared" si="57"/>
        <v>0</v>
      </c>
      <c r="N295" s="42"/>
      <c r="O295" s="44" t="str">
        <f t="shared" si="52"/>
        <v>922031014011807301004406570,240,6864885870073220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2085</v>
      </c>
      <c r="Y295" s="28"/>
      <c r="Z295" s="28"/>
      <c r="AA295" s="28"/>
      <c r="AB295" s="58">
        <v>6419000</v>
      </c>
      <c r="AC295" s="62">
        <v>4406570.24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8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Расходы на выплаты персоналу казенных учреждений</v>
      </c>
      <c r="B296" s="211" t="str">
        <f t="shared" si="60"/>
        <v>922</v>
      </c>
      <c r="C296" s="211" t="str">
        <f t="shared" si="61"/>
        <v>0310</v>
      </c>
      <c r="D296" s="211" t="str">
        <f t="shared" si="58"/>
        <v>1401180730</v>
      </c>
      <c r="E296" s="211" t="str">
        <f t="shared" si="59"/>
        <v>110</v>
      </c>
      <c r="F296" s="212" t="str">
        <f t="shared" si="62"/>
        <v/>
      </c>
      <c r="G296" s="182">
        <f t="shared" si="54"/>
        <v>6419000</v>
      </c>
      <c r="H296" s="182">
        <f t="shared" si="55"/>
        <v>4406570.24</v>
      </c>
      <c r="I296" s="182">
        <f t="shared" si="55"/>
        <v>0</v>
      </c>
      <c r="J296" s="182"/>
      <c r="K296" s="182"/>
      <c r="L296" s="199">
        <f t="shared" si="56"/>
        <v>0.68648858700732207</v>
      </c>
      <c r="M296" s="130">
        <f t="shared" si="57"/>
        <v>0</v>
      </c>
      <c r="N296" s="42"/>
      <c r="O296" s="44" t="str">
        <f t="shared" si="52"/>
        <v>922031014011807301104406570,240,6864885870073220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2529</v>
      </c>
      <c r="Z296" s="174"/>
      <c r="AA296" s="174"/>
      <c r="AB296" s="175">
        <v>6419000</v>
      </c>
      <c r="AC296" s="176">
        <v>4406570.24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Закупка товаров, работ и услуг для муниципальных нужд</v>
      </c>
      <c r="B297" s="211" t="str">
        <f t="shared" si="60"/>
        <v>922</v>
      </c>
      <c r="C297" s="211" t="str">
        <f t="shared" si="61"/>
        <v>0310</v>
      </c>
      <c r="D297" s="211" t="str">
        <f t="shared" si="58"/>
        <v>1401180730</v>
      </c>
      <c r="E297" s="211" t="str">
        <f t="shared" si="59"/>
        <v>200</v>
      </c>
      <c r="F297" s="212" t="str">
        <f t="shared" si="62"/>
        <v/>
      </c>
      <c r="G297" s="182">
        <f t="shared" si="54"/>
        <v>451000</v>
      </c>
      <c r="H297" s="182">
        <f t="shared" si="55"/>
        <v>332052.57</v>
      </c>
      <c r="I297" s="182">
        <f t="shared" si="55"/>
        <v>0</v>
      </c>
      <c r="J297" s="182"/>
      <c r="K297" s="182"/>
      <c r="L297" s="199">
        <f t="shared" si="56"/>
        <v>0.7362584700665189</v>
      </c>
      <c r="M297" s="130">
        <f t="shared" si="57"/>
        <v>0</v>
      </c>
      <c r="N297" s="42"/>
      <c r="O297" s="44" t="str">
        <f t="shared" si="52"/>
        <v>92203101401180730200332052,570,7362584700665190</v>
      </c>
      <c r="P297" s="35">
        <f t="shared" si="53"/>
        <v>1</v>
      </c>
      <c r="Q297" s="35"/>
      <c r="R297" s="25"/>
      <c r="S297" s="32"/>
      <c r="T297" s="32"/>
      <c r="U297" s="32"/>
      <c r="V297" s="32"/>
      <c r="W297" s="32"/>
      <c r="X297" s="28" t="s">
        <v>2086</v>
      </c>
      <c r="Y297" s="165"/>
      <c r="Z297" s="165"/>
      <c r="AA297" s="165"/>
      <c r="AB297" s="56">
        <v>451000</v>
      </c>
      <c r="AC297" s="61">
        <v>332052.57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Иные закупки товаров, работ и услуг для обеспечения муниципальных нужд</v>
      </c>
      <c r="B298" s="211" t="str">
        <f t="shared" si="60"/>
        <v>922</v>
      </c>
      <c r="C298" s="211" t="str">
        <f t="shared" si="61"/>
        <v>0310</v>
      </c>
      <c r="D298" s="211" t="str">
        <f t="shared" si="58"/>
        <v>1401180730</v>
      </c>
      <c r="E298" s="211" t="str">
        <f t="shared" si="59"/>
        <v>240</v>
      </c>
      <c r="F298" s="212" t="str">
        <f t="shared" si="62"/>
        <v/>
      </c>
      <c r="G298" s="182">
        <f t="shared" si="54"/>
        <v>451000</v>
      </c>
      <c r="H298" s="182">
        <f t="shared" si="55"/>
        <v>332052.57</v>
      </c>
      <c r="I298" s="182">
        <f t="shared" si="55"/>
        <v>0</v>
      </c>
      <c r="J298" s="182"/>
      <c r="K298" s="182"/>
      <c r="L298" s="199">
        <f t="shared" si="56"/>
        <v>0.7362584700665189</v>
      </c>
      <c r="M298" s="130">
        <f t="shared" si="57"/>
        <v>0</v>
      </c>
      <c r="N298" s="42"/>
      <c r="O298" s="44" t="str">
        <f t="shared" si="52"/>
        <v>92203101401180730240332052,570,7362584700665190</v>
      </c>
      <c r="P298" s="35">
        <f t="shared" si="53"/>
        <v>1</v>
      </c>
      <c r="Q298" s="35"/>
      <c r="R298" s="25"/>
      <c r="S298" s="32"/>
      <c r="T298" s="32"/>
      <c r="U298" s="32"/>
      <c r="V298" s="32"/>
      <c r="W298" s="32"/>
      <c r="X298" s="32"/>
      <c r="Y298" s="174" t="s">
        <v>2530</v>
      </c>
      <c r="Z298" s="174"/>
      <c r="AA298" s="174"/>
      <c r="AB298" s="175">
        <v>451000</v>
      </c>
      <c r="AC298" s="176">
        <v>332052.57</v>
      </c>
      <c r="AD298" s="176"/>
      <c r="AE298" s="177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98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1" t="str">
        <f t="shared" si="60"/>
        <v>922</v>
      </c>
      <c r="C299" s="211" t="str">
        <f t="shared" si="61"/>
        <v>0310</v>
      </c>
      <c r="D299" s="211" t="str">
        <f t="shared" si="58"/>
        <v>1401180730</v>
      </c>
      <c r="E299" s="211" t="str">
        <f t="shared" si="59"/>
        <v>800</v>
      </c>
      <c r="F299" s="212" t="str">
        <f t="shared" si="62"/>
        <v/>
      </c>
      <c r="G299" s="182">
        <f t="shared" si="54"/>
        <v>30000</v>
      </c>
      <c r="H299" s="182">
        <f t="shared" si="55"/>
        <v>24396.19</v>
      </c>
      <c r="I299" s="182">
        <f t="shared" si="55"/>
        <v>0</v>
      </c>
      <c r="J299" s="182"/>
      <c r="K299" s="182"/>
      <c r="L299" s="199">
        <f t="shared" si="56"/>
        <v>0.81320633333333325</v>
      </c>
      <c r="M299" s="130">
        <f t="shared" si="57"/>
        <v>0</v>
      </c>
      <c r="N299" s="42"/>
      <c r="O299" s="44" t="str">
        <f t="shared" si="52"/>
        <v>9220310140118073080024396,190,8132063333333330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32"/>
      <c r="X299" s="28" t="s">
        <v>2087</v>
      </c>
      <c r="Y299" s="165"/>
      <c r="Z299" s="165"/>
      <c r="AA299" s="165"/>
      <c r="AB299" s="56">
        <v>30000</v>
      </c>
      <c r="AC299" s="61">
        <v>24396.19</v>
      </c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8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Уплата налогов, сборов и иных платежей</v>
      </c>
      <c r="B300" s="211" t="str">
        <f t="shared" si="60"/>
        <v>922</v>
      </c>
      <c r="C300" s="211" t="str">
        <f t="shared" si="61"/>
        <v>0310</v>
      </c>
      <c r="D300" s="211" t="str">
        <f t="shared" si="58"/>
        <v>1401180730</v>
      </c>
      <c r="E300" s="211" t="str">
        <f t="shared" si="59"/>
        <v>850</v>
      </c>
      <c r="F300" s="212" t="str">
        <f t="shared" si="62"/>
        <v/>
      </c>
      <c r="G300" s="182">
        <f t="shared" si="54"/>
        <v>30000</v>
      </c>
      <c r="H300" s="182">
        <f t="shared" si="55"/>
        <v>24396.19</v>
      </c>
      <c r="I300" s="182">
        <f t="shared" si="55"/>
        <v>0</v>
      </c>
      <c r="J300" s="182"/>
      <c r="K300" s="182"/>
      <c r="L300" s="199">
        <f t="shared" si="56"/>
        <v>0.81320633333333325</v>
      </c>
      <c r="M300" s="130">
        <f t="shared" si="57"/>
        <v>0</v>
      </c>
      <c r="N300" s="42"/>
      <c r="O300" s="44" t="str">
        <f t="shared" si="52"/>
        <v>9220310140118073085024396,190,8132063333333330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32"/>
      <c r="Y300" s="174" t="s">
        <v>2531</v>
      </c>
      <c r="Z300" s="174"/>
      <c r="AA300" s="174"/>
      <c r="AB300" s="175">
        <v>30000</v>
      </c>
      <c r="AC300" s="176">
        <v>24396.19</v>
      </c>
      <c r="AD300" s="176"/>
      <c r="AE300" s="177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8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НАЦИОНАЛЬНАЯ ЭКОНОМИКА</v>
      </c>
      <c r="B301" s="211" t="str">
        <f t="shared" si="60"/>
        <v>922</v>
      </c>
      <c r="C301" s="211" t="str">
        <f t="shared" si="61"/>
        <v>0400</v>
      </c>
      <c r="D301" s="211" t="str">
        <f t="shared" si="58"/>
        <v/>
      </c>
      <c r="E301" s="211" t="str">
        <f t="shared" si="59"/>
        <v/>
      </c>
      <c r="F301" s="212" t="str">
        <f t="shared" si="62"/>
        <v/>
      </c>
      <c r="G301" s="182">
        <f t="shared" si="54"/>
        <v>57102435.789999992</v>
      </c>
      <c r="H301" s="182">
        <f t="shared" si="55"/>
        <v>41092483.320000008</v>
      </c>
      <c r="I301" s="182">
        <f t="shared" si="55"/>
        <v>0</v>
      </c>
      <c r="J301" s="182"/>
      <c r="K301" s="182"/>
      <c r="L301" s="199">
        <f t="shared" si="56"/>
        <v>0.71962750365188954</v>
      </c>
      <c r="M301" s="130">
        <f t="shared" si="57"/>
        <v>0</v>
      </c>
      <c r="N301" s="42"/>
      <c r="O301" s="44" t="str">
        <f t="shared" si="52"/>
        <v>922040041092483,320,719627503651890</v>
      </c>
      <c r="P301" s="35">
        <f t="shared" si="53"/>
        <v>1</v>
      </c>
      <c r="Q301" s="35"/>
      <c r="R301" s="25"/>
      <c r="S301" s="27" t="s">
        <v>1308</v>
      </c>
      <c r="T301" s="27"/>
      <c r="U301" s="27"/>
      <c r="V301" s="27"/>
      <c r="W301" s="27"/>
      <c r="X301" s="27"/>
      <c r="Y301" s="166"/>
      <c r="Z301" s="166"/>
      <c r="AA301" s="166"/>
      <c r="AB301" s="56">
        <v>57102435.789999992</v>
      </c>
      <c r="AC301" s="61">
        <v>41092483.320000008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Сельское хозяйство и рыболовство</v>
      </c>
      <c r="B302" s="211" t="str">
        <f t="shared" si="60"/>
        <v>922</v>
      </c>
      <c r="C302" s="211" t="str">
        <f t="shared" si="61"/>
        <v>0405</v>
      </c>
      <c r="D302" s="211" t="str">
        <f t="shared" si="58"/>
        <v/>
      </c>
      <c r="E302" s="211" t="str">
        <f t="shared" si="59"/>
        <v/>
      </c>
      <c r="F302" s="212" t="str">
        <f t="shared" si="62"/>
        <v/>
      </c>
      <c r="G302" s="182">
        <f t="shared" si="54"/>
        <v>78555.3</v>
      </c>
      <c r="H302" s="182">
        <f t="shared" si="55"/>
        <v>78555.3</v>
      </c>
      <c r="I302" s="182">
        <f t="shared" si="55"/>
        <v>0</v>
      </c>
      <c r="J302" s="182"/>
      <c r="K302" s="182"/>
      <c r="L302" s="199">
        <f t="shared" si="56"/>
        <v>1</v>
      </c>
      <c r="M302" s="130">
        <f t="shared" si="57"/>
        <v>0</v>
      </c>
      <c r="N302" s="42"/>
      <c r="O302" s="44" t="str">
        <f t="shared" si="52"/>
        <v>922040578555,310</v>
      </c>
      <c r="P302" s="35">
        <f t="shared" si="53"/>
        <v>1</v>
      </c>
      <c r="Q302" s="35"/>
      <c r="R302" s="25"/>
      <c r="S302" s="32"/>
      <c r="T302" s="28" t="s">
        <v>1470</v>
      </c>
      <c r="U302" s="28"/>
      <c r="V302" s="28"/>
      <c r="W302" s="28"/>
      <c r="X302" s="28"/>
      <c r="Y302" s="28"/>
      <c r="Z302" s="28"/>
      <c r="AA302" s="28"/>
      <c r="AB302" s="58">
        <v>78555.3</v>
      </c>
      <c r="AC302" s="62">
        <v>78555.3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1" t="str">
        <f t="shared" si="60"/>
        <v>922</v>
      </c>
      <c r="C303" s="211" t="str">
        <f t="shared" si="61"/>
        <v>0405</v>
      </c>
      <c r="D303" s="211" t="str">
        <f t="shared" si="58"/>
        <v>2205300000</v>
      </c>
      <c r="E303" s="211" t="str">
        <f t="shared" si="59"/>
        <v/>
      </c>
      <c r="F303" s="212" t="str">
        <f t="shared" si="62"/>
        <v/>
      </c>
      <c r="G303" s="182">
        <f t="shared" si="54"/>
        <v>78555.3</v>
      </c>
      <c r="H303" s="182">
        <f t="shared" si="55"/>
        <v>78555.3</v>
      </c>
      <c r="I303" s="182">
        <f t="shared" si="55"/>
        <v>0</v>
      </c>
      <c r="J303" s="182"/>
      <c r="K303" s="182"/>
      <c r="L303" s="199">
        <f t="shared" si="56"/>
        <v>1</v>
      </c>
      <c r="M303" s="130">
        <f t="shared" si="57"/>
        <v>0</v>
      </c>
      <c r="N303" s="42"/>
      <c r="O303" s="44" t="str">
        <f t="shared" si="52"/>
        <v>9220405220530000078555,310</v>
      </c>
      <c r="P303" s="35">
        <f t="shared" si="53"/>
        <v>1</v>
      </c>
      <c r="Q303" s="35"/>
      <c r="R303" s="25"/>
      <c r="S303" s="32"/>
      <c r="T303" s="32"/>
      <c r="U303" s="27" t="s">
        <v>2123</v>
      </c>
      <c r="V303" s="27"/>
      <c r="W303" s="27"/>
      <c r="X303" s="27"/>
      <c r="Y303" s="27"/>
      <c r="Z303" s="27"/>
      <c r="AA303" s="27"/>
      <c r="AB303" s="58">
        <v>78555.3</v>
      </c>
      <c r="AC303" s="62">
        <v>78555.3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98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0405</v>
      </c>
      <c r="D304" s="211" t="str">
        <f t="shared" si="58"/>
        <v>2205312000</v>
      </c>
      <c r="E304" s="211" t="str">
        <f t="shared" si="59"/>
        <v/>
      </c>
      <c r="F304" s="212" t="str">
        <f t="shared" si="62"/>
        <v/>
      </c>
      <c r="G304" s="182">
        <f t="shared" si="54"/>
        <v>78555.3</v>
      </c>
      <c r="H304" s="182">
        <f t="shared" si="55"/>
        <v>78555.3</v>
      </c>
      <c r="I304" s="182">
        <f t="shared" si="55"/>
        <v>0</v>
      </c>
      <c r="J304" s="182"/>
      <c r="K304" s="182"/>
      <c r="L304" s="199">
        <f t="shared" si="56"/>
        <v>1</v>
      </c>
      <c r="M304" s="130">
        <f t="shared" si="57"/>
        <v>0</v>
      </c>
      <c r="N304" s="42"/>
      <c r="O304" s="44" t="str">
        <f t="shared" si="52"/>
        <v>9220405220531200078555,310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2124</v>
      </c>
      <c r="W304" s="28"/>
      <c r="X304" s="28"/>
      <c r="Y304" s="28"/>
      <c r="Z304" s="28"/>
      <c r="AA304" s="28"/>
      <c r="AB304" s="58">
        <v>78555.3</v>
      </c>
      <c r="AC304" s="62">
        <v>78555.3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65.25" customHeight="1" x14ac:dyDescent="0.2">
      <c r="A305" s="198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5" s="211" t="str">
        <f t="shared" si="60"/>
        <v>922</v>
      </c>
      <c r="C305" s="211" t="str">
        <f t="shared" si="61"/>
        <v>0405</v>
      </c>
      <c r="D305" s="211" t="str">
        <f t="shared" si="58"/>
        <v>2205312510</v>
      </c>
      <c r="E305" s="211" t="str">
        <f t="shared" si="59"/>
        <v/>
      </c>
      <c r="F305" s="212" t="str">
        <f t="shared" si="62"/>
        <v/>
      </c>
      <c r="G305" s="182">
        <f t="shared" si="54"/>
        <v>78555.3</v>
      </c>
      <c r="H305" s="182">
        <f t="shared" si="55"/>
        <v>78555.3</v>
      </c>
      <c r="I305" s="182">
        <f t="shared" si="55"/>
        <v>0</v>
      </c>
      <c r="J305" s="182"/>
      <c r="K305" s="182"/>
      <c r="L305" s="199">
        <f t="shared" si="56"/>
        <v>1</v>
      </c>
      <c r="M305" s="130">
        <f t="shared" si="57"/>
        <v>0</v>
      </c>
      <c r="N305" s="42"/>
      <c r="O305" s="44" t="str">
        <f t="shared" si="52"/>
        <v>9220405220531251078555,310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2125</v>
      </c>
      <c r="X305" s="27"/>
      <c r="Y305" s="27"/>
      <c r="Z305" s="27"/>
      <c r="AA305" s="27"/>
      <c r="AB305" s="58">
        <v>78555.3</v>
      </c>
      <c r="AC305" s="62">
        <v>78555.3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98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1" t="str">
        <f t="shared" si="60"/>
        <v>922</v>
      </c>
      <c r="C306" s="211" t="str">
        <f t="shared" si="61"/>
        <v>0405</v>
      </c>
      <c r="D306" s="211" t="str">
        <f t="shared" si="58"/>
        <v>2205312510</v>
      </c>
      <c r="E306" s="211" t="str">
        <f t="shared" si="59"/>
        <v>200</v>
      </c>
      <c r="F306" s="212" t="str">
        <f t="shared" si="62"/>
        <v/>
      </c>
      <c r="G306" s="182">
        <f t="shared" si="54"/>
        <v>78555.3</v>
      </c>
      <c r="H306" s="182">
        <f t="shared" si="55"/>
        <v>78555.3</v>
      </c>
      <c r="I306" s="182">
        <f t="shared" si="55"/>
        <v>0</v>
      </c>
      <c r="J306" s="182"/>
      <c r="K306" s="182"/>
      <c r="L306" s="199">
        <f t="shared" si="56"/>
        <v>1</v>
      </c>
      <c r="M306" s="130">
        <f t="shared" si="57"/>
        <v>0</v>
      </c>
      <c r="N306" s="42"/>
      <c r="O306" s="44" t="str">
        <f t="shared" si="52"/>
        <v>9220405220531251020078555,310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2126</v>
      </c>
      <c r="Y306" s="28"/>
      <c r="Z306" s="28"/>
      <c r="AA306" s="28"/>
      <c r="AB306" s="58">
        <v>78555.3</v>
      </c>
      <c r="AC306" s="62">
        <v>78555.3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98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1" t="str">
        <f t="shared" si="60"/>
        <v>922</v>
      </c>
      <c r="C307" s="211" t="str">
        <f t="shared" si="61"/>
        <v>0405</v>
      </c>
      <c r="D307" s="211" t="str">
        <f t="shared" si="58"/>
        <v>2205312510</v>
      </c>
      <c r="E307" s="211" t="str">
        <f t="shared" si="59"/>
        <v>240</v>
      </c>
      <c r="F307" s="212" t="str">
        <f t="shared" si="62"/>
        <v/>
      </c>
      <c r="G307" s="182">
        <f t="shared" si="54"/>
        <v>78555.3</v>
      </c>
      <c r="H307" s="182">
        <f t="shared" si="55"/>
        <v>78555.3</v>
      </c>
      <c r="I307" s="182">
        <f t="shared" si="55"/>
        <v>0</v>
      </c>
      <c r="J307" s="182"/>
      <c r="K307" s="182"/>
      <c r="L307" s="199">
        <f t="shared" si="56"/>
        <v>1</v>
      </c>
      <c r="M307" s="130">
        <f t="shared" si="57"/>
        <v>0</v>
      </c>
      <c r="N307" s="42"/>
      <c r="O307" s="44" t="str">
        <f t="shared" si="52"/>
        <v>9220405220531251024078555,310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4" t="s">
        <v>2532</v>
      </c>
      <c r="Z307" s="174"/>
      <c r="AA307" s="174"/>
      <c r="AB307" s="175">
        <v>78555.3</v>
      </c>
      <c r="AC307" s="176">
        <v>78555.3</v>
      </c>
      <c r="AD307" s="176"/>
      <c r="AE307" s="17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98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Водное хозяйство</v>
      </c>
      <c r="B308" s="211" t="str">
        <f t="shared" si="60"/>
        <v>922</v>
      </c>
      <c r="C308" s="211" t="str">
        <f t="shared" si="61"/>
        <v>0406</v>
      </c>
      <c r="D308" s="211" t="str">
        <f t="shared" si="58"/>
        <v/>
      </c>
      <c r="E308" s="211" t="str">
        <f t="shared" si="59"/>
        <v/>
      </c>
      <c r="F308" s="212" t="str">
        <f t="shared" si="62"/>
        <v/>
      </c>
      <c r="G308" s="182">
        <f t="shared" si="54"/>
        <v>168000</v>
      </c>
      <c r="H308" s="182">
        <f t="shared" si="55"/>
        <v>167040</v>
      </c>
      <c r="I308" s="182">
        <f t="shared" si="55"/>
        <v>0</v>
      </c>
      <c r="J308" s="182"/>
      <c r="K308" s="182"/>
      <c r="L308" s="199">
        <f t="shared" si="56"/>
        <v>0.99428571428571433</v>
      </c>
      <c r="M308" s="130">
        <f t="shared" si="57"/>
        <v>0</v>
      </c>
      <c r="N308" s="42"/>
      <c r="O308" s="44" t="str">
        <f t="shared" si="52"/>
        <v>92204061670400,9942857142857140</v>
      </c>
      <c r="P308" s="35">
        <f t="shared" si="53"/>
        <v>1</v>
      </c>
      <c r="Q308" s="35"/>
      <c r="R308" s="25"/>
      <c r="S308" s="32"/>
      <c r="T308" s="28" t="s">
        <v>1400</v>
      </c>
      <c r="U308" s="28"/>
      <c r="V308" s="28"/>
      <c r="W308" s="28"/>
      <c r="X308" s="28"/>
      <c r="Y308" s="165"/>
      <c r="Z308" s="165"/>
      <c r="AA308" s="165"/>
      <c r="AB308" s="56">
        <v>168000</v>
      </c>
      <c r="AC308" s="61">
        <v>167040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1" t="str">
        <f t="shared" si="60"/>
        <v>922</v>
      </c>
      <c r="C309" s="211" t="str">
        <f t="shared" si="61"/>
        <v>0406</v>
      </c>
      <c r="D309" s="211" t="str">
        <f t="shared" si="58"/>
        <v>2201800000</v>
      </c>
      <c r="E309" s="211" t="str">
        <f t="shared" si="59"/>
        <v/>
      </c>
      <c r="F309" s="212" t="str">
        <f t="shared" si="62"/>
        <v/>
      </c>
      <c r="G309" s="182">
        <f t="shared" si="54"/>
        <v>168000</v>
      </c>
      <c r="H309" s="182">
        <f t="shared" si="55"/>
        <v>167040</v>
      </c>
      <c r="I309" s="182">
        <f t="shared" si="55"/>
        <v>0</v>
      </c>
      <c r="J309" s="182"/>
      <c r="K309" s="182"/>
      <c r="L309" s="199">
        <f t="shared" si="56"/>
        <v>0.99428571428571433</v>
      </c>
      <c r="M309" s="130">
        <f t="shared" si="57"/>
        <v>0</v>
      </c>
      <c r="N309" s="42"/>
      <c r="O309" s="44" t="str">
        <f t="shared" si="52"/>
        <v>922040622018000001670400,9942857142857140</v>
      </c>
      <c r="P309" s="35">
        <f t="shared" si="53"/>
        <v>1</v>
      </c>
      <c r="Q309" s="35"/>
      <c r="R309" s="25"/>
      <c r="S309" s="32"/>
      <c r="T309" s="32"/>
      <c r="U309" s="27" t="s">
        <v>1401</v>
      </c>
      <c r="V309" s="27"/>
      <c r="W309" s="27"/>
      <c r="X309" s="27"/>
      <c r="Y309" s="27"/>
      <c r="Z309" s="27"/>
      <c r="AA309" s="27"/>
      <c r="AB309" s="58">
        <v>168000</v>
      </c>
      <c r="AC309" s="62">
        <v>167040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98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1" t="str">
        <f t="shared" si="60"/>
        <v>922</v>
      </c>
      <c r="C310" s="211" t="str">
        <f t="shared" si="61"/>
        <v>0406</v>
      </c>
      <c r="D310" s="211" t="str">
        <f t="shared" si="58"/>
        <v>2201883000</v>
      </c>
      <c r="E310" s="211" t="str">
        <f t="shared" si="59"/>
        <v/>
      </c>
      <c r="F310" s="212" t="str">
        <f t="shared" si="62"/>
        <v/>
      </c>
      <c r="G310" s="182">
        <f t="shared" si="54"/>
        <v>168000</v>
      </c>
      <c r="H310" s="182">
        <f t="shared" si="55"/>
        <v>167040</v>
      </c>
      <c r="I310" s="182">
        <f t="shared" si="55"/>
        <v>0</v>
      </c>
      <c r="J310" s="182"/>
      <c r="K310" s="182"/>
      <c r="L310" s="199">
        <f t="shared" si="56"/>
        <v>0.99428571428571433</v>
      </c>
      <c r="M310" s="130">
        <f t="shared" si="57"/>
        <v>0</v>
      </c>
      <c r="N310" s="42"/>
      <c r="O310" s="44" t="str">
        <f t="shared" si="52"/>
        <v>922040622018830001670400,9942857142857140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1775</v>
      </c>
      <c r="W310" s="28"/>
      <c r="X310" s="28"/>
      <c r="Y310" s="28"/>
      <c r="Z310" s="28"/>
      <c r="AA310" s="28"/>
      <c r="AB310" s="58">
        <v>168000</v>
      </c>
      <c r="AC310" s="62">
        <v>167040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8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Содержание, текущий и капитальный ремонт и обеспечение безопасности гидротехнических сооружений</v>
      </c>
      <c r="B311" s="211" t="str">
        <f t="shared" si="60"/>
        <v>922</v>
      </c>
      <c r="C311" s="211" t="str">
        <f t="shared" si="61"/>
        <v>0406</v>
      </c>
      <c r="D311" s="211" t="str">
        <f t="shared" si="58"/>
        <v>2201883300</v>
      </c>
      <c r="E311" s="211" t="str">
        <f t="shared" si="59"/>
        <v/>
      </c>
      <c r="F311" s="212" t="str">
        <f t="shared" si="62"/>
        <v/>
      </c>
      <c r="G311" s="182">
        <f t="shared" si="54"/>
        <v>168000</v>
      </c>
      <c r="H311" s="182">
        <f t="shared" si="55"/>
        <v>167040</v>
      </c>
      <c r="I311" s="182">
        <f t="shared" si="55"/>
        <v>0</v>
      </c>
      <c r="J311" s="182"/>
      <c r="K311" s="182"/>
      <c r="L311" s="199">
        <f t="shared" si="56"/>
        <v>0.99428571428571433</v>
      </c>
      <c r="M311" s="130">
        <f t="shared" si="57"/>
        <v>0</v>
      </c>
      <c r="N311" s="42"/>
      <c r="O311" s="44" t="str">
        <f t="shared" si="52"/>
        <v>922040622018833001670400,9942857142857140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1776</v>
      </c>
      <c r="X311" s="27"/>
      <c r="Y311" s="27"/>
      <c r="Z311" s="27"/>
      <c r="AA311" s="27"/>
      <c r="AB311" s="58">
        <v>168000</v>
      </c>
      <c r="AC311" s="62">
        <v>167040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Закупка товаров, работ и услуг для муниципальных нужд</v>
      </c>
      <c r="B312" s="211" t="str">
        <f t="shared" si="60"/>
        <v>922</v>
      </c>
      <c r="C312" s="211" t="str">
        <f t="shared" si="61"/>
        <v>0406</v>
      </c>
      <c r="D312" s="211" t="str">
        <f t="shared" si="58"/>
        <v>2201883300</v>
      </c>
      <c r="E312" s="211" t="str">
        <f t="shared" si="59"/>
        <v>200</v>
      </c>
      <c r="F312" s="212" t="str">
        <f t="shared" si="62"/>
        <v/>
      </c>
      <c r="G312" s="182">
        <f t="shared" si="54"/>
        <v>168000</v>
      </c>
      <c r="H312" s="182">
        <f t="shared" si="55"/>
        <v>167040</v>
      </c>
      <c r="I312" s="182">
        <f t="shared" si="55"/>
        <v>0</v>
      </c>
      <c r="J312" s="182"/>
      <c r="K312" s="182"/>
      <c r="L312" s="199">
        <f t="shared" si="56"/>
        <v>0.99428571428571433</v>
      </c>
      <c r="M312" s="130">
        <f t="shared" si="57"/>
        <v>0</v>
      </c>
      <c r="N312" s="42"/>
      <c r="O312" s="44" t="str">
        <f t="shared" si="52"/>
        <v>922040622018833002001670400,9942857142857140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1777</v>
      </c>
      <c r="Y312" s="28"/>
      <c r="Z312" s="28"/>
      <c r="AA312" s="28"/>
      <c r="AB312" s="58">
        <v>168000</v>
      </c>
      <c r="AC312" s="62">
        <v>167040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Иные закупки товаров, работ и услуг для обеспечения муниципальных нужд</v>
      </c>
      <c r="B313" s="211" t="str">
        <f t="shared" si="60"/>
        <v>922</v>
      </c>
      <c r="C313" s="211" t="str">
        <f t="shared" si="61"/>
        <v>0406</v>
      </c>
      <c r="D313" s="211" t="str">
        <f t="shared" si="58"/>
        <v>2201883300</v>
      </c>
      <c r="E313" s="211" t="str">
        <f t="shared" si="59"/>
        <v>240</v>
      </c>
      <c r="F313" s="212" t="str">
        <f t="shared" si="62"/>
        <v/>
      </c>
      <c r="G313" s="182">
        <f t="shared" si="54"/>
        <v>168000</v>
      </c>
      <c r="H313" s="182">
        <f t="shared" si="55"/>
        <v>167040</v>
      </c>
      <c r="I313" s="182">
        <f t="shared" si="55"/>
        <v>0</v>
      </c>
      <c r="J313" s="182"/>
      <c r="K313" s="182"/>
      <c r="L313" s="199">
        <f t="shared" si="56"/>
        <v>0.99428571428571433</v>
      </c>
      <c r="M313" s="130">
        <f t="shared" si="57"/>
        <v>0</v>
      </c>
      <c r="N313" s="42"/>
      <c r="O313" s="44" t="str">
        <f t="shared" si="52"/>
        <v>922040622018833002401670400,9942857142857140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2533</v>
      </c>
      <c r="Z313" s="174"/>
      <c r="AA313" s="174"/>
      <c r="AB313" s="175">
        <v>168000</v>
      </c>
      <c r="AC313" s="176">
        <v>167040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Транспорт</v>
      </c>
      <c r="B314" s="211" t="str">
        <f t="shared" si="60"/>
        <v>922</v>
      </c>
      <c r="C314" s="211" t="str">
        <f t="shared" si="61"/>
        <v>0408</v>
      </c>
      <c r="D314" s="211" t="str">
        <f t="shared" si="58"/>
        <v/>
      </c>
      <c r="E314" s="211" t="str">
        <f t="shared" si="59"/>
        <v/>
      </c>
      <c r="F314" s="212" t="str">
        <f t="shared" si="62"/>
        <v/>
      </c>
      <c r="G314" s="182">
        <f t="shared" si="54"/>
        <v>4184800</v>
      </c>
      <c r="H314" s="182">
        <f t="shared" si="55"/>
        <v>2684800</v>
      </c>
      <c r="I314" s="182">
        <f t="shared" si="55"/>
        <v>0</v>
      </c>
      <c r="J314" s="182"/>
      <c r="K314" s="182"/>
      <c r="L314" s="199">
        <f t="shared" si="56"/>
        <v>0.64155993117950683</v>
      </c>
      <c r="M314" s="130">
        <f t="shared" si="57"/>
        <v>0</v>
      </c>
      <c r="N314" s="42"/>
      <c r="O314" s="44" t="str">
        <f t="shared" si="52"/>
        <v>922040826848000,6415599311795070</v>
      </c>
      <c r="P314" s="35">
        <f t="shared" si="53"/>
        <v>1</v>
      </c>
      <c r="Q314" s="35"/>
      <c r="R314" s="25"/>
      <c r="S314" s="32"/>
      <c r="T314" s="28" t="s">
        <v>1471</v>
      </c>
      <c r="U314" s="28"/>
      <c r="V314" s="28"/>
      <c r="W314" s="28"/>
      <c r="X314" s="28"/>
      <c r="Y314" s="165"/>
      <c r="Z314" s="165"/>
      <c r="AA314" s="165"/>
      <c r="AB314" s="56">
        <v>4184800</v>
      </c>
      <c r="AC314" s="61">
        <v>2684800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98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0408</v>
      </c>
      <c r="D315" s="211" t="str">
        <f t="shared" si="58"/>
        <v>2201400000</v>
      </c>
      <c r="E315" s="211" t="str">
        <f t="shared" si="59"/>
        <v/>
      </c>
      <c r="F315" s="212" t="str">
        <f t="shared" si="62"/>
        <v/>
      </c>
      <c r="G315" s="182">
        <f t="shared" si="54"/>
        <v>4184800</v>
      </c>
      <c r="H315" s="182">
        <f t="shared" si="55"/>
        <v>2684800</v>
      </c>
      <c r="I315" s="182">
        <f t="shared" si="55"/>
        <v>0</v>
      </c>
      <c r="J315" s="182"/>
      <c r="K315" s="182"/>
      <c r="L315" s="199">
        <f t="shared" si="56"/>
        <v>0.64155993117950683</v>
      </c>
      <c r="M315" s="130">
        <f t="shared" si="57"/>
        <v>0</v>
      </c>
      <c r="N315" s="42"/>
      <c r="O315" s="44" t="str">
        <f t="shared" si="52"/>
        <v>9220408220140000026848000,6415599311795070</v>
      </c>
      <c r="P315" s="35">
        <f t="shared" si="53"/>
        <v>1</v>
      </c>
      <c r="Q315" s="35"/>
      <c r="R315" s="25"/>
      <c r="S315" s="32"/>
      <c r="T315" s="32"/>
      <c r="U315" s="27" t="s">
        <v>1472</v>
      </c>
      <c r="V315" s="27"/>
      <c r="W315" s="27"/>
      <c r="X315" s="27"/>
      <c r="Y315" s="27"/>
      <c r="Z315" s="27"/>
      <c r="AA315" s="27"/>
      <c r="AB315" s="58">
        <v>4184800</v>
      </c>
      <c r="AC315" s="62">
        <v>2684800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1" t="str">
        <f t="shared" si="60"/>
        <v>922</v>
      </c>
      <c r="C316" s="211" t="str">
        <f t="shared" si="61"/>
        <v>0408</v>
      </c>
      <c r="D316" s="211" t="str">
        <f t="shared" si="58"/>
        <v>2201481000</v>
      </c>
      <c r="E316" s="211" t="str">
        <f t="shared" si="59"/>
        <v/>
      </c>
      <c r="F316" s="212" t="str">
        <f t="shared" si="62"/>
        <v/>
      </c>
      <c r="G316" s="182">
        <f t="shared" si="54"/>
        <v>4184800</v>
      </c>
      <c r="H316" s="182">
        <f t="shared" si="55"/>
        <v>2684800</v>
      </c>
      <c r="I316" s="182">
        <f t="shared" si="55"/>
        <v>0</v>
      </c>
      <c r="J316" s="182"/>
      <c r="K316" s="182"/>
      <c r="L316" s="199">
        <f t="shared" si="56"/>
        <v>0.64155993117950683</v>
      </c>
      <c r="M316" s="130">
        <f t="shared" si="57"/>
        <v>0</v>
      </c>
      <c r="N316" s="42"/>
      <c r="O316" s="44" t="str">
        <f t="shared" si="52"/>
        <v>9220408220148100026848000,6415599311795070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1778</v>
      </c>
      <c r="W316" s="28"/>
      <c r="X316" s="28"/>
      <c r="Y316" s="28"/>
      <c r="Z316" s="28"/>
      <c r="AA316" s="28"/>
      <c r="AB316" s="58">
        <v>4184800</v>
      </c>
      <c r="AC316" s="62">
        <v>2684800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98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7" s="211" t="str">
        <f t="shared" si="60"/>
        <v>922</v>
      </c>
      <c r="C317" s="211" t="str">
        <f t="shared" si="61"/>
        <v>0408</v>
      </c>
      <c r="D317" s="211" t="str">
        <f t="shared" si="58"/>
        <v>2201481630</v>
      </c>
      <c r="E317" s="211" t="str">
        <f t="shared" si="59"/>
        <v/>
      </c>
      <c r="F317" s="212" t="str">
        <f t="shared" si="62"/>
        <v/>
      </c>
      <c r="G317" s="182">
        <f t="shared" si="54"/>
        <v>4184800</v>
      </c>
      <c r="H317" s="182">
        <f t="shared" si="55"/>
        <v>2684800</v>
      </c>
      <c r="I317" s="182">
        <f t="shared" si="55"/>
        <v>0</v>
      </c>
      <c r="J317" s="182"/>
      <c r="K317" s="182"/>
      <c r="L317" s="199">
        <f t="shared" si="56"/>
        <v>0.64155993117950683</v>
      </c>
      <c r="M317" s="130">
        <f t="shared" si="57"/>
        <v>0</v>
      </c>
      <c r="N317" s="42"/>
      <c r="O317" s="44" t="str">
        <f t="shared" si="52"/>
        <v>9220408220148163026848000,6415599311795070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1779</v>
      </c>
      <c r="X317" s="27"/>
      <c r="Y317" s="27"/>
      <c r="Z317" s="27"/>
      <c r="AA317" s="27"/>
      <c r="AB317" s="58">
        <v>4184800</v>
      </c>
      <c r="AC317" s="62">
        <v>2684800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1" t="str">
        <f t="shared" si="60"/>
        <v>922</v>
      </c>
      <c r="C318" s="211" t="str">
        <f t="shared" si="61"/>
        <v>0408</v>
      </c>
      <c r="D318" s="211" t="str">
        <f t="shared" si="58"/>
        <v>2201481630</v>
      </c>
      <c r="E318" s="211" t="str">
        <f t="shared" si="59"/>
        <v>800</v>
      </c>
      <c r="F318" s="212" t="str">
        <f t="shared" si="62"/>
        <v/>
      </c>
      <c r="G318" s="182">
        <f t="shared" si="54"/>
        <v>4184800</v>
      </c>
      <c r="H318" s="182">
        <f t="shared" si="55"/>
        <v>2684800</v>
      </c>
      <c r="I318" s="182">
        <f t="shared" si="55"/>
        <v>0</v>
      </c>
      <c r="J318" s="182"/>
      <c r="K318" s="182"/>
      <c r="L318" s="199">
        <f t="shared" si="56"/>
        <v>0.64155993117950683</v>
      </c>
      <c r="M318" s="130">
        <f t="shared" si="57"/>
        <v>0</v>
      </c>
      <c r="N318" s="42"/>
      <c r="O318" s="44" t="str">
        <f t="shared" si="52"/>
        <v>9220408220148163080026848000,6415599311795070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1780</v>
      </c>
      <c r="Y318" s="28"/>
      <c r="Z318" s="28"/>
      <c r="AA318" s="28"/>
      <c r="AB318" s="58">
        <v>4184800</v>
      </c>
      <c r="AC318" s="62">
        <v>2684800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6" x14ac:dyDescent="0.2">
      <c r="A319" s="198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211" t="str">
        <f t="shared" si="60"/>
        <v>922</v>
      </c>
      <c r="C319" s="211" t="str">
        <f t="shared" si="61"/>
        <v>0408</v>
      </c>
      <c r="D319" s="211" t="str">
        <f t="shared" si="58"/>
        <v>2201481630</v>
      </c>
      <c r="E319" s="211" t="str">
        <f t="shared" si="59"/>
        <v>810</v>
      </c>
      <c r="F319" s="212" t="str">
        <f t="shared" si="62"/>
        <v/>
      </c>
      <c r="G319" s="182">
        <f t="shared" si="54"/>
        <v>4184800</v>
      </c>
      <c r="H319" s="182">
        <f t="shared" si="55"/>
        <v>2684800</v>
      </c>
      <c r="I319" s="182">
        <f t="shared" si="55"/>
        <v>0</v>
      </c>
      <c r="J319" s="182"/>
      <c r="K319" s="182"/>
      <c r="L319" s="199">
        <f t="shared" si="56"/>
        <v>0.64155993117950683</v>
      </c>
      <c r="M319" s="130">
        <f t="shared" si="57"/>
        <v>0</v>
      </c>
      <c r="N319" s="42"/>
      <c r="O319" s="44" t="str">
        <f t="shared" si="52"/>
        <v>9220408220148163081026848000,6415599311795070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4" t="s">
        <v>2534</v>
      </c>
      <c r="Z319" s="174"/>
      <c r="AA319" s="174"/>
      <c r="AB319" s="175">
        <v>4184800</v>
      </c>
      <c r="AC319" s="176">
        <v>2684800</v>
      </c>
      <c r="AD319" s="176"/>
      <c r="AE319" s="17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8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Дорожное хозяйство (дорожные фонды)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/>
      </c>
      <c r="E320" s="211" t="str">
        <f t="shared" si="59"/>
        <v/>
      </c>
      <c r="F320" s="212" t="str">
        <f t="shared" si="62"/>
        <v/>
      </c>
      <c r="G320" s="182">
        <f t="shared" si="54"/>
        <v>52345691.489999995</v>
      </c>
      <c r="H320" s="182">
        <f t="shared" si="55"/>
        <v>37956656.68</v>
      </c>
      <c r="I320" s="182">
        <f t="shared" si="55"/>
        <v>0</v>
      </c>
      <c r="J320" s="182"/>
      <c r="K320" s="182"/>
      <c r="L320" s="199">
        <f t="shared" si="56"/>
        <v>0.72511520240880101</v>
      </c>
      <c r="M320" s="130">
        <f t="shared" si="57"/>
        <v>0</v>
      </c>
      <c r="N320" s="42"/>
      <c r="O320" s="44" t="str">
        <f t="shared" si="52"/>
        <v>922040937956656,680,7251152024088010</v>
      </c>
      <c r="P320" s="35">
        <f t="shared" si="53"/>
        <v>1</v>
      </c>
      <c r="Q320" s="35"/>
      <c r="R320" s="25"/>
      <c r="S320" s="32"/>
      <c r="T320" s="28" t="s">
        <v>1313</v>
      </c>
      <c r="U320" s="28"/>
      <c r="V320" s="28"/>
      <c r="W320" s="28"/>
      <c r="X320" s="28"/>
      <c r="Y320" s="165"/>
      <c r="Z320" s="165"/>
      <c r="AA320" s="165"/>
      <c r="AB320" s="56">
        <v>52345691.489999995</v>
      </c>
      <c r="AC320" s="61">
        <v>37956656.68</v>
      </c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e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#N/A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2201500000</v>
      </c>
      <c r="E321" s="211" t="str">
        <f t="shared" si="59"/>
        <v/>
      </c>
      <c r="F321" s="212" t="str">
        <f t="shared" si="62"/>
        <v/>
      </c>
      <c r="G321" s="182">
        <f t="shared" si="54"/>
        <v>14013580.380000001</v>
      </c>
      <c r="H321" s="182">
        <f t="shared" si="55"/>
        <v>7226088.3599999994</v>
      </c>
      <c r="I321" s="182">
        <f t="shared" si="55"/>
        <v>0</v>
      </c>
      <c r="J321" s="182"/>
      <c r="K321" s="182"/>
      <c r="L321" s="199">
        <f t="shared" si="56"/>
        <v>0.51564897506942464</v>
      </c>
      <c r="M321" s="130">
        <f t="shared" si="57"/>
        <v>0</v>
      </c>
      <c r="N321" s="42"/>
      <c r="O321" s="44" t="str">
        <f t="shared" si="52"/>
        <v>922040922015000007226088,360,5156489750694250</v>
      </c>
      <c r="P321" s="35">
        <f t="shared" si="53"/>
        <v>1</v>
      </c>
      <c r="Q321" s="35"/>
      <c r="R321" s="25"/>
      <c r="S321" s="32"/>
      <c r="T321" s="32"/>
      <c r="U321" s="27" t="s">
        <v>2243</v>
      </c>
      <c r="V321" s="27"/>
      <c r="W321" s="27"/>
      <c r="X321" s="27"/>
      <c r="Y321" s="27"/>
      <c r="Z321" s="27"/>
      <c r="AA321" s="27"/>
      <c r="AB321" s="58">
        <v>14013580.380000001</v>
      </c>
      <c r="AC321" s="62">
        <v>7226088.3599999994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2201584000</v>
      </c>
      <c r="E322" s="211" t="str">
        <f t="shared" si="59"/>
        <v/>
      </c>
      <c r="F322" s="212" t="str">
        <f t="shared" si="62"/>
        <v/>
      </c>
      <c r="G322" s="182">
        <f t="shared" si="54"/>
        <v>14013580.380000001</v>
      </c>
      <c r="H322" s="182">
        <f t="shared" si="55"/>
        <v>7226088.3599999994</v>
      </c>
      <c r="I322" s="182">
        <f t="shared" si="55"/>
        <v>0</v>
      </c>
      <c r="J322" s="182"/>
      <c r="K322" s="182"/>
      <c r="L322" s="199">
        <f t="shared" si="56"/>
        <v>0.51564897506942464</v>
      </c>
      <c r="M322" s="130">
        <f t="shared" si="57"/>
        <v>0</v>
      </c>
      <c r="N322" s="42"/>
      <c r="O322" s="44" t="str">
        <f t="shared" si="52"/>
        <v>922040922015840007226088,360,5156489750694250</v>
      </c>
      <c r="P322" s="35">
        <f t="shared" si="53"/>
        <v>1</v>
      </c>
      <c r="Q322" s="35"/>
      <c r="R322" s="25"/>
      <c r="S322" s="32"/>
      <c r="T322" s="32"/>
      <c r="U322" s="32"/>
      <c r="V322" s="28" t="s">
        <v>2244</v>
      </c>
      <c r="W322" s="28"/>
      <c r="X322" s="28"/>
      <c r="Y322" s="28"/>
      <c r="Z322" s="28"/>
      <c r="AA322" s="28"/>
      <c r="AB322" s="58">
        <v>14013580.380000001</v>
      </c>
      <c r="AC322" s="62">
        <v>7226088.3599999994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48" x14ac:dyDescent="0.2">
      <c r="A323" s="198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2201584240</v>
      </c>
      <c r="E323" s="211" t="str">
        <f t="shared" si="59"/>
        <v/>
      </c>
      <c r="F323" s="212" t="str">
        <f t="shared" si="62"/>
        <v/>
      </c>
      <c r="G323" s="182">
        <f t="shared" si="54"/>
        <v>14013580.380000001</v>
      </c>
      <c r="H323" s="182">
        <f t="shared" si="55"/>
        <v>7226088.3599999994</v>
      </c>
      <c r="I323" s="182">
        <f t="shared" si="55"/>
        <v>0</v>
      </c>
      <c r="J323" s="182"/>
      <c r="K323" s="182"/>
      <c r="L323" s="199">
        <f t="shared" si="56"/>
        <v>0.51564897506942464</v>
      </c>
      <c r="M323" s="130">
        <f t="shared" si="57"/>
        <v>0</v>
      </c>
      <c r="N323" s="42"/>
      <c r="O323" s="44" t="str">
        <f t="shared" si="52"/>
        <v>922040922015842407226088,360,5156489750694250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27" t="s">
        <v>2245</v>
      </c>
      <c r="X323" s="27"/>
      <c r="Y323" s="27"/>
      <c r="Z323" s="27"/>
      <c r="AA323" s="27"/>
      <c r="AB323" s="58">
        <v>14013580.380000001</v>
      </c>
      <c r="AC323" s="62">
        <v>7226088.3599999994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8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Закупка товаров, работ и услуг для муниципальных нужд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2201584240</v>
      </c>
      <c r="E324" s="211" t="str">
        <f t="shared" si="59"/>
        <v>200</v>
      </c>
      <c r="F324" s="212" t="str">
        <f t="shared" si="62"/>
        <v/>
      </c>
      <c r="G324" s="182">
        <f t="shared" si="54"/>
        <v>9913580.3800000008</v>
      </c>
      <c r="H324" s="182">
        <f t="shared" si="55"/>
        <v>4805604.0999999996</v>
      </c>
      <c r="I324" s="182">
        <f t="shared" si="55"/>
        <v>0</v>
      </c>
      <c r="J324" s="182"/>
      <c r="K324" s="182"/>
      <c r="L324" s="199">
        <f t="shared" si="56"/>
        <v>0.4847495976019916</v>
      </c>
      <c r="M324" s="130">
        <f t="shared" si="57"/>
        <v>0</v>
      </c>
      <c r="N324" s="42"/>
      <c r="O324" s="44" t="str">
        <f t="shared" si="52"/>
        <v>922040922015842402004805604,10,4847495976019920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2246</v>
      </c>
      <c r="Y324" s="28"/>
      <c r="Z324" s="28"/>
      <c r="AA324" s="28"/>
      <c r="AB324" s="58">
        <v>9913580.3800000008</v>
      </c>
      <c r="AC324" s="62">
        <v>4805604.0999999996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8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закупки товаров, работ и услуг для обеспечения муниципальных нужд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2201584240</v>
      </c>
      <c r="E325" s="211" t="str">
        <f t="shared" si="59"/>
        <v>240</v>
      </c>
      <c r="F325" s="212" t="str">
        <f t="shared" si="62"/>
        <v/>
      </c>
      <c r="G325" s="182">
        <f t="shared" si="54"/>
        <v>9913580.3800000008</v>
      </c>
      <c r="H325" s="182">
        <f t="shared" si="55"/>
        <v>4805604.0999999996</v>
      </c>
      <c r="I325" s="182">
        <f t="shared" si="55"/>
        <v>0</v>
      </c>
      <c r="J325" s="182"/>
      <c r="K325" s="182"/>
      <c r="L325" s="199">
        <f t="shared" si="56"/>
        <v>0.4847495976019916</v>
      </c>
      <c r="M325" s="130">
        <f t="shared" si="57"/>
        <v>0</v>
      </c>
      <c r="N325" s="42"/>
      <c r="O325" s="44" t="str">
        <f t="shared" si="52"/>
        <v>922040922015842402404805604,10,4847495976019920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4" t="s">
        <v>2535</v>
      </c>
      <c r="Z325" s="174"/>
      <c r="AA325" s="174"/>
      <c r="AB325" s="175">
        <v>9913580.3800000008</v>
      </c>
      <c r="AC325" s="176">
        <v>4805604.0999999996</v>
      </c>
      <c r="AD325" s="176"/>
      <c r="AE325" s="177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8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Капитальные вложения в объекты муниципальной собственности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2201584240</v>
      </c>
      <c r="E326" s="211" t="str">
        <f t="shared" si="59"/>
        <v>400</v>
      </c>
      <c r="F326" s="212" t="str">
        <f t="shared" si="62"/>
        <v/>
      </c>
      <c r="G326" s="182">
        <f t="shared" si="54"/>
        <v>100000</v>
      </c>
      <c r="H326" s="182">
        <f t="shared" si="55"/>
        <v>0</v>
      </c>
      <c r="I326" s="182">
        <f t="shared" si="55"/>
        <v>0</v>
      </c>
      <c r="J326" s="182"/>
      <c r="K326" s="182"/>
      <c r="L326" s="199">
        <f t="shared" si="56"/>
        <v>0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92204092201584240400000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32"/>
      <c r="X326" s="28" t="s">
        <v>3097</v>
      </c>
      <c r="Y326" s="165"/>
      <c r="Z326" s="165"/>
      <c r="AA326" s="165"/>
      <c r="AB326" s="56">
        <v>100000</v>
      </c>
      <c r="AC326" s="61">
        <v>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Бюджетные инвестиции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2201584240</v>
      </c>
      <c r="E327" s="211" t="str">
        <f t="shared" si="59"/>
        <v>410</v>
      </c>
      <c r="F327" s="212" t="str">
        <f t="shared" si="62"/>
        <v/>
      </c>
      <c r="G327" s="182">
        <f t="shared" ref="G327:G390" si="65">AB327</f>
        <v>0</v>
      </c>
      <c r="H327" s="182">
        <f t="shared" ref="H327:I390" si="66">AC327</f>
        <v>0</v>
      </c>
      <c r="I327" s="182">
        <f t="shared" si="66"/>
        <v>0</v>
      </c>
      <c r="J327" s="182"/>
      <c r="K327" s="182"/>
      <c r="L327" s="199" t="e">
        <f t="shared" ref="L327:L390" si="67">H327/G327</f>
        <v>#DIV/0!</v>
      </c>
      <c r="M327" s="130">
        <f t="shared" ref="M327:M390" si="68">AE327</f>
        <v>0</v>
      </c>
      <c r="N327" s="42"/>
      <c r="O327" s="44" t="e">
        <f t="shared" si="63"/>
        <v>#DIV/0!</v>
      </c>
      <c r="P327" s="35" t="e">
        <f t="shared" si="64"/>
        <v>#DIV/0!</v>
      </c>
      <c r="Q327" s="35"/>
      <c r="R327" s="25"/>
      <c r="S327" s="32"/>
      <c r="T327" s="32"/>
      <c r="U327" s="32"/>
      <c r="V327" s="32"/>
      <c r="W327" s="32"/>
      <c r="X327" s="32"/>
      <c r="Y327" s="27" t="s">
        <v>3098</v>
      </c>
      <c r="Z327" s="27"/>
      <c r="AA327" s="27"/>
      <c r="AB327" s="58"/>
      <c r="AC327" s="62"/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80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1" t="str">
        <f t="shared" si="60"/>
        <v/>
      </c>
      <c r="C328" s="211" t="str">
        <f t="shared" si="61"/>
        <v/>
      </c>
      <c r="D328" s="211" t="str">
        <f t="shared" si="58"/>
        <v/>
      </c>
      <c r="E328" s="211" t="str">
        <f t="shared" si="59"/>
        <v/>
      </c>
      <c r="F328" s="212" t="str">
        <f t="shared" si="62"/>
        <v>0</v>
      </c>
      <c r="G328" s="182">
        <f t="shared" si="65"/>
        <v>100000</v>
      </c>
      <c r="H328" s="182">
        <f t="shared" si="66"/>
        <v>0</v>
      </c>
      <c r="I328" s="182">
        <f t="shared" si="66"/>
        <v>0</v>
      </c>
      <c r="J328" s="182"/>
      <c r="K328" s="182"/>
      <c r="L328" s="199">
        <f t="shared" si="67"/>
        <v>0</v>
      </c>
      <c r="M328" s="130">
        <f t="shared" si="68"/>
        <v>0</v>
      </c>
      <c r="N328" s="42"/>
      <c r="O328" s="44" t="str">
        <f t="shared" si="63"/>
        <v>0000</v>
      </c>
      <c r="P328" s="35" t="e">
        <f t="shared" si="64"/>
        <v>#DIV/0!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167" t="s">
        <v>1246</v>
      </c>
      <c r="AA328" s="167"/>
      <c r="AB328" s="234">
        <v>100000</v>
      </c>
      <c r="AC328" s="235">
        <v>0</v>
      </c>
      <c r="AD328" s="235"/>
      <c r="AE328" s="170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2201584240</v>
      </c>
      <c r="E329" s="211" t="str">
        <f t="shared" si="59"/>
        <v>800</v>
      </c>
      <c r="F329" s="212" t="str">
        <f t="shared" si="62"/>
        <v/>
      </c>
      <c r="G329" s="182">
        <f t="shared" si="65"/>
        <v>4000000</v>
      </c>
      <c r="H329" s="182">
        <f t="shared" si="66"/>
        <v>2420484.2599999998</v>
      </c>
      <c r="I329" s="182">
        <f t="shared" si="66"/>
        <v>0</v>
      </c>
      <c r="J329" s="182"/>
      <c r="K329" s="182"/>
      <c r="L329" s="199">
        <f t="shared" si="67"/>
        <v>0.60512106499999996</v>
      </c>
      <c r="M329" s="130">
        <f t="shared" si="68"/>
        <v>0</v>
      </c>
      <c r="N329" s="42"/>
      <c r="O329" s="44" t="str">
        <f t="shared" si="63"/>
        <v>922040922015842408002420484,260,6051210650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2247</v>
      </c>
      <c r="Y329" s="28"/>
      <c r="Z329" s="165"/>
      <c r="AA329" s="165"/>
      <c r="AB329" s="56">
        <v>4000000</v>
      </c>
      <c r="AC329" s="61">
        <v>2420484.2599999998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98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2201584240</v>
      </c>
      <c r="E330" s="211" t="str">
        <f t="shared" si="59"/>
        <v>810</v>
      </c>
      <c r="F330" s="212" t="str">
        <f t="shared" si="62"/>
        <v/>
      </c>
      <c r="G330" s="182">
        <f t="shared" si="65"/>
        <v>4000000</v>
      </c>
      <c r="H330" s="182">
        <f t="shared" si="66"/>
        <v>2420484.2599999998</v>
      </c>
      <c r="I330" s="182">
        <f t="shared" si="66"/>
        <v>0</v>
      </c>
      <c r="J330" s="182"/>
      <c r="K330" s="182"/>
      <c r="L330" s="199">
        <f t="shared" si="67"/>
        <v>0.60512106499999996</v>
      </c>
      <c r="M330" s="130">
        <f t="shared" si="68"/>
        <v>0</v>
      </c>
      <c r="N330" s="42"/>
      <c r="O330" s="44" t="str">
        <f t="shared" si="63"/>
        <v>922040922015842408102420484,260,6051210650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4" t="s">
        <v>2536</v>
      </c>
      <c r="Z330" s="174"/>
      <c r="AA330" s="174"/>
      <c r="AB330" s="175">
        <v>4000000</v>
      </c>
      <c r="AC330" s="176">
        <v>2420484.2599999998</v>
      </c>
      <c r="AD330" s="176"/>
      <c r="AE330" s="17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8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2201600000</v>
      </c>
      <c r="E331" s="211" t="str">
        <f t="shared" si="59"/>
        <v/>
      </c>
      <c r="F331" s="212" t="str">
        <f t="shared" si="62"/>
        <v/>
      </c>
      <c r="G331" s="182">
        <f t="shared" si="65"/>
        <v>1014549.08</v>
      </c>
      <c r="H331" s="182">
        <f t="shared" si="66"/>
        <v>500000</v>
      </c>
      <c r="I331" s="182">
        <f t="shared" si="66"/>
        <v>0</v>
      </c>
      <c r="J331" s="182"/>
      <c r="K331" s="182"/>
      <c r="L331" s="199">
        <f t="shared" si="67"/>
        <v>0.49282978010290052</v>
      </c>
      <c r="M331" s="130">
        <f t="shared" si="68"/>
        <v>0</v>
      </c>
      <c r="N331" s="42"/>
      <c r="O331" s="44" t="str">
        <f t="shared" si="63"/>
        <v>922040922016000005000000,4928297801029010</v>
      </c>
      <c r="P331" s="35">
        <f t="shared" si="64"/>
        <v>1</v>
      </c>
      <c r="Q331" s="35"/>
      <c r="R331" s="25"/>
      <c r="S331" s="32"/>
      <c r="T331" s="32"/>
      <c r="U331" s="27" t="s">
        <v>2248</v>
      </c>
      <c r="V331" s="27"/>
      <c r="W331" s="27"/>
      <c r="X331" s="27"/>
      <c r="Y331" s="166"/>
      <c r="Z331" s="166"/>
      <c r="AA331" s="166"/>
      <c r="AB331" s="56">
        <v>1014549.08</v>
      </c>
      <c r="AC331" s="61">
        <v>500000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2201684000</v>
      </c>
      <c r="E332" s="211" t="str">
        <f t="shared" si="59"/>
        <v/>
      </c>
      <c r="F332" s="212" t="str">
        <f t="shared" si="62"/>
        <v/>
      </c>
      <c r="G332" s="182">
        <f t="shared" si="65"/>
        <v>1014549.08</v>
      </c>
      <c r="H332" s="182">
        <f t="shared" si="66"/>
        <v>500000</v>
      </c>
      <c r="I332" s="182">
        <f t="shared" si="66"/>
        <v>0</v>
      </c>
      <c r="J332" s="182"/>
      <c r="K332" s="182"/>
      <c r="L332" s="199">
        <f t="shared" si="67"/>
        <v>0.49282978010290052</v>
      </c>
      <c r="M332" s="130">
        <f t="shared" si="68"/>
        <v>0</v>
      </c>
      <c r="N332" s="42"/>
      <c r="O332" s="44" t="str">
        <f t="shared" si="63"/>
        <v>922040922016840005000000,4928297801029010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2249</v>
      </c>
      <c r="W332" s="28"/>
      <c r="X332" s="28"/>
      <c r="Y332" s="28"/>
      <c r="Z332" s="28"/>
      <c r="AA332" s="28"/>
      <c r="AB332" s="58">
        <v>1014549.08</v>
      </c>
      <c r="AC332" s="62">
        <v>500000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36" x14ac:dyDescent="0.2">
      <c r="A333" s="198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33" s="211" t="str">
        <f t="shared" si="60"/>
        <v>922</v>
      </c>
      <c r="C333" s="211" t="str">
        <f t="shared" si="61"/>
        <v>0409</v>
      </c>
      <c r="D333" s="211" t="str">
        <f t="shared" si="69"/>
        <v>2201684240</v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1014549.08</v>
      </c>
      <c r="H333" s="182">
        <f t="shared" si="66"/>
        <v>500000</v>
      </c>
      <c r="I333" s="182">
        <f t="shared" si="66"/>
        <v>0</v>
      </c>
      <c r="J333" s="182"/>
      <c r="K333" s="182"/>
      <c r="L333" s="199">
        <f t="shared" si="67"/>
        <v>0.49282978010290052</v>
      </c>
      <c r="M333" s="130">
        <f t="shared" si="68"/>
        <v>0</v>
      </c>
      <c r="N333" s="42"/>
      <c r="O333" s="44" t="str">
        <f t="shared" si="63"/>
        <v>922040922016842405000000,4928297801029010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2250</v>
      </c>
      <c r="X333" s="27"/>
      <c r="Y333" s="27"/>
      <c r="Z333" s="27"/>
      <c r="AA333" s="27"/>
      <c r="AB333" s="58">
        <v>1014549.08</v>
      </c>
      <c r="AC333" s="62">
        <v>500000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98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Иные бюджетные ассигнования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0409</v>
      </c>
      <c r="D334" s="211" t="str">
        <f t="shared" si="69"/>
        <v>2201684240</v>
      </c>
      <c r="E334" s="211" t="str">
        <f t="shared" si="70"/>
        <v>800</v>
      </c>
      <c r="F334" s="212" t="str">
        <f t="shared" ref="F334:F397" si="73">Z334&amp;AA334</f>
        <v/>
      </c>
      <c r="G334" s="182">
        <f t="shared" si="65"/>
        <v>1014549.08</v>
      </c>
      <c r="H334" s="182">
        <f t="shared" si="66"/>
        <v>500000</v>
      </c>
      <c r="I334" s="182">
        <f t="shared" si="66"/>
        <v>0</v>
      </c>
      <c r="J334" s="182"/>
      <c r="K334" s="182"/>
      <c r="L334" s="199">
        <f t="shared" si="67"/>
        <v>0.49282978010290052</v>
      </c>
      <c r="M334" s="130">
        <f t="shared" si="68"/>
        <v>0</v>
      </c>
      <c r="N334" s="42"/>
      <c r="O334" s="44" t="str">
        <f t="shared" si="63"/>
        <v>922040922016842408005000000,4928297801029010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2251</v>
      </c>
      <c r="Y334" s="28"/>
      <c r="Z334" s="28"/>
      <c r="AA334" s="28"/>
      <c r="AB334" s="58">
        <v>1014549.08</v>
      </c>
      <c r="AC334" s="62">
        <v>500000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36" x14ac:dyDescent="0.2">
      <c r="A335" s="198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5" s="211" t="str">
        <f t="shared" si="71"/>
        <v>922</v>
      </c>
      <c r="C335" s="211" t="str">
        <f t="shared" si="72"/>
        <v>0409</v>
      </c>
      <c r="D335" s="211" t="str">
        <f t="shared" si="69"/>
        <v>2201684240</v>
      </c>
      <c r="E335" s="211" t="str">
        <f t="shared" si="70"/>
        <v>810</v>
      </c>
      <c r="F335" s="212" t="str">
        <f t="shared" si="73"/>
        <v/>
      </c>
      <c r="G335" s="182">
        <f t="shared" si="65"/>
        <v>1014549.08</v>
      </c>
      <c r="H335" s="182">
        <f t="shared" si="66"/>
        <v>500000</v>
      </c>
      <c r="I335" s="182">
        <f t="shared" si="66"/>
        <v>0</v>
      </c>
      <c r="J335" s="182"/>
      <c r="K335" s="182"/>
      <c r="L335" s="199">
        <f t="shared" si="67"/>
        <v>0.49282978010290052</v>
      </c>
      <c r="M335" s="130">
        <f t="shared" si="68"/>
        <v>0</v>
      </c>
      <c r="N335" s="42"/>
      <c r="O335" s="44" t="str">
        <f t="shared" si="63"/>
        <v>922040922016842408105000000,4928297801029010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4" t="s">
        <v>2537</v>
      </c>
      <c r="Z335" s="174"/>
      <c r="AA335" s="174"/>
      <c r="AB335" s="175">
        <v>1014549.08</v>
      </c>
      <c r="AC335" s="176">
        <v>500000</v>
      </c>
      <c r="AD335" s="176"/>
      <c r="AE335" s="17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8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1" t="str">
        <f t="shared" si="71"/>
        <v>922</v>
      </c>
      <c r="C336" s="211" t="str">
        <f t="shared" si="72"/>
        <v>0409</v>
      </c>
      <c r="D336" s="211" t="str">
        <f t="shared" si="69"/>
        <v>2202000000</v>
      </c>
      <c r="E336" s="211" t="str">
        <f t="shared" si="70"/>
        <v/>
      </c>
      <c r="F336" s="212" t="str">
        <f t="shared" si="73"/>
        <v/>
      </c>
      <c r="G336" s="182">
        <f t="shared" si="65"/>
        <v>1700000</v>
      </c>
      <c r="H336" s="182">
        <f t="shared" si="66"/>
        <v>809819.88</v>
      </c>
      <c r="I336" s="182">
        <f t="shared" si="66"/>
        <v>0</v>
      </c>
      <c r="J336" s="182"/>
      <c r="K336" s="182"/>
      <c r="L336" s="199">
        <f t="shared" si="67"/>
        <v>0.47636463529411766</v>
      </c>
      <c r="M336" s="130">
        <f t="shared" si="68"/>
        <v>0</v>
      </c>
      <c r="N336" s="42"/>
      <c r="O336" s="44" t="str">
        <f t="shared" si="63"/>
        <v>92204092202000000809819,880,4763646352941180</v>
      </c>
      <c r="P336" s="35">
        <f t="shared" si="64"/>
        <v>1</v>
      </c>
      <c r="Q336" s="35"/>
      <c r="R336" s="25"/>
      <c r="S336" s="32"/>
      <c r="T336" s="32"/>
      <c r="U336" s="27" t="s">
        <v>1781</v>
      </c>
      <c r="V336" s="27"/>
      <c r="W336" s="27"/>
      <c r="X336" s="27"/>
      <c r="Y336" s="166"/>
      <c r="Z336" s="166"/>
      <c r="AA336" s="166"/>
      <c r="AB336" s="56">
        <v>1700000</v>
      </c>
      <c r="AC336" s="61">
        <v>809819.88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8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1" t="str">
        <f t="shared" si="71"/>
        <v>922</v>
      </c>
      <c r="C337" s="211" t="str">
        <f t="shared" si="72"/>
        <v>0409</v>
      </c>
      <c r="D337" s="211" t="str">
        <f t="shared" si="69"/>
        <v>2202081000</v>
      </c>
      <c r="E337" s="211" t="str">
        <f t="shared" si="70"/>
        <v/>
      </c>
      <c r="F337" s="212" t="str">
        <f t="shared" si="73"/>
        <v/>
      </c>
      <c r="G337" s="182">
        <f t="shared" si="65"/>
        <v>1700000</v>
      </c>
      <c r="H337" s="182">
        <f t="shared" si="66"/>
        <v>809819.88</v>
      </c>
      <c r="I337" s="182">
        <f t="shared" si="66"/>
        <v>0</v>
      </c>
      <c r="J337" s="182"/>
      <c r="K337" s="182"/>
      <c r="L337" s="199">
        <f t="shared" si="67"/>
        <v>0.47636463529411766</v>
      </c>
      <c r="M337" s="130">
        <f t="shared" si="68"/>
        <v>0</v>
      </c>
      <c r="N337" s="42"/>
      <c r="O337" s="44" t="str">
        <f t="shared" si="63"/>
        <v>92204092202081000809819,880,4763646352941180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1782</v>
      </c>
      <c r="W337" s="28"/>
      <c r="X337" s="28"/>
      <c r="Y337" s="28"/>
      <c r="Z337" s="28"/>
      <c r="AA337" s="28"/>
      <c r="AB337" s="58">
        <v>1700000</v>
      </c>
      <c r="AC337" s="62">
        <v>809819.88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Содержание автомобильных дорог местного значения за счет средств дорожного фонда района</v>
      </c>
      <c r="B338" s="211" t="str">
        <f t="shared" si="71"/>
        <v>922</v>
      </c>
      <c r="C338" s="211" t="str">
        <f t="shared" si="72"/>
        <v>0409</v>
      </c>
      <c r="D338" s="211" t="str">
        <f t="shared" si="69"/>
        <v>2202081610</v>
      </c>
      <c r="E338" s="211" t="str">
        <f t="shared" si="70"/>
        <v/>
      </c>
      <c r="F338" s="212" t="str">
        <f t="shared" si="73"/>
        <v/>
      </c>
      <c r="G338" s="182">
        <f t="shared" si="65"/>
        <v>1700000</v>
      </c>
      <c r="H338" s="182">
        <f t="shared" si="66"/>
        <v>809819.88</v>
      </c>
      <c r="I338" s="182">
        <f t="shared" si="66"/>
        <v>0</v>
      </c>
      <c r="J338" s="182"/>
      <c r="K338" s="182"/>
      <c r="L338" s="199">
        <f t="shared" si="67"/>
        <v>0.47636463529411766</v>
      </c>
      <c r="M338" s="130">
        <f t="shared" si="68"/>
        <v>0</v>
      </c>
      <c r="N338" s="42"/>
      <c r="O338" s="44" t="str">
        <f t="shared" si="63"/>
        <v>92204092202081610809819,880,4763646352941180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1783</v>
      </c>
      <c r="X338" s="27"/>
      <c r="Y338" s="27"/>
      <c r="Z338" s="27"/>
      <c r="AA338" s="27"/>
      <c r="AB338" s="58">
        <v>1700000</v>
      </c>
      <c r="AC338" s="62">
        <v>809819.88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0409</v>
      </c>
      <c r="D339" s="211" t="str">
        <f t="shared" si="69"/>
        <v>2202081610</v>
      </c>
      <c r="E339" s="211" t="str">
        <f t="shared" si="70"/>
        <v>200</v>
      </c>
      <c r="F339" s="212" t="str">
        <f t="shared" si="73"/>
        <v/>
      </c>
      <c r="G339" s="182">
        <f t="shared" si="65"/>
        <v>1700000</v>
      </c>
      <c r="H339" s="182">
        <f t="shared" si="66"/>
        <v>809819.88</v>
      </c>
      <c r="I339" s="182">
        <f t="shared" si="66"/>
        <v>0</v>
      </c>
      <c r="J339" s="182"/>
      <c r="K339" s="182"/>
      <c r="L339" s="199">
        <f t="shared" si="67"/>
        <v>0.47636463529411766</v>
      </c>
      <c r="M339" s="130">
        <f t="shared" si="68"/>
        <v>0</v>
      </c>
      <c r="N339" s="42"/>
      <c r="O339" s="44" t="str">
        <f t="shared" si="63"/>
        <v>92204092202081610200809819,880,4763646352941180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1784</v>
      </c>
      <c r="Y339" s="28"/>
      <c r="Z339" s="28"/>
      <c r="AA339" s="28"/>
      <c r="AB339" s="58">
        <v>1700000</v>
      </c>
      <c r="AC339" s="62">
        <v>809819.88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0409</v>
      </c>
      <c r="D340" s="211" t="str">
        <f t="shared" si="69"/>
        <v>2202081610</v>
      </c>
      <c r="E340" s="211" t="str">
        <f t="shared" si="70"/>
        <v>240</v>
      </c>
      <c r="F340" s="212" t="str">
        <f t="shared" si="73"/>
        <v/>
      </c>
      <c r="G340" s="182">
        <f t="shared" si="65"/>
        <v>1700000</v>
      </c>
      <c r="H340" s="182">
        <f t="shared" si="66"/>
        <v>809819.88</v>
      </c>
      <c r="I340" s="182">
        <f t="shared" si="66"/>
        <v>0</v>
      </c>
      <c r="J340" s="182"/>
      <c r="K340" s="182"/>
      <c r="L340" s="199">
        <f t="shared" si="67"/>
        <v>0.47636463529411766</v>
      </c>
      <c r="M340" s="130">
        <f t="shared" si="68"/>
        <v>0</v>
      </c>
      <c r="N340" s="42"/>
      <c r="O340" s="44" t="str">
        <f t="shared" si="63"/>
        <v>92204092202081610240809819,880,4763646352941180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4" t="s">
        <v>2538</v>
      </c>
      <c r="Z340" s="174"/>
      <c r="AA340" s="174"/>
      <c r="AB340" s="175">
        <v>1700000</v>
      </c>
      <c r="AC340" s="176">
        <v>809819.88</v>
      </c>
      <c r="AD340" s="176"/>
      <c r="AE340" s="17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>922</v>
      </c>
      <c r="C341" s="211" t="str">
        <f t="shared" si="72"/>
        <v>0409</v>
      </c>
      <c r="D341" s="211" t="str">
        <f t="shared" si="69"/>
        <v>2202100000</v>
      </c>
      <c r="E341" s="211" t="str">
        <f t="shared" si="70"/>
        <v/>
      </c>
      <c r="F341" s="212" t="str">
        <f t="shared" si="73"/>
        <v/>
      </c>
      <c r="G341" s="182">
        <f t="shared" si="65"/>
        <v>35617562.030000001</v>
      </c>
      <c r="H341" s="182">
        <f t="shared" si="66"/>
        <v>29420748.439999998</v>
      </c>
      <c r="I341" s="182">
        <f t="shared" si="66"/>
        <v>0</v>
      </c>
      <c r="J341" s="182"/>
      <c r="K341" s="182"/>
      <c r="L341" s="199">
        <f t="shared" si="67"/>
        <v>0.8260180305215572</v>
      </c>
      <c r="M341" s="130">
        <f t="shared" si="68"/>
        <v>0</v>
      </c>
      <c r="N341" s="42"/>
      <c r="O341" s="44" t="str">
        <f t="shared" si="63"/>
        <v>9220409220210000029420748,440,8260180305215570</v>
      </c>
      <c r="P341" s="35">
        <f t="shared" si="64"/>
        <v>1</v>
      </c>
      <c r="Q341" s="35"/>
      <c r="R341" s="25"/>
      <c r="S341" s="32"/>
      <c r="T341" s="32"/>
      <c r="U341" s="27" t="s">
        <v>1314</v>
      </c>
      <c r="V341" s="27"/>
      <c r="W341" s="27"/>
      <c r="X341" s="27"/>
      <c r="Y341" s="166"/>
      <c r="Z341" s="166"/>
      <c r="AA341" s="166"/>
      <c r="AB341" s="56">
        <v>35617562.030000001</v>
      </c>
      <c r="AC341" s="61">
        <v>29420748.439999998</v>
      </c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8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1" t="str">
        <f t="shared" si="71"/>
        <v>922</v>
      </c>
      <c r="C342" s="211" t="str">
        <f t="shared" si="72"/>
        <v>0409</v>
      </c>
      <c r="D342" s="211" t="str">
        <f t="shared" si="69"/>
        <v>2202181000</v>
      </c>
      <c r="E342" s="211" t="str">
        <f t="shared" si="70"/>
        <v/>
      </c>
      <c r="F342" s="212" t="str">
        <f t="shared" si="73"/>
        <v/>
      </c>
      <c r="G342" s="182">
        <f t="shared" si="65"/>
        <v>7188887.7399999993</v>
      </c>
      <c r="H342" s="182">
        <f t="shared" si="66"/>
        <v>4235696.4000000004</v>
      </c>
      <c r="I342" s="182">
        <f t="shared" si="66"/>
        <v>0</v>
      </c>
      <c r="J342" s="182"/>
      <c r="K342" s="182"/>
      <c r="L342" s="199">
        <f t="shared" si="67"/>
        <v>0.58920052074703855</v>
      </c>
      <c r="M342" s="130">
        <f t="shared" si="68"/>
        <v>0</v>
      </c>
      <c r="N342" s="42"/>
      <c r="O342" s="44" t="str">
        <f t="shared" si="63"/>
        <v>922040922021810004235696,40,5892005207470390</v>
      </c>
      <c r="P342" s="35">
        <f t="shared" si="64"/>
        <v>1</v>
      </c>
      <c r="Q342" s="35"/>
      <c r="R342" s="25"/>
      <c r="S342" s="32"/>
      <c r="T342" s="32"/>
      <c r="U342" s="32"/>
      <c r="V342" s="28" t="s">
        <v>1785</v>
      </c>
      <c r="W342" s="28"/>
      <c r="X342" s="28"/>
      <c r="Y342" s="28"/>
      <c r="Z342" s="28"/>
      <c r="AA342" s="28"/>
      <c r="AB342" s="58">
        <v>7188887.7399999993</v>
      </c>
      <c r="AC342" s="62">
        <v>4235696.4000000004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98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43" s="211" t="str">
        <f t="shared" si="71"/>
        <v>922</v>
      </c>
      <c r="C343" s="211" t="str">
        <f t="shared" si="72"/>
        <v>0409</v>
      </c>
      <c r="D343" s="211" t="str">
        <f t="shared" si="69"/>
        <v>2202181610</v>
      </c>
      <c r="E343" s="211" t="str">
        <f t="shared" si="70"/>
        <v/>
      </c>
      <c r="F343" s="212" t="str">
        <f t="shared" si="73"/>
        <v/>
      </c>
      <c r="G343" s="182">
        <f t="shared" si="65"/>
        <v>7188887.7399999993</v>
      </c>
      <c r="H343" s="182">
        <f t="shared" si="66"/>
        <v>4235696.4000000004</v>
      </c>
      <c r="I343" s="182">
        <f t="shared" si="66"/>
        <v>0</v>
      </c>
      <c r="J343" s="182"/>
      <c r="K343" s="182"/>
      <c r="L343" s="199">
        <f t="shared" si="67"/>
        <v>0.58920052074703855</v>
      </c>
      <c r="M343" s="130">
        <f t="shared" si="68"/>
        <v>0</v>
      </c>
      <c r="N343" s="42"/>
      <c r="O343" s="44" t="str">
        <f t="shared" si="63"/>
        <v>922040922021816104235696,40,5892005207470390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27" t="s">
        <v>1786</v>
      </c>
      <c r="X343" s="27"/>
      <c r="Y343" s="27"/>
      <c r="Z343" s="27"/>
      <c r="AA343" s="27"/>
      <c r="AB343" s="58">
        <v>7188887.7399999993</v>
      </c>
      <c r="AC343" s="62">
        <v>4235696.4000000004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98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1" t="str">
        <f t="shared" si="71"/>
        <v>922</v>
      </c>
      <c r="C344" s="211" t="str">
        <f t="shared" si="72"/>
        <v>0409</v>
      </c>
      <c r="D344" s="211" t="str">
        <f t="shared" si="69"/>
        <v>2202181610</v>
      </c>
      <c r="E344" s="211" t="str">
        <f t="shared" si="70"/>
        <v>200</v>
      </c>
      <c r="F344" s="212" t="str">
        <f t="shared" si="73"/>
        <v/>
      </c>
      <c r="G344" s="182">
        <f t="shared" si="65"/>
        <v>7188887.7399999993</v>
      </c>
      <c r="H344" s="182">
        <f t="shared" si="66"/>
        <v>4235696.4000000004</v>
      </c>
      <c r="I344" s="182">
        <f t="shared" si="66"/>
        <v>0</v>
      </c>
      <c r="J344" s="182"/>
      <c r="K344" s="182"/>
      <c r="L344" s="199">
        <f t="shared" si="67"/>
        <v>0.58920052074703855</v>
      </c>
      <c r="M344" s="130">
        <f t="shared" si="68"/>
        <v>0</v>
      </c>
      <c r="N344" s="42"/>
      <c r="O344" s="44" t="str">
        <f t="shared" si="63"/>
        <v>922040922021816102004235696,40,5892005207470390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28" t="s">
        <v>1787</v>
      </c>
      <c r="Y344" s="28"/>
      <c r="Z344" s="28"/>
      <c r="AA344" s="28"/>
      <c r="AB344" s="58">
        <v>7188887.7399999993</v>
      </c>
      <c r="AC344" s="62">
        <v>4235696.4000000004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1" t="str">
        <f t="shared" si="71"/>
        <v>922</v>
      </c>
      <c r="C345" s="211" t="str">
        <f t="shared" si="72"/>
        <v>0409</v>
      </c>
      <c r="D345" s="211" t="str">
        <f t="shared" si="69"/>
        <v>2202181610</v>
      </c>
      <c r="E345" s="211" t="str">
        <f t="shared" si="70"/>
        <v>240</v>
      </c>
      <c r="F345" s="212" t="str">
        <f t="shared" si="73"/>
        <v/>
      </c>
      <c r="G345" s="182">
        <f t="shared" si="65"/>
        <v>7188887.7399999993</v>
      </c>
      <c r="H345" s="182">
        <f t="shared" si="66"/>
        <v>4235696.4000000004</v>
      </c>
      <c r="I345" s="182">
        <f t="shared" si="66"/>
        <v>0</v>
      </c>
      <c r="J345" s="182"/>
      <c r="K345" s="182"/>
      <c r="L345" s="199">
        <f t="shared" si="67"/>
        <v>0.58920052074703855</v>
      </c>
      <c r="M345" s="130">
        <f t="shared" si="68"/>
        <v>0</v>
      </c>
      <c r="N345" s="42"/>
      <c r="O345" s="44" t="str">
        <f t="shared" si="63"/>
        <v>922040922021816102404235696,40,5892005207470390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32"/>
      <c r="Y345" s="174" t="s">
        <v>2539</v>
      </c>
      <c r="Z345" s="174"/>
      <c r="AA345" s="174"/>
      <c r="AB345" s="175">
        <v>7188887.7399999993</v>
      </c>
      <c r="AC345" s="176">
        <v>4235696.4000000004</v>
      </c>
      <c r="AD345" s="176"/>
      <c r="AE345" s="17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8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1" t="str">
        <f t="shared" si="71"/>
        <v>922</v>
      </c>
      <c r="C346" s="211" t="str">
        <f t="shared" si="72"/>
        <v>0409</v>
      </c>
      <c r="D346" s="211" t="str">
        <f t="shared" si="69"/>
        <v>22021S6000</v>
      </c>
      <c r="E346" s="211" t="str">
        <f t="shared" si="70"/>
        <v/>
      </c>
      <c r="F346" s="212" t="str">
        <f t="shared" si="73"/>
        <v/>
      </c>
      <c r="G346" s="182">
        <f t="shared" si="65"/>
        <v>28428674.289999999</v>
      </c>
      <c r="H346" s="182">
        <f t="shared" si="66"/>
        <v>25185052.039999999</v>
      </c>
      <c r="I346" s="182">
        <f t="shared" si="66"/>
        <v>0</v>
      </c>
      <c r="J346" s="182"/>
      <c r="K346" s="182"/>
      <c r="L346" s="199">
        <f t="shared" si="67"/>
        <v>0.88590314775455536</v>
      </c>
      <c r="M346" s="130">
        <f t="shared" si="68"/>
        <v>0</v>
      </c>
      <c r="N346" s="42"/>
      <c r="O346" s="44" t="str">
        <f t="shared" si="63"/>
        <v>922040922021S600025185052,040,8859031477545550</v>
      </c>
      <c r="P346" s="35">
        <f t="shared" si="64"/>
        <v>1</v>
      </c>
      <c r="Q346" s="35"/>
      <c r="R346" s="25"/>
      <c r="S346" s="32"/>
      <c r="T346" s="32"/>
      <c r="U346" s="32"/>
      <c r="V346" s="28" t="s">
        <v>1788</v>
      </c>
      <c r="W346" s="28"/>
      <c r="X346" s="28"/>
      <c r="Y346" s="165"/>
      <c r="Z346" s="165"/>
      <c r="AA346" s="165"/>
      <c r="AB346" s="56">
        <v>28428674.289999999</v>
      </c>
      <c r="AC346" s="61">
        <v>25185052.039999999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4" x14ac:dyDescent="0.2">
      <c r="A347" s="198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7" s="211" t="str">
        <f t="shared" si="71"/>
        <v>922</v>
      </c>
      <c r="C347" s="211" t="str">
        <f t="shared" si="72"/>
        <v>0409</v>
      </c>
      <c r="D347" s="211" t="str">
        <f t="shared" si="69"/>
        <v>22021S6170</v>
      </c>
      <c r="E347" s="211" t="str">
        <f t="shared" si="70"/>
        <v/>
      </c>
      <c r="F347" s="212" t="str">
        <f t="shared" si="73"/>
        <v/>
      </c>
      <c r="G347" s="182">
        <f t="shared" si="65"/>
        <v>28428674.289999999</v>
      </c>
      <c r="H347" s="182">
        <f t="shared" si="66"/>
        <v>25185052.039999999</v>
      </c>
      <c r="I347" s="182">
        <f t="shared" si="66"/>
        <v>0</v>
      </c>
      <c r="J347" s="182"/>
      <c r="K347" s="182"/>
      <c r="L347" s="199">
        <f t="shared" si="67"/>
        <v>0.88590314775455536</v>
      </c>
      <c r="M347" s="130">
        <f t="shared" si="68"/>
        <v>0</v>
      </c>
      <c r="N347" s="42"/>
      <c r="O347" s="44" t="str">
        <f t="shared" si="63"/>
        <v>922040922021S617025185052,040,8859031477545550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27" t="s">
        <v>1789</v>
      </c>
      <c r="X347" s="27"/>
      <c r="Y347" s="27"/>
      <c r="Z347" s="27"/>
      <c r="AA347" s="27"/>
      <c r="AB347" s="58">
        <v>28428674.289999999</v>
      </c>
      <c r="AC347" s="62">
        <v>25185052.039999999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Закупка товаров, работ и услуг для муниципальных нужд</v>
      </c>
      <c r="B348" s="211" t="str">
        <f t="shared" si="71"/>
        <v>922</v>
      </c>
      <c r="C348" s="211" t="str">
        <f t="shared" si="72"/>
        <v>0409</v>
      </c>
      <c r="D348" s="211" t="str">
        <f t="shared" si="69"/>
        <v>22021S6170</v>
      </c>
      <c r="E348" s="211" t="str">
        <f t="shared" si="70"/>
        <v>200</v>
      </c>
      <c r="F348" s="212" t="str">
        <f t="shared" si="73"/>
        <v/>
      </c>
      <c r="G348" s="182">
        <f t="shared" si="65"/>
        <v>28428674.289999999</v>
      </c>
      <c r="H348" s="182">
        <f t="shared" si="66"/>
        <v>25185052.039999999</v>
      </c>
      <c r="I348" s="182">
        <f t="shared" si="66"/>
        <v>0</v>
      </c>
      <c r="J348" s="182"/>
      <c r="K348" s="182"/>
      <c r="L348" s="199">
        <f t="shared" si="67"/>
        <v>0.88590314775455536</v>
      </c>
      <c r="M348" s="130">
        <f t="shared" si="68"/>
        <v>0</v>
      </c>
      <c r="N348" s="42"/>
      <c r="O348" s="44" t="str">
        <f t="shared" si="63"/>
        <v>922040922021S617020025185052,040,8859031477545550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28" t="s">
        <v>1790</v>
      </c>
      <c r="Y348" s="28"/>
      <c r="Z348" s="28"/>
      <c r="AA348" s="28"/>
      <c r="AB348" s="58">
        <v>28428674.289999999</v>
      </c>
      <c r="AC348" s="62">
        <v>25185052.039999999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Иные закупки товаров, работ и услуг для обеспечения муниципальных нужд</v>
      </c>
      <c r="B349" s="211" t="str">
        <f t="shared" si="71"/>
        <v>922</v>
      </c>
      <c r="C349" s="211" t="str">
        <f t="shared" si="72"/>
        <v>0409</v>
      </c>
      <c r="D349" s="211" t="str">
        <f t="shared" si="69"/>
        <v>22021S6170</v>
      </c>
      <c r="E349" s="211" t="str">
        <f t="shared" si="70"/>
        <v>240</v>
      </c>
      <c r="F349" s="212" t="str">
        <f t="shared" si="73"/>
        <v/>
      </c>
      <c r="G349" s="182">
        <f t="shared" si="65"/>
        <v>28428674.289999999</v>
      </c>
      <c r="H349" s="182">
        <f t="shared" si="66"/>
        <v>25185052.039999999</v>
      </c>
      <c r="I349" s="182">
        <f t="shared" si="66"/>
        <v>0</v>
      </c>
      <c r="J349" s="182"/>
      <c r="K349" s="182"/>
      <c r="L349" s="199">
        <f t="shared" si="67"/>
        <v>0.88590314775455536</v>
      </c>
      <c r="M349" s="130">
        <f t="shared" si="68"/>
        <v>0</v>
      </c>
      <c r="N349" s="42"/>
      <c r="O349" s="44" t="str">
        <f t="shared" si="63"/>
        <v>922040922021S617024025185052,040,8859031477545550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32"/>
      <c r="Y349" s="174" t="s">
        <v>2540</v>
      </c>
      <c r="Z349" s="174"/>
      <c r="AA349" s="174"/>
      <c r="AB349" s="175">
        <v>28428674.289999999</v>
      </c>
      <c r="AC349" s="176">
        <v>25185052.039999999</v>
      </c>
      <c r="AD349" s="176"/>
      <c r="AE349" s="17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98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Другие вопросы в области национальной экономики</v>
      </c>
      <c r="B350" s="211" t="str">
        <f t="shared" si="71"/>
        <v>922</v>
      </c>
      <c r="C350" s="211" t="str">
        <f t="shared" si="72"/>
        <v>0412</v>
      </c>
      <c r="D350" s="211" t="str">
        <f t="shared" si="69"/>
        <v/>
      </c>
      <c r="E350" s="211" t="str">
        <f t="shared" si="70"/>
        <v/>
      </c>
      <c r="F350" s="212" t="str">
        <f t="shared" si="73"/>
        <v/>
      </c>
      <c r="G350" s="182">
        <f t="shared" si="65"/>
        <v>325389</v>
      </c>
      <c r="H350" s="182">
        <f t="shared" si="66"/>
        <v>205431.34</v>
      </c>
      <c r="I350" s="182">
        <f t="shared" si="66"/>
        <v>0</v>
      </c>
      <c r="J350" s="182"/>
      <c r="K350" s="182"/>
      <c r="L350" s="199">
        <f t="shared" si="67"/>
        <v>0.63134076443887166</v>
      </c>
      <c r="M350" s="130">
        <f t="shared" si="68"/>
        <v>0</v>
      </c>
      <c r="N350" s="42"/>
      <c r="O350" s="44" t="str">
        <f t="shared" si="63"/>
        <v>9220412205431,340,6313407644388720</v>
      </c>
      <c r="P350" s="35">
        <f t="shared" si="64"/>
        <v>1</v>
      </c>
      <c r="Q350" s="35"/>
      <c r="R350" s="25"/>
      <c r="S350" s="32"/>
      <c r="T350" s="28" t="s">
        <v>1473</v>
      </c>
      <c r="U350" s="28"/>
      <c r="V350" s="28"/>
      <c r="W350" s="28"/>
      <c r="X350" s="28"/>
      <c r="Y350" s="165"/>
      <c r="Z350" s="165"/>
      <c r="AA350" s="165"/>
      <c r="AB350" s="56">
        <v>325389</v>
      </c>
      <c r="AC350" s="61">
        <v>205431.34</v>
      </c>
      <c r="AD350" s="61"/>
      <c r="AE350" s="57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0412</v>
      </c>
      <c r="D351" s="211" t="str">
        <f t="shared" si="69"/>
        <v>2201900000</v>
      </c>
      <c r="E351" s="211" t="str">
        <f t="shared" si="70"/>
        <v/>
      </c>
      <c r="F351" s="212" t="str">
        <f t="shared" si="73"/>
        <v/>
      </c>
      <c r="G351" s="182">
        <f t="shared" si="65"/>
        <v>325389</v>
      </c>
      <c r="H351" s="182">
        <f t="shared" si="66"/>
        <v>205431.34</v>
      </c>
      <c r="I351" s="182">
        <f t="shared" si="66"/>
        <v>0</v>
      </c>
      <c r="J351" s="182"/>
      <c r="K351" s="182"/>
      <c r="L351" s="199">
        <f t="shared" si="67"/>
        <v>0.63134076443887166</v>
      </c>
      <c r="M351" s="130">
        <f t="shared" si="68"/>
        <v>0</v>
      </c>
      <c r="N351" s="42"/>
      <c r="O351" s="44" t="str">
        <f t="shared" si="63"/>
        <v>92204122201900000205431,340,6313407644388720</v>
      </c>
      <c r="P351" s="35">
        <f t="shared" si="64"/>
        <v>1</v>
      </c>
      <c r="Q351" s="35"/>
      <c r="R351" s="25"/>
      <c r="S351" s="32"/>
      <c r="T351" s="32"/>
      <c r="U351" s="27" t="s">
        <v>2764</v>
      </c>
      <c r="V351" s="27"/>
      <c r="W351" s="27"/>
      <c r="X351" s="27"/>
      <c r="Y351" s="27"/>
      <c r="Z351" s="27"/>
      <c r="AA351" s="27"/>
      <c r="AB351" s="58">
        <v>325389</v>
      </c>
      <c r="AC351" s="62">
        <v>205431.34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98" t="e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#N/A</v>
      </c>
      <c r="B352" s="211" t="str">
        <f t="shared" si="71"/>
        <v>922</v>
      </c>
      <c r="C352" s="211" t="str">
        <f t="shared" si="72"/>
        <v>0412</v>
      </c>
      <c r="D352" s="211" t="str">
        <f t="shared" si="69"/>
        <v>2201917000</v>
      </c>
      <c r="E352" s="211" t="str">
        <f t="shared" si="70"/>
        <v/>
      </c>
      <c r="F352" s="212" t="str">
        <f t="shared" si="73"/>
        <v/>
      </c>
      <c r="G352" s="182">
        <f t="shared" si="65"/>
        <v>325389</v>
      </c>
      <c r="H352" s="182">
        <f t="shared" si="66"/>
        <v>205431.34</v>
      </c>
      <c r="I352" s="182">
        <f t="shared" si="66"/>
        <v>0</v>
      </c>
      <c r="J352" s="182"/>
      <c r="K352" s="182"/>
      <c r="L352" s="199">
        <f t="shared" si="67"/>
        <v>0.63134076443887166</v>
      </c>
      <c r="M352" s="130">
        <f t="shared" si="68"/>
        <v>0</v>
      </c>
      <c r="N352" s="42"/>
      <c r="O352" s="44" t="str">
        <f t="shared" si="63"/>
        <v>92204122201917000205431,340,6313407644388720</v>
      </c>
      <c r="P352" s="35">
        <f t="shared" si="64"/>
        <v>1</v>
      </c>
      <c r="Q352" s="35"/>
      <c r="R352" s="25"/>
      <c r="S352" s="32"/>
      <c r="T352" s="32"/>
      <c r="U352" s="32"/>
      <c r="V352" s="28" t="s">
        <v>2765</v>
      </c>
      <c r="W352" s="28"/>
      <c r="X352" s="28"/>
      <c r="Y352" s="28"/>
      <c r="Z352" s="28"/>
      <c r="AA352" s="28"/>
      <c r="AB352" s="58">
        <v>325389</v>
      </c>
      <c r="AC352" s="62">
        <v>205431.34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36" x14ac:dyDescent="0.2">
      <c r="A353" s="198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53" s="211" t="str">
        <f t="shared" si="71"/>
        <v>922</v>
      </c>
      <c r="C353" s="211" t="str">
        <f t="shared" si="72"/>
        <v>0412</v>
      </c>
      <c r="D353" s="211" t="str">
        <f t="shared" si="69"/>
        <v>2201917900</v>
      </c>
      <c r="E353" s="211" t="str">
        <f t="shared" si="70"/>
        <v/>
      </c>
      <c r="F353" s="212" t="str">
        <f t="shared" si="73"/>
        <v/>
      </c>
      <c r="G353" s="182">
        <f t="shared" si="65"/>
        <v>325389</v>
      </c>
      <c r="H353" s="182">
        <f t="shared" si="66"/>
        <v>205431.34</v>
      </c>
      <c r="I353" s="182">
        <f t="shared" si="66"/>
        <v>0</v>
      </c>
      <c r="J353" s="182"/>
      <c r="K353" s="182"/>
      <c r="L353" s="199">
        <f t="shared" si="67"/>
        <v>0.63134076443887166</v>
      </c>
      <c r="M353" s="130">
        <f t="shared" si="68"/>
        <v>0</v>
      </c>
      <c r="N353" s="42"/>
      <c r="O353" s="44" t="str">
        <f t="shared" si="63"/>
        <v>92204122201917900205431,340,6313407644388720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27" t="s">
        <v>2766</v>
      </c>
      <c r="X353" s="27"/>
      <c r="Y353" s="27"/>
      <c r="Z353" s="27"/>
      <c r="AA353" s="27"/>
      <c r="AB353" s="58">
        <v>325389</v>
      </c>
      <c r="AC353" s="62">
        <v>205431.34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98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54" s="211" t="str">
        <f t="shared" si="71"/>
        <v>922</v>
      </c>
      <c r="C354" s="211" t="str">
        <f t="shared" si="72"/>
        <v>0412</v>
      </c>
      <c r="D354" s="211" t="str">
        <f t="shared" si="69"/>
        <v>2201917900</v>
      </c>
      <c r="E354" s="211" t="str">
        <f t="shared" si="70"/>
        <v>100</v>
      </c>
      <c r="F354" s="212" t="str">
        <f t="shared" si="73"/>
        <v/>
      </c>
      <c r="G354" s="182">
        <f t="shared" si="65"/>
        <v>325389</v>
      </c>
      <c r="H354" s="182">
        <f t="shared" si="66"/>
        <v>205431.34</v>
      </c>
      <c r="I354" s="182">
        <f t="shared" si="66"/>
        <v>0</v>
      </c>
      <c r="J354" s="182"/>
      <c r="K354" s="182"/>
      <c r="L354" s="199">
        <f t="shared" si="67"/>
        <v>0.63134076443887166</v>
      </c>
      <c r="M354" s="130">
        <f t="shared" si="68"/>
        <v>0</v>
      </c>
      <c r="N354" s="42"/>
      <c r="O354" s="44" t="str">
        <f t="shared" si="63"/>
        <v>92204122201917900100205431,340,6313407644388720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28" t="s">
        <v>2767</v>
      </c>
      <c r="Y354" s="28"/>
      <c r="Z354" s="28"/>
      <c r="AA354" s="28"/>
      <c r="AB354" s="58">
        <v>325389</v>
      </c>
      <c r="AC354" s="62">
        <v>205431.34</v>
      </c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Расходы на выплаты персоналу муниципальных органов</v>
      </c>
      <c r="B355" s="211" t="str">
        <f t="shared" si="71"/>
        <v>922</v>
      </c>
      <c r="C355" s="211" t="str">
        <f t="shared" si="72"/>
        <v>0412</v>
      </c>
      <c r="D355" s="211" t="str">
        <f t="shared" si="69"/>
        <v>2201917900</v>
      </c>
      <c r="E355" s="211" t="str">
        <f t="shared" si="70"/>
        <v>120</v>
      </c>
      <c r="F355" s="212" t="str">
        <f t="shared" si="73"/>
        <v/>
      </c>
      <c r="G355" s="182">
        <f t="shared" si="65"/>
        <v>325389</v>
      </c>
      <c r="H355" s="182">
        <f t="shared" si="66"/>
        <v>205431.34</v>
      </c>
      <c r="I355" s="182">
        <f t="shared" si="66"/>
        <v>0</v>
      </c>
      <c r="J355" s="182"/>
      <c r="K355" s="182"/>
      <c r="L355" s="199">
        <f t="shared" si="67"/>
        <v>0.63134076443887166</v>
      </c>
      <c r="M355" s="130">
        <f t="shared" si="68"/>
        <v>0</v>
      </c>
      <c r="N355" s="42"/>
      <c r="O355" s="44" t="str">
        <f t="shared" si="63"/>
        <v>92204122201917900120205431,340,6313407644388720</v>
      </c>
      <c r="P355" s="35">
        <f t="shared" si="64"/>
        <v>1</v>
      </c>
      <c r="Q355" s="35"/>
      <c r="R355" s="25"/>
      <c r="S355" s="32"/>
      <c r="T355" s="32"/>
      <c r="U355" s="32"/>
      <c r="V355" s="32"/>
      <c r="W355" s="32"/>
      <c r="X355" s="32"/>
      <c r="Y355" s="174" t="s">
        <v>2768</v>
      </c>
      <c r="Z355" s="174"/>
      <c r="AA355" s="174"/>
      <c r="AB355" s="175">
        <v>325389</v>
      </c>
      <c r="AC355" s="176">
        <v>205431.34</v>
      </c>
      <c r="AD355" s="176"/>
      <c r="AE355" s="17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8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ЖИЛИЩНО-КОММУНАЛЬНОЕ ХОЗЯЙСТВО</v>
      </c>
      <c r="B356" s="211" t="str">
        <f t="shared" si="71"/>
        <v>922</v>
      </c>
      <c r="C356" s="211" t="str">
        <f t="shared" si="72"/>
        <v>0500</v>
      </c>
      <c r="D356" s="211" t="str">
        <f t="shared" si="69"/>
        <v/>
      </c>
      <c r="E356" s="211" t="str">
        <f t="shared" si="70"/>
        <v/>
      </c>
      <c r="F356" s="212" t="str">
        <f t="shared" si="73"/>
        <v/>
      </c>
      <c r="G356" s="182">
        <f t="shared" si="65"/>
        <v>14086280.4</v>
      </c>
      <c r="H356" s="182">
        <f t="shared" si="66"/>
        <v>7151546.2899999991</v>
      </c>
      <c r="I356" s="182">
        <f t="shared" si="66"/>
        <v>0</v>
      </c>
      <c r="J356" s="182"/>
      <c r="K356" s="182"/>
      <c r="L356" s="199">
        <f t="shared" si="67"/>
        <v>0.50769586341615058</v>
      </c>
      <c r="M356" s="130">
        <f t="shared" si="68"/>
        <v>0</v>
      </c>
      <c r="N356" s="42"/>
      <c r="O356" s="44" t="str">
        <f t="shared" si="63"/>
        <v>92205007151546,290,5076958634161510</v>
      </c>
      <c r="P356" s="35">
        <f t="shared" si="64"/>
        <v>1</v>
      </c>
      <c r="Q356" s="35"/>
      <c r="R356" s="25"/>
      <c r="S356" s="27" t="s">
        <v>1342</v>
      </c>
      <c r="T356" s="27"/>
      <c r="U356" s="27"/>
      <c r="V356" s="27"/>
      <c r="W356" s="27"/>
      <c r="X356" s="27"/>
      <c r="Y356" s="166"/>
      <c r="Z356" s="166"/>
      <c r="AA356" s="166"/>
      <c r="AB356" s="56">
        <v>14086280.4</v>
      </c>
      <c r="AC356" s="61">
        <v>7151546.2899999991</v>
      </c>
      <c r="AD356" s="61"/>
      <c r="AE356" s="57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98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Жилищное хозяйство</v>
      </c>
      <c r="B357" s="211" t="str">
        <f t="shared" si="71"/>
        <v>922</v>
      </c>
      <c r="C357" s="211" t="str">
        <f t="shared" si="72"/>
        <v>0501</v>
      </c>
      <c r="D357" s="211" t="str">
        <f t="shared" si="69"/>
        <v/>
      </c>
      <c r="E357" s="211" t="str">
        <f t="shared" si="70"/>
        <v/>
      </c>
      <c r="F357" s="212" t="str">
        <f t="shared" si="73"/>
        <v/>
      </c>
      <c r="G357" s="182">
        <f t="shared" si="65"/>
        <v>32500</v>
      </c>
      <c r="H357" s="182">
        <f t="shared" si="66"/>
        <v>21612.44</v>
      </c>
      <c r="I357" s="182">
        <f t="shared" si="66"/>
        <v>0</v>
      </c>
      <c r="J357" s="182"/>
      <c r="K357" s="182"/>
      <c r="L357" s="199">
        <f t="shared" si="67"/>
        <v>0.66499815384615379</v>
      </c>
      <c r="M357" s="130">
        <f t="shared" si="68"/>
        <v>0</v>
      </c>
      <c r="N357" s="42"/>
      <c r="O357" s="44" t="str">
        <f t="shared" si="63"/>
        <v>922050121612,440,6649981538461540</v>
      </c>
      <c r="P357" s="35">
        <f t="shared" si="64"/>
        <v>1</v>
      </c>
      <c r="Q357" s="35"/>
      <c r="R357" s="25"/>
      <c r="S357" s="32"/>
      <c r="T357" s="28" t="s">
        <v>1343</v>
      </c>
      <c r="U357" s="28"/>
      <c r="V357" s="28"/>
      <c r="W357" s="28"/>
      <c r="X357" s="28"/>
      <c r="Y357" s="28"/>
      <c r="Z357" s="28"/>
      <c r="AA357" s="28"/>
      <c r="AB357" s="58">
        <v>32500</v>
      </c>
      <c r="AC357" s="62">
        <v>21612.44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1" t="str">
        <f t="shared" si="71"/>
        <v>922</v>
      </c>
      <c r="C358" s="211" t="str">
        <f t="shared" si="72"/>
        <v>0501</v>
      </c>
      <c r="D358" s="211" t="str">
        <f t="shared" si="69"/>
        <v>2201200000</v>
      </c>
      <c r="E358" s="211" t="str">
        <f t="shared" si="70"/>
        <v/>
      </c>
      <c r="F358" s="212" t="str">
        <f t="shared" si="73"/>
        <v/>
      </c>
      <c r="G358" s="182">
        <f t="shared" si="65"/>
        <v>32500</v>
      </c>
      <c r="H358" s="182">
        <f t="shared" si="66"/>
        <v>21612.44</v>
      </c>
      <c r="I358" s="182">
        <f t="shared" si="66"/>
        <v>0</v>
      </c>
      <c r="J358" s="182"/>
      <c r="K358" s="182"/>
      <c r="L358" s="199">
        <f t="shared" si="67"/>
        <v>0.66499815384615379</v>
      </c>
      <c r="M358" s="130">
        <f t="shared" si="68"/>
        <v>0</v>
      </c>
      <c r="N358" s="42"/>
      <c r="O358" s="44" t="str">
        <f t="shared" si="63"/>
        <v>9220501220120000021612,440,6649981538461540</v>
      </c>
      <c r="P358" s="35">
        <f t="shared" si="64"/>
        <v>1</v>
      </c>
      <c r="Q358" s="35"/>
      <c r="R358" s="25"/>
      <c r="S358" s="32"/>
      <c r="T358" s="32"/>
      <c r="U358" s="27" t="s">
        <v>1362</v>
      </c>
      <c r="V358" s="27"/>
      <c r="W358" s="27"/>
      <c r="X358" s="27"/>
      <c r="Y358" s="27"/>
      <c r="Z358" s="27"/>
      <c r="AA358" s="27"/>
      <c r="AB358" s="58">
        <v>32500</v>
      </c>
      <c r="AC358" s="62">
        <v>21612.44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0501</v>
      </c>
      <c r="D359" s="211" t="str">
        <f t="shared" si="69"/>
        <v>2201281000</v>
      </c>
      <c r="E359" s="211" t="str">
        <f t="shared" si="70"/>
        <v/>
      </c>
      <c r="F359" s="212" t="str">
        <f t="shared" si="73"/>
        <v/>
      </c>
      <c r="G359" s="182">
        <f t="shared" si="65"/>
        <v>32500</v>
      </c>
      <c r="H359" s="182">
        <f t="shared" si="66"/>
        <v>21612.44</v>
      </c>
      <c r="I359" s="182">
        <f t="shared" si="66"/>
        <v>0</v>
      </c>
      <c r="J359" s="182"/>
      <c r="K359" s="182"/>
      <c r="L359" s="199">
        <f t="shared" si="67"/>
        <v>0.66499815384615379</v>
      </c>
      <c r="M359" s="130">
        <f t="shared" si="68"/>
        <v>0</v>
      </c>
      <c r="N359" s="42"/>
      <c r="O359" s="44" t="str">
        <f t="shared" si="63"/>
        <v>9220501220128100021612,440,6649981538461540</v>
      </c>
      <c r="P359" s="35">
        <f t="shared" si="64"/>
        <v>1</v>
      </c>
      <c r="Q359" s="35"/>
      <c r="R359" s="25"/>
      <c r="S359" s="32"/>
      <c r="T359" s="32"/>
      <c r="U359" s="32"/>
      <c r="V359" s="28" t="s">
        <v>1791</v>
      </c>
      <c r="W359" s="28"/>
      <c r="X359" s="28"/>
      <c r="Y359" s="28"/>
      <c r="Z359" s="28"/>
      <c r="AA359" s="28"/>
      <c r="AB359" s="58">
        <v>32500</v>
      </c>
      <c r="AC359" s="62">
        <v>21612.44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36" x14ac:dyDescent="0.2">
      <c r="A360" s="198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0" s="211" t="str">
        <f t="shared" si="71"/>
        <v>922</v>
      </c>
      <c r="C360" s="211" t="str">
        <f t="shared" si="72"/>
        <v>0501</v>
      </c>
      <c r="D360" s="211" t="str">
        <f t="shared" si="69"/>
        <v>2201281830</v>
      </c>
      <c r="E360" s="211" t="str">
        <f t="shared" si="70"/>
        <v/>
      </c>
      <c r="F360" s="212" t="str">
        <f t="shared" si="73"/>
        <v/>
      </c>
      <c r="G360" s="182">
        <f t="shared" si="65"/>
        <v>32500</v>
      </c>
      <c r="H360" s="182">
        <f t="shared" si="66"/>
        <v>21612.44</v>
      </c>
      <c r="I360" s="182">
        <f t="shared" si="66"/>
        <v>0</v>
      </c>
      <c r="J360" s="182"/>
      <c r="K360" s="182"/>
      <c r="L360" s="199">
        <f t="shared" si="67"/>
        <v>0.66499815384615379</v>
      </c>
      <c r="M360" s="130">
        <f t="shared" si="68"/>
        <v>0</v>
      </c>
      <c r="N360" s="42"/>
      <c r="O360" s="44" t="str">
        <f t="shared" si="63"/>
        <v>9220501220128183021612,440,6649981538461540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27" t="s">
        <v>1792</v>
      </c>
      <c r="X360" s="27"/>
      <c r="Y360" s="27"/>
      <c r="Z360" s="27"/>
      <c r="AA360" s="27"/>
      <c r="AB360" s="58">
        <v>32500</v>
      </c>
      <c r="AC360" s="62">
        <v>21612.44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Закупка товаров, работ и услуг для муниципальных нужд</v>
      </c>
      <c r="B361" s="211" t="str">
        <f t="shared" si="71"/>
        <v>922</v>
      </c>
      <c r="C361" s="211" t="str">
        <f t="shared" si="72"/>
        <v>0501</v>
      </c>
      <c r="D361" s="211" t="str">
        <f t="shared" si="69"/>
        <v>2201281830</v>
      </c>
      <c r="E361" s="211" t="str">
        <f t="shared" si="70"/>
        <v>200</v>
      </c>
      <c r="F361" s="212" t="str">
        <f t="shared" si="73"/>
        <v/>
      </c>
      <c r="G361" s="182">
        <f t="shared" si="65"/>
        <v>32500</v>
      </c>
      <c r="H361" s="182">
        <f t="shared" si="66"/>
        <v>21612.44</v>
      </c>
      <c r="I361" s="182">
        <f t="shared" si="66"/>
        <v>0</v>
      </c>
      <c r="J361" s="182"/>
      <c r="K361" s="182"/>
      <c r="L361" s="199">
        <f t="shared" si="67"/>
        <v>0.66499815384615379</v>
      </c>
      <c r="M361" s="130">
        <f t="shared" si="68"/>
        <v>0</v>
      </c>
      <c r="N361" s="42"/>
      <c r="O361" s="44" t="str">
        <f t="shared" si="63"/>
        <v>9220501220128183020021612,440,6649981538461540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28" t="s">
        <v>1793</v>
      </c>
      <c r="Y361" s="28"/>
      <c r="Z361" s="28"/>
      <c r="AA361" s="28"/>
      <c r="AB361" s="58">
        <v>32500</v>
      </c>
      <c r="AC361" s="62">
        <v>21612.44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Иные закупки товаров, работ и услуг для обеспечения муниципальных нужд</v>
      </c>
      <c r="B362" s="211" t="str">
        <f t="shared" si="71"/>
        <v>922</v>
      </c>
      <c r="C362" s="211" t="str">
        <f t="shared" si="72"/>
        <v>0501</v>
      </c>
      <c r="D362" s="211" t="str">
        <f t="shared" si="69"/>
        <v>2201281830</v>
      </c>
      <c r="E362" s="211" t="str">
        <f t="shared" si="70"/>
        <v>240</v>
      </c>
      <c r="F362" s="212" t="str">
        <f t="shared" si="73"/>
        <v/>
      </c>
      <c r="G362" s="182">
        <f t="shared" si="65"/>
        <v>32500</v>
      </c>
      <c r="H362" s="182">
        <f t="shared" si="66"/>
        <v>21612.44</v>
      </c>
      <c r="I362" s="182">
        <f t="shared" si="66"/>
        <v>0</v>
      </c>
      <c r="J362" s="182"/>
      <c r="K362" s="182"/>
      <c r="L362" s="199">
        <f t="shared" si="67"/>
        <v>0.66499815384615379</v>
      </c>
      <c r="M362" s="130">
        <f t="shared" si="68"/>
        <v>0</v>
      </c>
      <c r="N362" s="42"/>
      <c r="O362" s="44" t="str">
        <f t="shared" si="63"/>
        <v>9220501220128183024021612,440,6649981538461540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32"/>
      <c r="Y362" s="174" t="s">
        <v>2541</v>
      </c>
      <c r="Z362" s="174"/>
      <c r="AA362" s="174"/>
      <c r="AB362" s="175">
        <v>32500</v>
      </c>
      <c r="AC362" s="176">
        <v>21612.44</v>
      </c>
      <c r="AD362" s="176"/>
      <c r="AE362" s="17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Коммунальное хозяйство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/>
      </c>
      <c r="E363" s="211" t="str">
        <f t="shared" si="70"/>
        <v/>
      </c>
      <c r="F363" s="212" t="str">
        <f t="shared" si="73"/>
        <v/>
      </c>
      <c r="G363" s="182">
        <f t="shared" si="65"/>
        <v>5598680.4000000004</v>
      </c>
      <c r="H363" s="182">
        <f t="shared" si="66"/>
        <v>456256.8</v>
      </c>
      <c r="I363" s="182">
        <f t="shared" si="66"/>
        <v>0</v>
      </c>
      <c r="J363" s="182"/>
      <c r="K363" s="182"/>
      <c r="L363" s="199">
        <f t="shared" si="67"/>
        <v>8.1493631963703433E-2</v>
      </c>
      <c r="M363" s="130">
        <f t="shared" si="68"/>
        <v>0</v>
      </c>
      <c r="N363" s="42"/>
      <c r="O363" s="44" t="str">
        <f t="shared" si="63"/>
        <v>9220502456256,80,08149363196370340</v>
      </c>
      <c r="P363" s="35">
        <f t="shared" si="64"/>
        <v>1</v>
      </c>
      <c r="Q363" s="35"/>
      <c r="R363" s="25"/>
      <c r="S363" s="32"/>
      <c r="T363" s="28" t="s">
        <v>1363</v>
      </c>
      <c r="U363" s="28"/>
      <c r="V363" s="28"/>
      <c r="W363" s="28"/>
      <c r="X363" s="28"/>
      <c r="Y363" s="165"/>
      <c r="Z363" s="165"/>
      <c r="AA363" s="165"/>
      <c r="AB363" s="56">
        <v>5598680.4000000004</v>
      </c>
      <c r="AC363" s="61">
        <v>456256.8</v>
      </c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8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>922</v>
      </c>
      <c r="C364" s="211" t="str">
        <f t="shared" si="72"/>
        <v>0502</v>
      </c>
      <c r="D364" s="211" t="str">
        <f t="shared" si="69"/>
        <v>2201500000</v>
      </c>
      <c r="E364" s="211" t="str">
        <f t="shared" si="70"/>
        <v/>
      </c>
      <c r="F364" s="212" t="str">
        <f t="shared" si="73"/>
        <v/>
      </c>
      <c r="G364" s="182">
        <f t="shared" si="65"/>
        <v>2856680.4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92205022201500000000</v>
      </c>
      <c r="P364" s="35">
        <f t="shared" si="64"/>
        <v>1</v>
      </c>
      <c r="Q364" s="35"/>
      <c r="R364" s="25"/>
      <c r="S364" s="32"/>
      <c r="T364" s="32"/>
      <c r="U364" s="27" t="s">
        <v>2252</v>
      </c>
      <c r="V364" s="27"/>
      <c r="W364" s="27"/>
      <c r="X364" s="27"/>
      <c r="Y364" s="27"/>
      <c r="Z364" s="27"/>
      <c r="AA364" s="27"/>
      <c r="AB364" s="58">
        <v>2856680.4</v>
      </c>
      <c r="AC364" s="62">
        <v>0</v>
      </c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e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#N/A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2201584000</v>
      </c>
      <c r="E365" s="211" t="str">
        <f t="shared" si="70"/>
        <v/>
      </c>
      <c r="F365" s="212" t="str">
        <f t="shared" si="73"/>
        <v/>
      </c>
      <c r="G365" s="182">
        <f t="shared" si="65"/>
        <v>999600</v>
      </c>
      <c r="H365" s="182">
        <f t="shared" si="66"/>
        <v>0</v>
      </c>
      <c r="I365" s="182">
        <f t="shared" si="66"/>
        <v>0</v>
      </c>
      <c r="J365" s="182"/>
      <c r="K365" s="182"/>
      <c r="L365" s="199">
        <f t="shared" si="67"/>
        <v>0</v>
      </c>
      <c r="M365" s="130">
        <f t="shared" si="68"/>
        <v>0</v>
      </c>
      <c r="N365" s="42"/>
      <c r="O365" s="44" t="str">
        <f t="shared" si="63"/>
        <v>92205022201584000000</v>
      </c>
      <c r="P365" s="35">
        <f t="shared" si="64"/>
        <v>1</v>
      </c>
      <c r="Q365" s="35"/>
      <c r="R365" s="25"/>
      <c r="S365" s="32"/>
      <c r="T365" s="32"/>
      <c r="U365" s="32"/>
      <c r="V365" s="28" t="s">
        <v>2253</v>
      </c>
      <c r="W365" s="28"/>
      <c r="X365" s="28"/>
      <c r="Y365" s="28"/>
      <c r="Z365" s="28"/>
      <c r="AA365" s="28"/>
      <c r="AB365" s="58">
        <v>999600</v>
      </c>
      <c r="AC365" s="62">
        <v>0</v>
      </c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36" x14ac:dyDescent="0.2">
      <c r="A366" s="198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2201584360</v>
      </c>
      <c r="E366" s="211" t="str">
        <f t="shared" si="70"/>
        <v/>
      </c>
      <c r="F366" s="212" t="str">
        <f t="shared" si="73"/>
        <v/>
      </c>
      <c r="G366" s="182">
        <f t="shared" si="65"/>
        <v>999600</v>
      </c>
      <c r="H366" s="182">
        <f t="shared" si="66"/>
        <v>0</v>
      </c>
      <c r="I366" s="182">
        <f t="shared" si="66"/>
        <v>0</v>
      </c>
      <c r="J366" s="182"/>
      <c r="K366" s="182"/>
      <c r="L366" s="199">
        <f t="shared" si="67"/>
        <v>0</v>
      </c>
      <c r="M366" s="130">
        <f t="shared" si="68"/>
        <v>0</v>
      </c>
      <c r="N366" s="42"/>
      <c r="O366" s="44" t="str">
        <f t="shared" si="63"/>
        <v>92205022201584360000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27" t="s">
        <v>2254</v>
      </c>
      <c r="X366" s="27"/>
      <c r="Y366" s="27"/>
      <c r="Z366" s="27"/>
      <c r="AA366" s="27"/>
      <c r="AB366" s="58">
        <v>999600</v>
      </c>
      <c r="AC366" s="62">
        <v>0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8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Капитальные вложения в объекты муниципальной собственности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2201584360</v>
      </c>
      <c r="E367" s="211" t="str">
        <f t="shared" si="70"/>
        <v>400</v>
      </c>
      <c r="F367" s="212" t="str">
        <f t="shared" si="73"/>
        <v/>
      </c>
      <c r="G367" s="182">
        <f t="shared" si="65"/>
        <v>999600</v>
      </c>
      <c r="H367" s="182">
        <f t="shared" si="66"/>
        <v>0</v>
      </c>
      <c r="I367" s="182">
        <f t="shared" si="66"/>
        <v>0</v>
      </c>
      <c r="J367" s="182"/>
      <c r="K367" s="182"/>
      <c r="L367" s="199">
        <f t="shared" si="67"/>
        <v>0</v>
      </c>
      <c r="M367" s="130">
        <f t="shared" si="68"/>
        <v>0</v>
      </c>
      <c r="N367" s="42"/>
      <c r="O367" s="44" t="str">
        <f t="shared" si="63"/>
        <v>92205022201584360400000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28" t="s">
        <v>2769</v>
      </c>
      <c r="Y367" s="28"/>
      <c r="Z367" s="28"/>
      <c r="AA367" s="28"/>
      <c r="AB367" s="58">
        <v>999600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Бюджетные инвестиции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2201584360</v>
      </c>
      <c r="E368" s="211" t="str">
        <f t="shared" si="70"/>
        <v>410</v>
      </c>
      <c r="F368" s="212" t="str">
        <f t="shared" si="73"/>
        <v/>
      </c>
      <c r="G368" s="182">
        <f t="shared" si="65"/>
        <v>999600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92205022201584360410000</v>
      </c>
      <c r="P368" s="35">
        <f t="shared" si="64"/>
        <v>1</v>
      </c>
      <c r="Q368" s="35"/>
      <c r="R368" s="25"/>
      <c r="S368" s="32"/>
      <c r="T368" s="32"/>
      <c r="U368" s="32"/>
      <c r="V368" s="32"/>
      <c r="W368" s="32"/>
      <c r="X368" s="32"/>
      <c r="Y368" s="174" t="s">
        <v>2770</v>
      </c>
      <c r="Z368" s="174"/>
      <c r="AA368" s="174"/>
      <c r="AB368" s="175">
        <v>999600</v>
      </c>
      <c r="AC368" s="176">
        <v>0</v>
      </c>
      <c r="AD368" s="176"/>
      <c r="AE368" s="17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98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22015S1000</v>
      </c>
      <c r="E369" s="211" t="str">
        <f t="shared" si="70"/>
        <v/>
      </c>
      <c r="F369" s="212" t="str">
        <f t="shared" si="73"/>
        <v/>
      </c>
      <c r="G369" s="182">
        <f t="shared" si="65"/>
        <v>1857080.4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922050222015S1000000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3099</v>
      </c>
      <c r="W369" s="28"/>
      <c r="X369" s="28"/>
      <c r="Y369" s="165"/>
      <c r="Z369" s="165"/>
      <c r="AA369" s="165"/>
      <c r="AB369" s="56">
        <v>1857080.4</v>
      </c>
      <c r="AC369" s="61">
        <v>0</v>
      </c>
      <c r="AD369" s="61"/>
      <c r="AE369" s="57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e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#N/A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22015S1270</v>
      </c>
      <c r="E370" s="211" t="str">
        <f t="shared" si="70"/>
        <v/>
      </c>
      <c r="F370" s="212" t="str">
        <f t="shared" si="73"/>
        <v/>
      </c>
      <c r="G370" s="182">
        <f t="shared" si="65"/>
        <v>1857080.4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922050222015S1270000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3100</v>
      </c>
      <c r="X370" s="27"/>
      <c r="Y370" s="27"/>
      <c r="Z370" s="27"/>
      <c r="AA370" s="27"/>
      <c r="AB370" s="58">
        <v>1857080.4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8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22015S1270</v>
      </c>
      <c r="E371" s="211" t="str">
        <f t="shared" si="70"/>
        <v>400</v>
      </c>
      <c r="F371" s="212" t="str">
        <f t="shared" si="73"/>
        <v/>
      </c>
      <c r="G371" s="182">
        <f t="shared" si="65"/>
        <v>1857080.4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922050222015S1270400000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3101</v>
      </c>
      <c r="Y371" s="28"/>
      <c r="Z371" s="28"/>
      <c r="AA371" s="28"/>
      <c r="AB371" s="58">
        <v>1857080.4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22015S1270</v>
      </c>
      <c r="E372" s="211" t="str">
        <f t="shared" si="70"/>
        <v>410</v>
      </c>
      <c r="F372" s="212" t="str">
        <f t="shared" si="73"/>
        <v/>
      </c>
      <c r="G372" s="182">
        <f t="shared" si="65"/>
        <v>1857080.4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922050222015S1270410000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3102</v>
      </c>
      <c r="Z372" s="174"/>
      <c r="AA372" s="174"/>
      <c r="AB372" s="175">
        <v>1857080.4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8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2204100000</v>
      </c>
      <c r="E373" s="211" t="str">
        <f t="shared" si="70"/>
        <v/>
      </c>
      <c r="F373" s="212" t="str">
        <f t="shared" si="73"/>
        <v/>
      </c>
      <c r="G373" s="182">
        <f t="shared" si="65"/>
        <v>627917.42999999993</v>
      </c>
      <c r="H373" s="182">
        <f t="shared" si="66"/>
        <v>67388.989999999991</v>
      </c>
      <c r="I373" s="182">
        <f t="shared" si="66"/>
        <v>0</v>
      </c>
      <c r="J373" s="182"/>
      <c r="K373" s="182"/>
      <c r="L373" s="199">
        <f t="shared" si="67"/>
        <v>0.10732141963315145</v>
      </c>
      <c r="M373" s="130">
        <f t="shared" si="68"/>
        <v>0</v>
      </c>
      <c r="N373" s="42"/>
      <c r="O373" s="44" t="str">
        <f t="shared" si="63"/>
        <v>9220502220410000067388,990,1073214196331510</v>
      </c>
      <c r="P373" s="35">
        <f t="shared" si="64"/>
        <v>1</v>
      </c>
      <c r="Q373" s="35"/>
      <c r="R373" s="25"/>
      <c r="S373" s="32"/>
      <c r="T373" s="32"/>
      <c r="U373" s="27" t="s">
        <v>1474</v>
      </c>
      <c r="V373" s="27"/>
      <c r="W373" s="27"/>
      <c r="X373" s="27"/>
      <c r="Y373" s="166"/>
      <c r="Z373" s="166"/>
      <c r="AA373" s="166"/>
      <c r="AB373" s="56">
        <v>627917.42999999993</v>
      </c>
      <c r="AC373" s="61">
        <v>67388.989999999991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2204181000</v>
      </c>
      <c r="E374" s="211" t="str">
        <f t="shared" si="70"/>
        <v/>
      </c>
      <c r="F374" s="212" t="str">
        <f t="shared" si="73"/>
        <v/>
      </c>
      <c r="G374" s="182">
        <f t="shared" si="65"/>
        <v>627917.42999999993</v>
      </c>
      <c r="H374" s="182">
        <f t="shared" si="66"/>
        <v>67388.989999999991</v>
      </c>
      <c r="I374" s="182">
        <f t="shared" si="66"/>
        <v>0</v>
      </c>
      <c r="J374" s="182"/>
      <c r="K374" s="182"/>
      <c r="L374" s="199">
        <f t="shared" si="67"/>
        <v>0.10732141963315145</v>
      </c>
      <c r="M374" s="130">
        <f t="shared" si="68"/>
        <v>0</v>
      </c>
      <c r="N374" s="42"/>
      <c r="O374" s="44" t="str">
        <f t="shared" si="63"/>
        <v>9220502220418100067388,990,1073214196331510</v>
      </c>
      <c r="P374" s="35">
        <f t="shared" si="64"/>
        <v>1</v>
      </c>
      <c r="Q374" s="35"/>
      <c r="R374" s="25"/>
      <c r="S374" s="32"/>
      <c r="T374" s="32"/>
      <c r="U374" s="32"/>
      <c r="V374" s="28" t="s">
        <v>1794</v>
      </c>
      <c r="W374" s="28"/>
      <c r="X374" s="28"/>
      <c r="Y374" s="28"/>
      <c r="Z374" s="28"/>
      <c r="AA374" s="28"/>
      <c r="AB374" s="58">
        <v>627917.42999999993</v>
      </c>
      <c r="AC374" s="62">
        <v>67388.989999999991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8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 в объекты капитального строительства муниципальной собственности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2204181680</v>
      </c>
      <c r="E375" s="211" t="str">
        <f t="shared" si="70"/>
        <v/>
      </c>
      <c r="F375" s="212" t="str">
        <f t="shared" si="73"/>
        <v/>
      </c>
      <c r="G375" s="182">
        <f t="shared" si="65"/>
        <v>360528.44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92205022204181680000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27" t="s">
        <v>3103</v>
      </c>
      <c r="X375" s="27"/>
      <c r="Y375" s="27"/>
      <c r="Z375" s="27"/>
      <c r="AA375" s="27"/>
      <c r="AB375" s="58">
        <v>360528.44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98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Капитальные вложения в объекты муниципальной собственности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2204181680</v>
      </c>
      <c r="E376" s="211" t="str">
        <f t="shared" si="70"/>
        <v>400</v>
      </c>
      <c r="F376" s="212" t="str">
        <f t="shared" si="73"/>
        <v/>
      </c>
      <c r="G376" s="182">
        <f t="shared" si="65"/>
        <v>360528.44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92205022204181680400000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28" t="s">
        <v>3104</v>
      </c>
      <c r="Y376" s="28"/>
      <c r="Z376" s="28"/>
      <c r="AA376" s="28"/>
      <c r="AB376" s="58">
        <v>360528.44</v>
      </c>
      <c r="AC376" s="62">
        <v>0</v>
      </c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0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Бюджетные инвестиции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2204181680</v>
      </c>
      <c r="E377" s="211" t="str">
        <f t="shared" si="70"/>
        <v>410</v>
      </c>
      <c r="F377" s="212" t="str">
        <f t="shared" si="73"/>
        <v/>
      </c>
      <c r="G377" s="182">
        <f t="shared" si="65"/>
        <v>0</v>
      </c>
      <c r="H377" s="182">
        <f t="shared" si="66"/>
        <v>0</v>
      </c>
      <c r="I377" s="182">
        <f t="shared" si="66"/>
        <v>0</v>
      </c>
      <c r="J377" s="182"/>
      <c r="K377" s="182"/>
      <c r="L377" s="199" t="e">
        <f t="shared" si="67"/>
        <v>#DIV/0!</v>
      </c>
      <c r="M377" s="130">
        <f t="shared" si="68"/>
        <v>0</v>
      </c>
      <c r="N377" s="42"/>
      <c r="O377" s="44" t="e">
        <f t="shared" si="63"/>
        <v>#DIV/0!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27" t="s">
        <v>3105</v>
      </c>
      <c r="Z377" s="27"/>
      <c r="AA377" s="27"/>
      <c r="AB377" s="58"/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/>
      </c>
      <c r="C378" s="211" t="str">
        <f t="shared" si="72"/>
        <v/>
      </c>
      <c r="D378" s="211" t="str">
        <f t="shared" si="69"/>
        <v/>
      </c>
      <c r="E378" s="211" t="str">
        <f t="shared" si="70"/>
        <v/>
      </c>
      <c r="F378" s="212" t="str">
        <f t="shared" si="73"/>
        <v>0</v>
      </c>
      <c r="G378" s="182">
        <f t="shared" si="65"/>
        <v>360528.44</v>
      </c>
      <c r="H378" s="182">
        <f t="shared" si="66"/>
        <v>0</v>
      </c>
      <c r="I378" s="182">
        <f t="shared" si="66"/>
        <v>0</v>
      </c>
      <c r="J378" s="182"/>
      <c r="K378" s="182"/>
      <c r="L378" s="199">
        <f t="shared" si="67"/>
        <v>0</v>
      </c>
      <c r="M378" s="130">
        <f t="shared" si="68"/>
        <v>0</v>
      </c>
      <c r="N378" s="42"/>
      <c r="O378" s="44" t="str">
        <f t="shared" si="63"/>
        <v>0000</v>
      </c>
      <c r="P378" s="35" t="e">
        <f t="shared" si="64"/>
        <v>#DIV/0!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167" t="s">
        <v>1246</v>
      </c>
      <c r="AA378" s="167"/>
      <c r="AB378" s="234">
        <v>360528.44</v>
      </c>
      <c r="AC378" s="235">
        <v>0</v>
      </c>
      <c r="AD378" s="235"/>
      <c r="AE378" s="170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2204181740</v>
      </c>
      <c r="E379" s="211" t="str">
        <f t="shared" si="70"/>
        <v/>
      </c>
      <c r="F379" s="212" t="str">
        <f t="shared" si="73"/>
        <v/>
      </c>
      <c r="G379" s="182">
        <f t="shared" si="65"/>
        <v>267388.99</v>
      </c>
      <c r="H379" s="182">
        <f t="shared" si="66"/>
        <v>67388.989999999991</v>
      </c>
      <c r="I379" s="182">
        <f t="shared" si="66"/>
        <v>0</v>
      </c>
      <c r="J379" s="182"/>
      <c r="K379" s="182"/>
      <c r="L379" s="199">
        <f t="shared" si="67"/>
        <v>0.25202604639779669</v>
      </c>
      <c r="M379" s="130">
        <f t="shared" si="68"/>
        <v>0</v>
      </c>
      <c r="N379" s="42"/>
      <c r="O379" s="44" t="str">
        <f t="shared" si="63"/>
        <v>9220502220418174067388,990,2520260463977970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166"/>
      <c r="AA379" s="166"/>
      <c r="AB379" s="56">
        <v>267388.99</v>
      </c>
      <c r="AC379" s="61">
        <v>67388.989999999991</v>
      </c>
      <c r="AD379" s="61"/>
      <c r="AE379" s="57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98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2204181740</v>
      </c>
      <c r="E380" s="211" t="str">
        <f t="shared" si="70"/>
        <v>200</v>
      </c>
      <c r="F380" s="212" t="str">
        <f t="shared" si="73"/>
        <v/>
      </c>
      <c r="G380" s="182">
        <f t="shared" si="65"/>
        <v>267388.99</v>
      </c>
      <c r="H380" s="182">
        <f t="shared" si="66"/>
        <v>67388.989999999991</v>
      </c>
      <c r="I380" s="182">
        <f t="shared" si="66"/>
        <v>0</v>
      </c>
      <c r="J380" s="182"/>
      <c r="K380" s="182"/>
      <c r="L380" s="199">
        <f t="shared" si="67"/>
        <v>0.25202604639779669</v>
      </c>
      <c r="M380" s="130">
        <f t="shared" si="68"/>
        <v>0</v>
      </c>
      <c r="N380" s="42"/>
      <c r="O380" s="44" t="str">
        <f t="shared" si="63"/>
        <v>9220502220418174020067388,990,2520260463977970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267388.99</v>
      </c>
      <c r="AC380" s="62">
        <v>67388.989999999991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2204181740</v>
      </c>
      <c r="E381" s="211" t="str">
        <f t="shared" si="70"/>
        <v>240</v>
      </c>
      <c r="F381" s="212" t="str">
        <f t="shared" si="73"/>
        <v/>
      </c>
      <c r="G381" s="182">
        <f t="shared" si="65"/>
        <v>267388.99</v>
      </c>
      <c r="H381" s="182">
        <f t="shared" si="66"/>
        <v>67388.989999999991</v>
      </c>
      <c r="I381" s="182">
        <f t="shared" si="66"/>
        <v>0</v>
      </c>
      <c r="J381" s="182"/>
      <c r="K381" s="182"/>
      <c r="L381" s="199">
        <f t="shared" si="67"/>
        <v>0.25202604639779669</v>
      </c>
      <c r="M381" s="130">
        <f t="shared" si="68"/>
        <v>0</v>
      </c>
      <c r="N381" s="42"/>
      <c r="O381" s="44" t="str">
        <f t="shared" si="63"/>
        <v>9220502220418174024067388,990,2520260463977970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4" t="s">
        <v>2542</v>
      </c>
      <c r="Z381" s="174"/>
      <c r="AA381" s="174"/>
      <c r="AB381" s="175">
        <v>267388.99</v>
      </c>
      <c r="AC381" s="176">
        <v>67388.989999999991</v>
      </c>
      <c r="AD381" s="176"/>
      <c r="AE381" s="177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98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>922</v>
      </c>
      <c r="C382" s="211" t="str">
        <f t="shared" si="72"/>
        <v>0502</v>
      </c>
      <c r="D382" s="211" t="str">
        <f t="shared" si="69"/>
        <v>2209100000</v>
      </c>
      <c r="E382" s="211" t="str">
        <f t="shared" si="70"/>
        <v/>
      </c>
      <c r="F382" s="212" t="str">
        <f t="shared" si="73"/>
        <v/>
      </c>
      <c r="G382" s="182">
        <f t="shared" si="65"/>
        <v>2112000</v>
      </c>
      <c r="H382" s="182">
        <f t="shared" si="66"/>
        <v>386785.24</v>
      </c>
      <c r="I382" s="182">
        <f t="shared" si="66"/>
        <v>0</v>
      </c>
      <c r="J382" s="182"/>
      <c r="K382" s="182"/>
      <c r="L382" s="199">
        <f t="shared" si="67"/>
        <v>0.18313695075757574</v>
      </c>
      <c r="M382" s="130">
        <f t="shared" si="68"/>
        <v>0</v>
      </c>
      <c r="N382" s="42"/>
      <c r="O382" s="44" t="str">
        <f t="shared" si="63"/>
        <v>92205022209100000386785,240,1831369507575760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6"/>
      <c r="Z382" s="166"/>
      <c r="AA382" s="166"/>
      <c r="AB382" s="56">
        <v>2112000</v>
      </c>
      <c r="AC382" s="61">
        <v>386785.24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8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1" t="str">
        <f t="shared" si="71"/>
        <v>922</v>
      </c>
      <c r="C383" s="211" t="str">
        <f t="shared" si="72"/>
        <v>0502</v>
      </c>
      <c r="D383" s="211" t="str">
        <f t="shared" si="69"/>
        <v>22091S1000</v>
      </c>
      <c r="E383" s="211" t="str">
        <f t="shared" si="70"/>
        <v/>
      </c>
      <c r="F383" s="212" t="str">
        <f t="shared" si="73"/>
        <v/>
      </c>
      <c r="G383" s="182">
        <f t="shared" si="65"/>
        <v>1580000</v>
      </c>
      <c r="H383" s="182">
        <f t="shared" si="66"/>
        <v>0</v>
      </c>
      <c r="I383" s="182">
        <f t="shared" si="66"/>
        <v>0</v>
      </c>
      <c r="J383" s="182"/>
      <c r="K383" s="182"/>
      <c r="L383" s="199">
        <f t="shared" si="67"/>
        <v>0</v>
      </c>
      <c r="M383" s="130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1580000</v>
      </c>
      <c r="AC383" s="62">
        <v>0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98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1" t="str">
        <f t="shared" si="71"/>
        <v>922</v>
      </c>
      <c r="C384" s="211" t="str">
        <f t="shared" si="72"/>
        <v>0502</v>
      </c>
      <c r="D384" s="211" t="str">
        <f t="shared" si="69"/>
        <v>22091S1270</v>
      </c>
      <c r="E384" s="211" t="str">
        <f t="shared" si="70"/>
        <v/>
      </c>
      <c r="F384" s="212" t="str">
        <f t="shared" si="73"/>
        <v/>
      </c>
      <c r="G384" s="182">
        <f t="shared" si="65"/>
        <v>1580000</v>
      </c>
      <c r="H384" s="182">
        <f t="shared" si="66"/>
        <v>0</v>
      </c>
      <c r="I384" s="182">
        <f t="shared" si="66"/>
        <v>0</v>
      </c>
      <c r="J384" s="182"/>
      <c r="K384" s="182"/>
      <c r="L384" s="199">
        <f t="shared" si="67"/>
        <v>0</v>
      </c>
      <c r="M384" s="130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1580000</v>
      </c>
      <c r="AC384" s="62">
        <v>0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8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1" t="str">
        <f t="shared" si="71"/>
        <v>922</v>
      </c>
      <c r="C385" s="211" t="str">
        <f t="shared" si="72"/>
        <v>0502</v>
      </c>
      <c r="D385" s="211" t="str">
        <f t="shared" si="69"/>
        <v>22091S1270</v>
      </c>
      <c r="E385" s="211" t="str">
        <f t="shared" si="70"/>
        <v>400</v>
      </c>
      <c r="F385" s="212" t="str">
        <f t="shared" si="73"/>
        <v/>
      </c>
      <c r="G385" s="182">
        <f t="shared" si="65"/>
        <v>1580000</v>
      </c>
      <c r="H385" s="182">
        <f t="shared" si="66"/>
        <v>0</v>
      </c>
      <c r="I385" s="182">
        <f t="shared" si="66"/>
        <v>0</v>
      </c>
      <c r="J385" s="182"/>
      <c r="K385" s="182"/>
      <c r="L385" s="199">
        <f t="shared" si="67"/>
        <v>0</v>
      </c>
      <c r="M385" s="130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1580000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1" t="str">
        <f t="shared" si="71"/>
        <v>922</v>
      </c>
      <c r="C386" s="211" t="str">
        <f t="shared" si="72"/>
        <v>0502</v>
      </c>
      <c r="D386" s="211" t="str">
        <f t="shared" si="69"/>
        <v>22091S1270</v>
      </c>
      <c r="E386" s="211" t="str">
        <f t="shared" si="70"/>
        <v>410</v>
      </c>
      <c r="F386" s="212" t="str">
        <f t="shared" si="73"/>
        <v/>
      </c>
      <c r="G386" s="182">
        <f t="shared" si="65"/>
        <v>1580000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4" t="s">
        <v>2543</v>
      </c>
      <c r="Z386" s="174"/>
      <c r="AA386" s="174"/>
      <c r="AB386" s="175">
        <v>1580000</v>
      </c>
      <c r="AC386" s="176">
        <v>0</v>
      </c>
      <c r="AD386" s="176"/>
      <c r="AE386" s="17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1" t="str">
        <f t="shared" si="71"/>
        <v>922</v>
      </c>
      <c r="C387" s="211" t="str">
        <f t="shared" si="72"/>
        <v>0502</v>
      </c>
      <c r="D387" s="211" t="str">
        <f t="shared" si="69"/>
        <v>22091S3000</v>
      </c>
      <c r="E387" s="211" t="str">
        <f t="shared" si="70"/>
        <v/>
      </c>
      <c r="F387" s="212" t="str">
        <f t="shared" si="73"/>
        <v/>
      </c>
      <c r="G387" s="182">
        <f t="shared" si="65"/>
        <v>532000</v>
      </c>
      <c r="H387" s="182">
        <f t="shared" si="66"/>
        <v>386785.24</v>
      </c>
      <c r="I387" s="182">
        <f t="shared" si="66"/>
        <v>0</v>
      </c>
      <c r="J387" s="182"/>
      <c r="K387" s="182"/>
      <c r="L387" s="199">
        <f t="shared" si="67"/>
        <v>0.72703992481203006</v>
      </c>
      <c r="M387" s="130">
        <f t="shared" si="68"/>
        <v>0</v>
      </c>
      <c r="N387" s="42"/>
      <c r="O387" s="44" t="str">
        <f t="shared" si="63"/>
        <v>922050222091S3000386785,240,727039924812030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2906</v>
      </c>
      <c r="W387" s="28"/>
      <c r="X387" s="28"/>
      <c r="Y387" s="165"/>
      <c r="Z387" s="165"/>
      <c r="AA387" s="165"/>
      <c r="AB387" s="56">
        <v>532000</v>
      </c>
      <c r="AC387" s="61">
        <v>386785.24</v>
      </c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98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1" t="str">
        <f t="shared" si="71"/>
        <v>922</v>
      </c>
      <c r="C388" s="211" t="str">
        <f t="shared" si="72"/>
        <v>0502</v>
      </c>
      <c r="D388" s="211" t="str">
        <f t="shared" si="69"/>
        <v>22091S3450</v>
      </c>
      <c r="E388" s="211" t="str">
        <f t="shared" si="70"/>
        <v/>
      </c>
      <c r="F388" s="212" t="str">
        <f t="shared" si="73"/>
        <v/>
      </c>
      <c r="G388" s="182">
        <f t="shared" si="65"/>
        <v>532000</v>
      </c>
      <c r="H388" s="182">
        <f t="shared" si="66"/>
        <v>386785.24</v>
      </c>
      <c r="I388" s="182">
        <f t="shared" si="66"/>
        <v>0</v>
      </c>
      <c r="J388" s="182"/>
      <c r="K388" s="182"/>
      <c r="L388" s="199">
        <f t="shared" si="67"/>
        <v>0.72703992481203006</v>
      </c>
      <c r="M388" s="130">
        <f t="shared" si="68"/>
        <v>0</v>
      </c>
      <c r="N388" s="42"/>
      <c r="O388" s="44" t="str">
        <f t="shared" si="63"/>
        <v>922050222091S3450386785,240,727039924812030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2907</v>
      </c>
      <c r="X388" s="27"/>
      <c r="Y388" s="27"/>
      <c r="Z388" s="27"/>
      <c r="AA388" s="27"/>
      <c r="AB388" s="58">
        <v>532000</v>
      </c>
      <c r="AC388" s="62">
        <v>386785.24</v>
      </c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1" t="str">
        <f t="shared" si="71"/>
        <v>922</v>
      </c>
      <c r="C389" s="211" t="str">
        <f t="shared" si="72"/>
        <v>0502</v>
      </c>
      <c r="D389" s="211" t="str">
        <f t="shared" si="69"/>
        <v>22091S3450</v>
      </c>
      <c r="E389" s="211" t="str">
        <f t="shared" si="70"/>
        <v>200</v>
      </c>
      <c r="F389" s="212" t="str">
        <f t="shared" si="73"/>
        <v/>
      </c>
      <c r="G389" s="182">
        <f t="shared" si="65"/>
        <v>532000</v>
      </c>
      <c r="H389" s="182">
        <f t="shared" si="66"/>
        <v>386785.24</v>
      </c>
      <c r="I389" s="182">
        <f t="shared" si="66"/>
        <v>0</v>
      </c>
      <c r="J389" s="182"/>
      <c r="K389" s="182"/>
      <c r="L389" s="199">
        <f t="shared" si="67"/>
        <v>0.72703992481203006</v>
      </c>
      <c r="M389" s="130">
        <f t="shared" si="68"/>
        <v>0</v>
      </c>
      <c r="N389" s="42"/>
      <c r="O389" s="44" t="str">
        <f t="shared" si="63"/>
        <v>922050222091S3450200386785,240,727039924812030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2908</v>
      </c>
      <c r="Y389" s="28"/>
      <c r="Z389" s="28"/>
      <c r="AA389" s="28"/>
      <c r="AB389" s="58">
        <v>532000</v>
      </c>
      <c r="AC389" s="62">
        <v>386785.24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1" t="str">
        <f t="shared" si="71"/>
        <v>922</v>
      </c>
      <c r="C390" s="211" t="str">
        <f t="shared" si="72"/>
        <v>0502</v>
      </c>
      <c r="D390" s="211" t="str">
        <f t="shared" si="69"/>
        <v>22091S3450</v>
      </c>
      <c r="E390" s="211" t="str">
        <f t="shared" si="70"/>
        <v>240</v>
      </c>
      <c r="F390" s="212" t="str">
        <f t="shared" si="73"/>
        <v/>
      </c>
      <c r="G390" s="182">
        <f t="shared" si="65"/>
        <v>532000</v>
      </c>
      <c r="H390" s="182">
        <f t="shared" si="66"/>
        <v>386785.24</v>
      </c>
      <c r="I390" s="182">
        <f t="shared" si="66"/>
        <v>0</v>
      </c>
      <c r="J390" s="182"/>
      <c r="K390" s="182"/>
      <c r="L390" s="199">
        <f t="shared" si="67"/>
        <v>0.72703992481203006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922050222091S3450240386785,240,727039924812030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4" t="s">
        <v>2909</v>
      </c>
      <c r="Z390" s="174"/>
      <c r="AA390" s="174"/>
      <c r="AB390" s="175">
        <v>532000</v>
      </c>
      <c r="AC390" s="176">
        <v>386785.24</v>
      </c>
      <c r="AD390" s="176"/>
      <c r="AE390" s="177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1" t="str">
        <f t="shared" si="71"/>
        <v>922</v>
      </c>
      <c r="C391" s="211" t="str">
        <f t="shared" si="72"/>
        <v>0502</v>
      </c>
      <c r="D391" s="211" t="str">
        <f t="shared" si="69"/>
        <v>7000000000</v>
      </c>
      <c r="E391" s="211" t="str">
        <f t="shared" si="70"/>
        <v/>
      </c>
      <c r="F391" s="212" t="str">
        <f t="shared" si="73"/>
        <v/>
      </c>
      <c r="G391" s="182">
        <f t="shared" ref="G391:G454" si="76">AB391</f>
        <v>2082.5700000000002</v>
      </c>
      <c r="H391" s="182">
        <f t="shared" ref="H391:I454" si="77">AC391</f>
        <v>2082.5700000000002</v>
      </c>
      <c r="I391" s="182">
        <f t="shared" si="77"/>
        <v>0</v>
      </c>
      <c r="J391" s="182"/>
      <c r="K391" s="182"/>
      <c r="L391" s="199">
        <f t="shared" ref="L391:L454" si="78">H391/G391</f>
        <v>1</v>
      </c>
      <c r="M391" s="130">
        <f t="shared" ref="M391:M454" si="79">AE391</f>
        <v>0</v>
      </c>
      <c r="N391" s="42"/>
      <c r="O391" s="44" t="str">
        <f t="shared" si="74"/>
        <v>922050270000000002082,5710</v>
      </c>
      <c r="P391" s="35">
        <f t="shared" si="75"/>
        <v>1</v>
      </c>
      <c r="Q391" s="35"/>
      <c r="R391" s="25"/>
      <c r="S391" s="32"/>
      <c r="T391" s="32"/>
      <c r="U391" s="27" t="s">
        <v>3353</v>
      </c>
      <c r="V391" s="27"/>
      <c r="W391" s="27"/>
      <c r="X391" s="27"/>
      <c r="Y391" s="166"/>
      <c r="Z391" s="166"/>
      <c r="AA391" s="166"/>
      <c r="AB391" s="56">
        <v>2082.5700000000002</v>
      </c>
      <c r="AC391" s="61">
        <v>2082.5700000000002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0502</v>
      </c>
      <c r="D392" s="211" t="str">
        <f t="shared" si="69"/>
        <v>7000080000</v>
      </c>
      <c r="E392" s="211" t="str">
        <f t="shared" si="70"/>
        <v/>
      </c>
      <c r="F392" s="212" t="str">
        <f t="shared" si="73"/>
        <v/>
      </c>
      <c r="G392" s="182">
        <f t="shared" si="76"/>
        <v>2082.5700000000002</v>
      </c>
      <c r="H392" s="182">
        <f t="shared" si="77"/>
        <v>2082.5700000000002</v>
      </c>
      <c r="I392" s="182">
        <f t="shared" si="77"/>
        <v>0</v>
      </c>
      <c r="J392" s="182"/>
      <c r="K392" s="182"/>
      <c r="L392" s="199">
        <f t="shared" si="78"/>
        <v>1</v>
      </c>
      <c r="M392" s="130">
        <f t="shared" si="79"/>
        <v>0</v>
      </c>
      <c r="N392" s="42"/>
      <c r="O392" s="44" t="str">
        <f t="shared" si="74"/>
        <v>922050270000800002082,5710</v>
      </c>
      <c r="P392" s="35">
        <f t="shared" si="75"/>
        <v>1</v>
      </c>
      <c r="Q392" s="35"/>
      <c r="R392" s="25"/>
      <c r="S392" s="32"/>
      <c r="T392" s="32"/>
      <c r="U392" s="32"/>
      <c r="V392" s="28" t="s">
        <v>3354</v>
      </c>
      <c r="W392" s="28"/>
      <c r="X392" s="28"/>
      <c r="Y392" s="28"/>
      <c r="Z392" s="28"/>
      <c r="AA392" s="28"/>
      <c r="AB392" s="58">
        <v>2082.5700000000002</v>
      </c>
      <c r="AC392" s="62">
        <v>2082.5700000000002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24" x14ac:dyDescent="0.2">
      <c r="A393" s="198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Руководство и управление в сфере установленных функций органов местного самоуправления</v>
      </c>
      <c r="B393" s="211" t="str">
        <f t="shared" si="71"/>
        <v>922</v>
      </c>
      <c r="C393" s="211" t="str">
        <f t="shared" si="72"/>
        <v>0502</v>
      </c>
      <c r="D393" s="211" t="str">
        <f t="shared" si="69"/>
        <v>7000080040</v>
      </c>
      <c r="E393" s="211" t="str">
        <f t="shared" si="70"/>
        <v/>
      </c>
      <c r="F393" s="212" t="str">
        <f t="shared" si="73"/>
        <v/>
      </c>
      <c r="G393" s="182">
        <f t="shared" si="76"/>
        <v>2082.5700000000002</v>
      </c>
      <c r="H393" s="182">
        <f t="shared" si="77"/>
        <v>2082.5700000000002</v>
      </c>
      <c r="I393" s="182">
        <f t="shared" si="77"/>
        <v>0</v>
      </c>
      <c r="J393" s="182"/>
      <c r="K393" s="182"/>
      <c r="L393" s="199">
        <f t="shared" si="78"/>
        <v>1</v>
      </c>
      <c r="M393" s="130">
        <f t="shared" si="79"/>
        <v>0</v>
      </c>
      <c r="N393" s="42"/>
      <c r="O393" s="44" t="str">
        <f t="shared" si="74"/>
        <v>922050270000800402082,5710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3355</v>
      </c>
      <c r="X393" s="27"/>
      <c r="Y393" s="27"/>
      <c r="Z393" s="27"/>
      <c r="AA393" s="27"/>
      <c r="AB393" s="58">
        <v>2082.5700000000002</v>
      </c>
      <c r="AC393" s="62">
        <v>2082.5700000000002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98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1" t="str">
        <f t="shared" si="71"/>
        <v>922</v>
      </c>
      <c r="C394" s="211" t="str">
        <f t="shared" si="72"/>
        <v>0502</v>
      </c>
      <c r="D394" s="211" t="str">
        <f t="shared" ref="D394:D457" si="80">MID(U394,10,10)&amp;MID(V394,10,10)&amp;MID(W394,10,10)&amp;MID(X394,10,10)&amp;MID(Y394,10,10)</f>
        <v>7000080040</v>
      </c>
      <c r="E394" s="211" t="str">
        <f t="shared" si="70"/>
        <v>800</v>
      </c>
      <c r="F394" s="212" t="str">
        <f t="shared" si="73"/>
        <v/>
      </c>
      <c r="G394" s="182">
        <f t="shared" si="76"/>
        <v>2082.5700000000002</v>
      </c>
      <c r="H394" s="182">
        <f t="shared" si="77"/>
        <v>2082.5700000000002</v>
      </c>
      <c r="I394" s="182">
        <f t="shared" si="77"/>
        <v>0</v>
      </c>
      <c r="J394" s="182"/>
      <c r="K394" s="182"/>
      <c r="L394" s="199">
        <f t="shared" si="78"/>
        <v>1</v>
      </c>
      <c r="M394" s="130">
        <f t="shared" si="79"/>
        <v>0</v>
      </c>
      <c r="N394" s="42"/>
      <c r="O394" s="44" t="str">
        <f t="shared" si="74"/>
        <v>922050270000800408002082,5710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3356</v>
      </c>
      <c r="Y394" s="28"/>
      <c r="Z394" s="28"/>
      <c r="AA394" s="28"/>
      <c r="AB394" s="58">
        <v>2082.5700000000002</v>
      </c>
      <c r="AC394" s="62">
        <v>2082.5700000000002</v>
      </c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80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Уплата налогов, сборов и иных платежей</v>
      </c>
      <c r="B395" s="211" t="str">
        <f t="shared" si="71"/>
        <v>922</v>
      </c>
      <c r="C395" s="211" t="str">
        <f t="shared" si="72"/>
        <v>0502</v>
      </c>
      <c r="D395" s="211" t="str">
        <f t="shared" si="80"/>
        <v>7000080040</v>
      </c>
      <c r="E395" s="211" t="str">
        <f t="shared" si="70"/>
        <v>850</v>
      </c>
      <c r="F395" s="212" t="str">
        <f t="shared" si="73"/>
        <v/>
      </c>
      <c r="G395" s="182">
        <f t="shared" si="76"/>
        <v>0</v>
      </c>
      <c r="H395" s="182">
        <f t="shared" si="77"/>
        <v>0</v>
      </c>
      <c r="I395" s="182">
        <f t="shared" si="77"/>
        <v>0</v>
      </c>
      <c r="J395" s="182"/>
      <c r="K395" s="182"/>
      <c r="L395" s="199" t="e">
        <f t="shared" si="78"/>
        <v>#DIV/0!</v>
      </c>
      <c r="M395" s="130">
        <f t="shared" si="79"/>
        <v>0</v>
      </c>
      <c r="N395" s="42"/>
      <c r="O395" s="44" t="e">
        <f t="shared" si="74"/>
        <v>#DIV/0!</v>
      </c>
      <c r="P395" s="35" t="e">
        <f t="shared" si="75"/>
        <v>#DIV/0!</v>
      </c>
      <c r="Q395" s="35"/>
      <c r="R395" s="25"/>
      <c r="S395" s="32"/>
      <c r="T395" s="32"/>
      <c r="U395" s="32"/>
      <c r="V395" s="32"/>
      <c r="W395" s="32"/>
      <c r="X395" s="32"/>
      <c r="Y395" s="27" t="s">
        <v>3357</v>
      </c>
      <c r="Z395" s="27"/>
      <c r="AA395" s="27"/>
      <c r="AB395" s="58"/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idden="1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/>
      </c>
      <c r="C396" s="211" t="str">
        <f t="shared" si="72"/>
        <v/>
      </c>
      <c r="D396" s="211" t="str">
        <f t="shared" si="80"/>
        <v/>
      </c>
      <c r="E396" s="211" t="str">
        <f t="shared" si="70"/>
        <v/>
      </c>
      <c r="F396" s="212" t="str">
        <f t="shared" si="73"/>
        <v>0</v>
      </c>
      <c r="G396" s="182">
        <f t="shared" si="76"/>
        <v>2082.5700000000002</v>
      </c>
      <c r="H396" s="182">
        <f t="shared" si="77"/>
        <v>2082.5700000000002</v>
      </c>
      <c r="I396" s="182">
        <f t="shared" si="77"/>
        <v>0</v>
      </c>
      <c r="J396" s="182"/>
      <c r="K396" s="182"/>
      <c r="L396" s="199">
        <f t="shared" si="78"/>
        <v>1</v>
      </c>
      <c r="M396" s="130">
        <f t="shared" si="79"/>
        <v>0</v>
      </c>
      <c r="N396" s="42"/>
      <c r="O396" s="44" t="str">
        <f t="shared" si="74"/>
        <v>02082,5710</v>
      </c>
      <c r="P396" s="35" t="e">
        <f t="shared" si="75"/>
        <v>#DIV/0!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167" t="s">
        <v>1246</v>
      </c>
      <c r="AA396" s="167"/>
      <c r="AB396" s="234">
        <v>2082.5700000000002</v>
      </c>
      <c r="AC396" s="235">
        <v>2082.5700000000002</v>
      </c>
      <c r="AD396" s="235"/>
      <c r="AE396" s="170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Благоустройство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/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8455100</v>
      </c>
      <c r="H397" s="182">
        <f t="shared" si="77"/>
        <v>6673677.0499999998</v>
      </c>
      <c r="I397" s="182">
        <f t="shared" si="77"/>
        <v>0</v>
      </c>
      <c r="J397" s="182"/>
      <c r="K397" s="182"/>
      <c r="L397" s="199">
        <f t="shared" si="78"/>
        <v>0.78930787926813395</v>
      </c>
      <c r="M397" s="130">
        <f t="shared" si="79"/>
        <v>0</v>
      </c>
      <c r="N397" s="42"/>
      <c r="O397" s="44" t="str">
        <f t="shared" si="74"/>
        <v>92205036673677,050,7893078792681340</v>
      </c>
      <c r="P397" s="35">
        <f t="shared" si="75"/>
        <v>1</v>
      </c>
      <c r="Q397" s="35"/>
      <c r="R397" s="25"/>
      <c r="S397" s="32"/>
      <c r="T397" s="28" t="s">
        <v>2255</v>
      </c>
      <c r="U397" s="28"/>
      <c r="V397" s="28"/>
      <c r="W397" s="28"/>
      <c r="X397" s="28"/>
      <c r="Y397" s="28"/>
      <c r="Z397" s="165"/>
      <c r="AA397" s="165"/>
      <c r="AB397" s="56">
        <v>8455100</v>
      </c>
      <c r="AC397" s="61">
        <v>6673677.0499999998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98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2201500000</v>
      </c>
      <c r="E398" s="211" t="str">
        <f t="shared" si="81"/>
        <v/>
      </c>
      <c r="F398" s="212" t="str">
        <f t="shared" ref="F398:F461" si="84">Z398&amp;AA398</f>
        <v/>
      </c>
      <c r="G398" s="182">
        <f t="shared" si="76"/>
        <v>4020000</v>
      </c>
      <c r="H398" s="182">
        <f t="shared" si="77"/>
        <v>2957729.69</v>
      </c>
      <c r="I398" s="182">
        <f t="shared" si="77"/>
        <v>0</v>
      </c>
      <c r="J398" s="182"/>
      <c r="K398" s="182"/>
      <c r="L398" s="199">
        <f t="shared" si="78"/>
        <v>0.73575365422885575</v>
      </c>
      <c r="M398" s="130">
        <f t="shared" si="79"/>
        <v>0</v>
      </c>
      <c r="N398" s="42"/>
      <c r="O398" s="44" t="str">
        <f t="shared" si="74"/>
        <v>922050322015000002957729,690,7357536542288560</v>
      </c>
      <c r="P398" s="35">
        <f t="shared" si="75"/>
        <v>1</v>
      </c>
      <c r="Q398" s="35"/>
      <c r="R398" s="25"/>
      <c r="S398" s="32"/>
      <c r="T398" s="32"/>
      <c r="U398" s="27" t="s">
        <v>2256</v>
      </c>
      <c r="V398" s="27"/>
      <c r="W398" s="27"/>
      <c r="X398" s="27"/>
      <c r="Y398" s="27"/>
      <c r="Z398" s="27"/>
      <c r="AA398" s="27"/>
      <c r="AB398" s="58">
        <v>4020000</v>
      </c>
      <c r="AC398" s="62">
        <v>2957729.69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2201584000</v>
      </c>
      <c r="E399" s="211" t="str">
        <f t="shared" si="81"/>
        <v/>
      </c>
      <c r="F399" s="212" t="str">
        <f t="shared" si="84"/>
        <v/>
      </c>
      <c r="G399" s="182">
        <f t="shared" si="76"/>
        <v>4020000</v>
      </c>
      <c r="H399" s="182">
        <f t="shared" si="77"/>
        <v>2957729.69</v>
      </c>
      <c r="I399" s="182">
        <f t="shared" si="77"/>
        <v>0</v>
      </c>
      <c r="J399" s="182"/>
      <c r="K399" s="182"/>
      <c r="L399" s="199">
        <f t="shared" si="78"/>
        <v>0.73575365422885575</v>
      </c>
      <c r="M399" s="130">
        <f t="shared" si="79"/>
        <v>0</v>
      </c>
      <c r="N399" s="42"/>
      <c r="O399" s="44" t="str">
        <f t="shared" si="74"/>
        <v>922050322015840002957729,690,7357536542288560</v>
      </c>
      <c r="P399" s="35">
        <f t="shared" si="75"/>
        <v>1</v>
      </c>
      <c r="Q399" s="35"/>
      <c r="R399" s="25"/>
      <c r="S399" s="32"/>
      <c r="T399" s="32"/>
      <c r="U399" s="32"/>
      <c r="V399" s="28" t="s">
        <v>2257</v>
      </c>
      <c r="W399" s="28"/>
      <c r="X399" s="28"/>
      <c r="Y399" s="28"/>
      <c r="Z399" s="28"/>
      <c r="AA399" s="28"/>
      <c r="AB399" s="58">
        <v>4020000</v>
      </c>
      <c r="AC399" s="62">
        <v>2957729.69</v>
      </c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48" x14ac:dyDescent="0.2">
      <c r="A400" s="198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2201584320</v>
      </c>
      <c r="E400" s="211" t="str">
        <f t="shared" si="81"/>
        <v/>
      </c>
      <c r="F400" s="212" t="str">
        <f t="shared" si="84"/>
        <v/>
      </c>
      <c r="G400" s="182">
        <f t="shared" si="76"/>
        <v>170000</v>
      </c>
      <c r="H400" s="182">
        <f t="shared" si="77"/>
        <v>24079.86</v>
      </c>
      <c r="I400" s="182">
        <f t="shared" si="77"/>
        <v>0</v>
      </c>
      <c r="J400" s="182"/>
      <c r="K400" s="182"/>
      <c r="L400" s="199">
        <f t="shared" si="78"/>
        <v>0.14164623529411766</v>
      </c>
      <c r="M400" s="130">
        <f t="shared" si="79"/>
        <v>0</v>
      </c>
      <c r="N400" s="42"/>
      <c r="O400" s="44" t="str">
        <f t="shared" si="74"/>
        <v>9220503220158432024079,860,1416462352941180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2258</v>
      </c>
      <c r="X400" s="27"/>
      <c r="Y400" s="27"/>
      <c r="Z400" s="27"/>
      <c r="AA400" s="27"/>
      <c r="AB400" s="58">
        <v>170000</v>
      </c>
      <c r="AC400" s="62">
        <v>24079.86</v>
      </c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8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2201584320</v>
      </c>
      <c r="E401" s="211" t="str">
        <f t="shared" si="81"/>
        <v>800</v>
      </c>
      <c r="F401" s="212" t="str">
        <f t="shared" si="84"/>
        <v/>
      </c>
      <c r="G401" s="182">
        <f t="shared" si="76"/>
        <v>170000</v>
      </c>
      <c r="H401" s="182">
        <f t="shared" si="77"/>
        <v>24079.86</v>
      </c>
      <c r="I401" s="182">
        <f t="shared" si="77"/>
        <v>0</v>
      </c>
      <c r="J401" s="182"/>
      <c r="K401" s="182"/>
      <c r="L401" s="199">
        <f t="shared" si="78"/>
        <v>0.14164623529411766</v>
      </c>
      <c r="M401" s="130">
        <f t="shared" si="79"/>
        <v>0</v>
      </c>
      <c r="N401" s="42"/>
      <c r="O401" s="44" t="str">
        <f t="shared" si="74"/>
        <v>9220503220158432080024079,860,1416462352941180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2259</v>
      </c>
      <c r="Y401" s="28"/>
      <c r="Z401" s="28"/>
      <c r="AA401" s="28"/>
      <c r="AB401" s="58">
        <v>170000</v>
      </c>
      <c r="AC401" s="62">
        <v>24079.86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98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2201584320</v>
      </c>
      <c r="E402" s="211" t="str">
        <f t="shared" si="81"/>
        <v>810</v>
      </c>
      <c r="F402" s="212" t="str">
        <f t="shared" si="84"/>
        <v/>
      </c>
      <c r="G402" s="182">
        <f t="shared" si="76"/>
        <v>170000</v>
      </c>
      <c r="H402" s="182">
        <f t="shared" si="77"/>
        <v>24079.86</v>
      </c>
      <c r="I402" s="182">
        <f t="shared" si="77"/>
        <v>0</v>
      </c>
      <c r="J402" s="182"/>
      <c r="K402" s="182"/>
      <c r="L402" s="199">
        <f t="shared" si="78"/>
        <v>0.14164623529411766</v>
      </c>
      <c r="M402" s="130">
        <f t="shared" si="79"/>
        <v>0</v>
      </c>
      <c r="N402" s="42"/>
      <c r="O402" s="44" t="str">
        <f t="shared" si="74"/>
        <v>9220503220158432081024079,860,1416462352941180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2544</v>
      </c>
      <c r="Z402" s="174"/>
      <c r="AA402" s="174"/>
      <c r="AB402" s="175">
        <v>170000</v>
      </c>
      <c r="AC402" s="176">
        <v>24079.86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2201584330</v>
      </c>
      <c r="E403" s="211" t="str">
        <f t="shared" si="81"/>
        <v/>
      </c>
      <c r="F403" s="212" t="str">
        <f t="shared" si="84"/>
        <v/>
      </c>
      <c r="G403" s="182">
        <f t="shared" si="76"/>
        <v>3600000</v>
      </c>
      <c r="H403" s="182">
        <f t="shared" si="77"/>
        <v>2710269.18</v>
      </c>
      <c r="I403" s="182">
        <f t="shared" si="77"/>
        <v>0</v>
      </c>
      <c r="J403" s="182"/>
      <c r="K403" s="182"/>
      <c r="L403" s="199">
        <f t="shared" si="78"/>
        <v>0.75285255000000006</v>
      </c>
      <c r="M403" s="130">
        <f t="shared" si="79"/>
        <v>0</v>
      </c>
      <c r="N403" s="42"/>
      <c r="O403" s="44" t="str">
        <f t="shared" si="74"/>
        <v>922050322015843302710269,180,752852550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27" t="s">
        <v>2260</v>
      </c>
      <c r="X403" s="27"/>
      <c r="Y403" s="166"/>
      <c r="Z403" s="166"/>
      <c r="AA403" s="166"/>
      <c r="AB403" s="56">
        <v>3600000</v>
      </c>
      <c r="AC403" s="61">
        <v>2710269.18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Иные бюджетные ассигнования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2201584330</v>
      </c>
      <c r="E404" s="211" t="str">
        <f t="shared" si="81"/>
        <v>800</v>
      </c>
      <c r="F404" s="212" t="str">
        <f t="shared" si="84"/>
        <v/>
      </c>
      <c r="G404" s="182">
        <f t="shared" si="76"/>
        <v>3600000</v>
      </c>
      <c r="H404" s="182">
        <f t="shared" si="77"/>
        <v>2710269.18</v>
      </c>
      <c r="I404" s="182">
        <f t="shared" si="77"/>
        <v>0</v>
      </c>
      <c r="J404" s="182"/>
      <c r="K404" s="182"/>
      <c r="L404" s="199">
        <f t="shared" si="78"/>
        <v>0.75285255000000006</v>
      </c>
      <c r="M404" s="130">
        <f t="shared" si="79"/>
        <v>0</v>
      </c>
      <c r="N404" s="42"/>
      <c r="O404" s="44" t="str">
        <f t="shared" si="74"/>
        <v>922050322015843308002710269,180,752852550</v>
      </c>
      <c r="P404" s="35">
        <f t="shared" si="75"/>
        <v>1</v>
      </c>
      <c r="Q404" s="35"/>
      <c r="R404" s="25"/>
      <c r="S404" s="32"/>
      <c r="T404" s="32"/>
      <c r="U404" s="32"/>
      <c r="V404" s="32"/>
      <c r="W404" s="32"/>
      <c r="X404" s="28" t="s">
        <v>2261</v>
      </c>
      <c r="Y404" s="28"/>
      <c r="Z404" s="28"/>
      <c r="AA404" s="28"/>
      <c r="AB404" s="58">
        <v>3600000</v>
      </c>
      <c r="AC404" s="62">
        <v>2710269.18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98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2201584330</v>
      </c>
      <c r="E405" s="211" t="str">
        <f t="shared" si="81"/>
        <v>810</v>
      </c>
      <c r="F405" s="212" t="str">
        <f t="shared" si="84"/>
        <v/>
      </c>
      <c r="G405" s="182">
        <f t="shared" si="76"/>
        <v>3600000</v>
      </c>
      <c r="H405" s="182">
        <f t="shared" si="77"/>
        <v>2710269.18</v>
      </c>
      <c r="I405" s="182">
        <f t="shared" si="77"/>
        <v>0</v>
      </c>
      <c r="J405" s="182"/>
      <c r="K405" s="182"/>
      <c r="L405" s="199">
        <f t="shared" si="78"/>
        <v>0.75285255000000006</v>
      </c>
      <c r="M405" s="130">
        <f t="shared" si="79"/>
        <v>0</v>
      </c>
      <c r="N405" s="42"/>
      <c r="O405" s="44" t="str">
        <f t="shared" si="74"/>
        <v>922050322015843308102710269,180,752852550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32"/>
      <c r="X405" s="32"/>
      <c r="Y405" s="174" t="s">
        <v>2545</v>
      </c>
      <c r="Z405" s="174"/>
      <c r="AA405" s="174"/>
      <c r="AB405" s="175">
        <v>3600000</v>
      </c>
      <c r="AC405" s="176">
        <v>2710269.18</v>
      </c>
      <c r="AD405" s="176"/>
      <c r="AE405" s="177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98" t="e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#N/A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2201584380</v>
      </c>
      <c r="E406" s="211" t="str">
        <f t="shared" si="81"/>
        <v/>
      </c>
      <c r="F406" s="212" t="str">
        <f t="shared" si="84"/>
        <v/>
      </c>
      <c r="G406" s="182">
        <f t="shared" si="76"/>
        <v>250000</v>
      </c>
      <c r="H406" s="182">
        <f t="shared" si="77"/>
        <v>223380.65</v>
      </c>
      <c r="I406" s="182">
        <f t="shared" si="77"/>
        <v>0</v>
      </c>
      <c r="J406" s="182"/>
      <c r="K406" s="182"/>
      <c r="L406" s="199">
        <f t="shared" si="78"/>
        <v>0.89352259999999994</v>
      </c>
      <c r="M406" s="130">
        <f t="shared" si="79"/>
        <v>0</v>
      </c>
      <c r="N406" s="42"/>
      <c r="O406" s="44" t="str">
        <f t="shared" si="74"/>
        <v>92205032201584380223380,650,89352260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2262</v>
      </c>
      <c r="X406" s="27"/>
      <c r="Y406" s="166"/>
      <c r="Z406" s="166"/>
      <c r="AA406" s="166"/>
      <c r="AB406" s="56">
        <v>250000</v>
      </c>
      <c r="AC406" s="61">
        <v>223380.65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2201584380</v>
      </c>
      <c r="E407" s="211" t="str">
        <f t="shared" si="81"/>
        <v>800</v>
      </c>
      <c r="F407" s="212" t="str">
        <f t="shared" si="84"/>
        <v/>
      </c>
      <c r="G407" s="182">
        <f t="shared" si="76"/>
        <v>250000</v>
      </c>
      <c r="H407" s="182">
        <f t="shared" si="77"/>
        <v>223380.65</v>
      </c>
      <c r="I407" s="182">
        <f t="shared" si="77"/>
        <v>0</v>
      </c>
      <c r="J407" s="182"/>
      <c r="K407" s="182"/>
      <c r="L407" s="199">
        <f t="shared" si="78"/>
        <v>0.89352259999999994</v>
      </c>
      <c r="M407" s="130">
        <f t="shared" si="79"/>
        <v>0</v>
      </c>
      <c r="N407" s="42"/>
      <c r="O407" s="44" t="str">
        <f t="shared" si="74"/>
        <v>92205032201584380800223380,650,89352260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2263</v>
      </c>
      <c r="Y407" s="28"/>
      <c r="Z407" s="28"/>
      <c r="AA407" s="28"/>
      <c r="AB407" s="58">
        <v>250000</v>
      </c>
      <c r="AC407" s="62">
        <v>223380.65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2201584380</v>
      </c>
      <c r="E408" s="211" t="str">
        <f t="shared" si="81"/>
        <v>810</v>
      </c>
      <c r="F408" s="212" t="str">
        <f t="shared" si="84"/>
        <v/>
      </c>
      <c r="G408" s="182">
        <f t="shared" si="76"/>
        <v>250000</v>
      </c>
      <c r="H408" s="182">
        <f t="shared" si="77"/>
        <v>223380.65</v>
      </c>
      <c r="I408" s="182">
        <f t="shared" si="77"/>
        <v>0</v>
      </c>
      <c r="J408" s="182"/>
      <c r="K408" s="182"/>
      <c r="L408" s="199">
        <f t="shared" si="78"/>
        <v>0.89352259999999994</v>
      </c>
      <c r="M408" s="130">
        <f t="shared" si="79"/>
        <v>0</v>
      </c>
      <c r="N408" s="42"/>
      <c r="O408" s="44" t="str">
        <f t="shared" si="74"/>
        <v>92205032201584380810223380,650,89352260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4" t="s">
        <v>2546</v>
      </c>
      <c r="Z408" s="174"/>
      <c r="AA408" s="174"/>
      <c r="AB408" s="175">
        <v>250000</v>
      </c>
      <c r="AC408" s="176">
        <v>223380.65</v>
      </c>
      <c r="AD408" s="176"/>
      <c r="AE408" s="17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2201600000</v>
      </c>
      <c r="E409" s="211" t="str">
        <f t="shared" si="81"/>
        <v/>
      </c>
      <c r="F409" s="212" t="str">
        <f t="shared" si="84"/>
        <v/>
      </c>
      <c r="G409" s="182">
        <f t="shared" si="76"/>
        <v>825100</v>
      </c>
      <c r="H409" s="182">
        <f t="shared" si="77"/>
        <v>636059.09</v>
      </c>
      <c r="I409" s="182">
        <f t="shared" si="77"/>
        <v>0</v>
      </c>
      <c r="J409" s="182"/>
      <c r="K409" s="182"/>
      <c r="L409" s="199">
        <f t="shared" si="78"/>
        <v>0.77088727426978543</v>
      </c>
      <c r="M409" s="130">
        <f t="shared" si="79"/>
        <v>0</v>
      </c>
      <c r="N409" s="42"/>
      <c r="O409" s="44" t="str">
        <f t="shared" si="74"/>
        <v>92205032201600000636059,090,7708872742697850</v>
      </c>
      <c r="P409" s="35">
        <f t="shared" si="75"/>
        <v>1</v>
      </c>
      <c r="Q409" s="35"/>
      <c r="R409" s="25"/>
      <c r="S409" s="32"/>
      <c r="T409" s="32"/>
      <c r="U409" s="27" t="s">
        <v>2264</v>
      </c>
      <c r="V409" s="27"/>
      <c r="W409" s="27"/>
      <c r="X409" s="27"/>
      <c r="Y409" s="166"/>
      <c r="Z409" s="166"/>
      <c r="AA409" s="166"/>
      <c r="AB409" s="56">
        <v>825100</v>
      </c>
      <c r="AC409" s="61">
        <v>636059.09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2201684000</v>
      </c>
      <c r="E410" s="211" t="str">
        <f t="shared" si="81"/>
        <v/>
      </c>
      <c r="F410" s="212" t="str">
        <f t="shared" si="84"/>
        <v/>
      </c>
      <c r="G410" s="182">
        <f t="shared" si="76"/>
        <v>825100</v>
      </c>
      <c r="H410" s="182">
        <f t="shared" si="77"/>
        <v>636059.09</v>
      </c>
      <c r="I410" s="182">
        <f t="shared" si="77"/>
        <v>0</v>
      </c>
      <c r="J410" s="182"/>
      <c r="K410" s="182"/>
      <c r="L410" s="199">
        <f t="shared" si="78"/>
        <v>0.77088727426978543</v>
      </c>
      <c r="M410" s="130">
        <f t="shared" si="79"/>
        <v>0</v>
      </c>
      <c r="N410" s="42"/>
      <c r="O410" s="44" t="str">
        <f t="shared" si="74"/>
        <v>92205032201684000636059,090,7708872742697850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2265</v>
      </c>
      <c r="W410" s="28"/>
      <c r="X410" s="28"/>
      <c r="Y410" s="28"/>
      <c r="Z410" s="28"/>
      <c r="AA410" s="28"/>
      <c r="AB410" s="58">
        <v>825100</v>
      </c>
      <c r="AC410" s="62">
        <v>636059.09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98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2201684330</v>
      </c>
      <c r="E411" s="211" t="str">
        <f t="shared" si="81"/>
        <v/>
      </c>
      <c r="F411" s="212" t="str">
        <f t="shared" si="84"/>
        <v/>
      </c>
      <c r="G411" s="182">
        <f t="shared" si="76"/>
        <v>815100</v>
      </c>
      <c r="H411" s="182">
        <f t="shared" si="77"/>
        <v>636059.09</v>
      </c>
      <c r="I411" s="182">
        <f t="shared" si="77"/>
        <v>0</v>
      </c>
      <c r="J411" s="182"/>
      <c r="K411" s="182"/>
      <c r="L411" s="199">
        <f t="shared" si="78"/>
        <v>0.78034485339222182</v>
      </c>
      <c r="M411" s="130">
        <f t="shared" si="79"/>
        <v>0</v>
      </c>
      <c r="N411" s="42"/>
      <c r="O411" s="44" t="str">
        <f t="shared" si="74"/>
        <v>92205032201684330636059,090,7803448533922220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2266</v>
      </c>
      <c r="X411" s="27"/>
      <c r="Y411" s="27"/>
      <c r="Z411" s="27"/>
      <c r="AA411" s="27"/>
      <c r="AB411" s="58">
        <v>815100</v>
      </c>
      <c r="AC411" s="62">
        <v>636059.09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8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2201684330</v>
      </c>
      <c r="E412" s="211" t="str">
        <f t="shared" si="81"/>
        <v>800</v>
      </c>
      <c r="F412" s="212" t="str">
        <f t="shared" si="84"/>
        <v/>
      </c>
      <c r="G412" s="182">
        <f t="shared" si="76"/>
        <v>815100</v>
      </c>
      <c r="H412" s="182">
        <f t="shared" si="77"/>
        <v>636059.09</v>
      </c>
      <c r="I412" s="182">
        <f t="shared" si="77"/>
        <v>0</v>
      </c>
      <c r="J412" s="182"/>
      <c r="K412" s="182"/>
      <c r="L412" s="199">
        <f t="shared" si="78"/>
        <v>0.78034485339222182</v>
      </c>
      <c r="M412" s="130">
        <f t="shared" si="79"/>
        <v>0</v>
      </c>
      <c r="N412" s="42"/>
      <c r="O412" s="44" t="str">
        <f t="shared" si="74"/>
        <v>92205032201684330800636059,090,7803448533922220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2267</v>
      </c>
      <c r="Y412" s="28"/>
      <c r="Z412" s="28"/>
      <c r="AA412" s="28"/>
      <c r="AB412" s="58">
        <v>815100</v>
      </c>
      <c r="AC412" s="62">
        <v>636059.09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98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2201684330</v>
      </c>
      <c r="E413" s="211" t="str">
        <f t="shared" si="81"/>
        <v>810</v>
      </c>
      <c r="F413" s="212" t="str">
        <f t="shared" si="84"/>
        <v/>
      </c>
      <c r="G413" s="182">
        <f t="shared" si="76"/>
        <v>815100</v>
      </c>
      <c r="H413" s="182">
        <f t="shared" si="77"/>
        <v>636059.09</v>
      </c>
      <c r="I413" s="182">
        <f t="shared" si="77"/>
        <v>0</v>
      </c>
      <c r="J413" s="182"/>
      <c r="K413" s="182"/>
      <c r="L413" s="199">
        <f t="shared" si="78"/>
        <v>0.78034485339222182</v>
      </c>
      <c r="M413" s="130">
        <f t="shared" si="79"/>
        <v>0</v>
      </c>
      <c r="N413" s="42"/>
      <c r="O413" s="44" t="str">
        <f t="shared" si="74"/>
        <v>92205032201684330810636059,090,7803448533922220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4" t="s">
        <v>2547</v>
      </c>
      <c r="Z413" s="174"/>
      <c r="AA413" s="174"/>
      <c r="AB413" s="175">
        <v>815100</v>
      </c>
      <c r="AC413" s="176">
        <v>636059.09</v>
      </c>
      <c r="AD413" s="176"/>
      <c r="AE413" s="17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98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2201684380</v>
      </c>
      <c r="E414" s="211" t="str">
        <f t="shared" si="81"/>
        <v/>
      </c>
      <c r="F414" s="212" t="str">
        <f t="shared" si="84"/>
        <v/>
      </c>
      <c r="G414" s="182">
        <f t="shared" si="76"/>
        <v>10000</v>
      </c>
      <c r="H414" s="182">
        <f t="shared" si="77"/>
        <v>0</v>
      </c>
      <c r="I414" s="182">
        <f t="shared" si="77"/>
        <v>0</v>
      </c>
      <c r="J414" s="182"/>
      <c r="K414" s="182"/>
      <c r="L414" s="199">
        <f t="shared" si="78"/>
        <v>0</v>
      </c>
      <c r="M414" s="130">
        <f t="shared" si="79"/>
        <v>0</v>
      </c>
      <c r="N414" s="42"/>
      <c r="O414" s="44" t="str">
        <f t="shared" si="74"/>
        <v>92205032201684380000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27" t="s">
        <v>2268</v>
      </c>
      <c r="X414" s="27"/>
      <c r="Y414" s="166"/>
      <c r="Z414" s="166"/>
      <c r="AA414" s="166"/>
      <c r="AB414" s="56">
        <v>10000</v>
      </c>
      <c r="AC414" s="61">
        <v>0</v>
      </c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98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2201684380</v>
      </c>
      <c r="E415" s="211" t="str">
        <f t="shared" si="81"/>
        <v>800</v>
      </c>
      <c r="F415" s="212" t="str">
        <f t="shared" si="84"/>
        <v/>
      </c>
      <c r="G415" s="182">
        <f t="shared" si="76"/>
        <v>10000</v>
      </c>
      <c r="H415" s="182">
        <f t="shared" si="77"/>
        <v>0</v>
      </c>
      <c r="I415" s="182">
        <f t="shared" si="77"/>
        <v>0</v>
      </c>
      <c r="J415" s="182"/>
      <c r="K415" s="182"/>
      <c r="L415" s="199">
        <f t="shared" si="78"/>
        <v>0</v>
      </c>
      <c r="M415" s="130">
        <f t="shared" si="79"/>
        <v>0</v>
      </c>
      <c r="N415" s="42"/>
      <c r="O415" s="44" t="str">
        <f t="shared" si="74"/>
        <v>92205032201684380800000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28" t="s">
        <v>2269</v>
      </c>
      <c r="Y415" s="28"/>
      <c r="Z415" s="28"/>
      <c r="AA415" s="28"/>
      <c r="AB415" s="58">
        <v>10000</v>
      </c>
      <c r="AC415" s="62">
        <v>0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8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2201684380</v>
      </c>
      <c r="E416" s="211" t="str">
        <f t="shared" si="81"/>
        <v>810</v>
      </c>
      <c r="F416" s="212" t="str">
        <f t="shared" si="84"/>
        <v/>
      </c>
      <c r="G416" s="182">
        <f t="shared" si="76"/>
        <v>10000</v>
      </c>
      <c r="H416" s="182">
        <f t="shared" si="77"/>
        <v>0</v>
      </c>
      <c r="I416" s="182">
        <f t="shared" si="77"/>
        <v>0</v>
      </c>
      <c r="J416" s="182"/>
      <c r="K416" s="182"/>
      <c r="L416" s="199">
        <f t="shared" si="78"/>
        <v>0</v>
      </c>
      <c r="M416" s="130">
        <f t="shared" si="79"/>
        <v>0</v>
      </c>
      <c r="N416" s="42"/>
      <c r="O416" s="44" t="str">
        <f t="shared" si="74"/>
        <v>92205032201684380810000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32"/>
      <c r="Y416" s="174" t="s">
        <v>2548</v>
      </c>
      <c r="Z416" s="174"/>
      <c r="AA416" s="174"/>
      <c r="AB416" s="175">
        <v>10000</v>
      </c>
      <c r="AC416" s="176">
        <v>0</v>
      </c>
      <c r="AD416" s="176"/>
      <c r="AE416" s="17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2202500000</v>
      </c>
      <c r="E417" s="211" t="str">
        <f t="shared" si="81"/>
        <v/>
      </c>
      <c r="F417" s="212" t="str">
        <f t="shared" si="84"/>
        <v/>
      </c>
      <c r="G417" s="182">
        <f t="shared" si="76"/>
        <v>500000</v>
      </c>
      <c r="H417" s="182">
        <f t="shared" si="77"/>
        <v>368122.04</v>
      </c>
      <c r="I417" s="182">
        <f t="shared" si="77"/>
        <v>0</v>
      </c>
      <c r="J417" s="182"/>
      <c r="K417" s="182"/>
      <c r="L417" s="199">
        <f t="shared" si="78"/>
        <v>0.73624407999999997</v>
      </c>
      <c r="M417" s="130">
        <f t="shared" si="79"/>
        <v>0</v>
      </c>
      <c r="N417" s="42"/>
      <c r="O417" s="44" t="str">
        <f t="shared" si="74"/>
        <v>92205032202500000368122,040,736244080</v>
      </c>
      <c r="P417" s="35">
        <f t="shared" si="75"/>
        <v>1</v>
      </c>
      <c r="Q417" s="35"/>
      <c r="R417" s="25"/>
      <c r="S417" s="32"/>
      <c r="T417" s="32"/>
      <c r="U417" s="27" t="s">
        <v>2270</v>
      </c>
      <c r="V417" s="27"/>
      <c r="W417" s="27"/>
      <c r="X417" s="27"/>
      <c r="Y417" s="166"/>
      <c r="Z417" s="166"/>
      <c r="AA417" s="166"/>
      <c r="AB417" s="56">
        <v>500000</v>
      </c>
      <c r="AC417" s="61">
        <v>368122.04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1" t="str">
        <f t="shared" si="82"/>
        <v>922</v>
      </c>
      <c r="C418" s="211" t="str">
        <f t="shared" si="83"/>
        <v>0503</v>
      </c>
      <c r="D418" s="211" t="str">
        <f t="shared" si="80"/>
        <v>2202584000</v>
      </c>
      <c r="E418" s="211" t="str">
        <f t="shared" si="81"/>
        <v/>
      </c>
      <c r="F418" s="212" t="str">
        <f t="shared" si="84"/>
        <v/>
      </c>
      <c r="G418" s="182">
        <f t="shared" si="76"/>
        <v>500000</v>
      </c>
      <c r="H418" s="182">
        <f t="shared" si="77"/>
        <v>368122.04</v>
      </c>
      <c r="I418" s="182">
        <f t="shared" si="77"/>
        <v>0</v>
      </c>
      <c r="J418" s="182"/>
      <c r="K418" s="182"/>
      <c r="L418" s="199">
        <f t="shared" si="78"/>
        <v>0.73624407999999997</v>
      </c>
      <c r="M418" s="130">
        <f t="shared" si="79"/>
        <v>0</v>
      </c>
      <c r="N418" s="42"/>
      <c r="O418" s="44" t="str">
        <f t="shared" si="74"/>
        <v>92205032202584000368122,040,736244080</v>
      </c>
      <c r="P418" s="35">
        <f t="shared" si="75"/>
        <v>1</v>
      </c>
      <c r="Q418" s="35"/>
      <c r="R418" s="25"/>
      <c r="S418" s="32"/>
      <c r="T418" s="32"/>
      <c r="U418" s="32"/>
      <c r="V418" s="28" t="s">
        <v>2271</v>
      </c>
      <c r="W418" s="28"/>
      <c r="X418" s="28"/>
      <c r="Y418" s="28"/>
      <c r="Z418" s="28"/>
      <c r="AA418" s="28"/>
      <c r="AB418" s="58">
        <v>500000</v>
      </c>
      <c r="AC418" s="62">
        <v>368122.04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98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9" s="211" t="str">
        <f t="shared" si="82"/>
        <v>922</v>
      </c>
      <c r="C419" s="211" t="str">
        <f t="shared" si="83"/>
        <v>0503</v>
      </c>
      <c r="D419" s="211" t="str">
        <f t="shared" si="80"/>
        <v>2202584330</v>
      </c>
      <c r="E419" s="211" t="str">
        <f t="shared" si="81"/>
        <v/>
      </c>
      <c r="F419" s="212" t="str">
        <f t="shared" si="84"/>
        <v/>
      </c>
      <c r="G419" s="182">
        <f t="shared" si="76"/>
        <v>500000</v>
      </c>
      <c r="H419" s="182">
        <f t="shared" si="77"/>
        <v>368122.04</v>
      </c>
      <c r="I419" s="182">
        <f t="shared" si="77"/>
        <v>0</v>
      </c>
      <c r="J419" s="182"/>
      <c r="K419" s="182"/>
      <c r="L419" s="199">
        <f t="shared" si="78"/>
        <v>0.73624407999999997</v>
      </c>
      <c r="M419" s="130">
        <f t="shared" si="79"/>
        <v>0</v>
      </c>
      <c r="N419" s="42"/>
      <c r="O419" s="44" t="str">
        <f t="shared" si="74"/>
        <v>92205032202584330368122,040,736244080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27" t="s">
        <v>2272</v>
      </c>
      <c r="X419" s="27"/>
      <c r="Y419" s="27"/>
      <c r="Z419" s="27"/>
      <c r="AA419" s="27"/>
      <c r="AB419" s="58">
        <v>500000</v>
      </c>
      <c r="AC419" s="62">
        <v>368122.04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8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1" t="str">
        <f t="shared" si="82"/>
        <v>922</v>
      </c>
      <c r="C420" s="211" t="str">
        <f t="shared" si="83"/>
        <v>0503</v>
      </c>
      <c r="D420" s="211" t="str">
        <f t="shared" si="80"/>
        <v>2202584330</v>
      </c>
      <c r="E420" s="211" t="str">
        <f t="shared" si="81"/>
        <v>800</v>
      </c>
      <c r="F420" s="212" t="str">
        <f t="shared" si="84"/>
        <v/>
      </c>
      <c r="G420" s="182">
        <f t="shared" si="76"/>
        <v>500000</v>
      </c>
      <c r="H420" s="182">
        <f t="shared" si="77"/>
        <v>368122.04</v>
      </c>
      <c r="I420" s="182">
        <f t="shared" si="77"/>
        <v>0</v>
      </c>
      <c r="J420" s="182"/>
      <c r="K420" s="182"/>
      <c r="L420" s="199">
        <f t="shared" si="78"/>
        <v>0.73624407999999997</v>
      </c>
      <c r="M420" s="130">
        <f t="shared" si="79"/>
        <v>0</v>
      </c>
      <c r="N420" s="42"/>
      <c r="O420" s="44" t="str">
        <f t="shared" si="74"/>
        <v>92205032202584330800368122,040,736244080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28" t="s">
        <v>2273</v>
      </c>
      <c r="Y420" s="28"/>
      <c r="Z420" s="28"/>
      <c r="AA420" s="28"/>
      <c r="AB420" s="58">
        <v>500000</v>
      </c>
      <c r="AC420" s="62">
        <v>368122.04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98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1" t="str">
        <f t="shared" si="82"/>
        <v>922</v>
      </c>
      <c r="C421" s="211" t="str">
        <f t="shared" si="83"/>
        <v>0503</v>
      </c>
      <c r="D421" s="211" t="str">
        <f t="shared" si="80"/>
        <v>2202584330</v>
      </c>
      <c r="E421" s="211" t="str">
        <f t="shared" si="81"/>
        <v>810</v>
      </c>
      <c r="F421" s="212" t="str">
        <f t="shared" si="84"/>
        <v/>
      </c>
      <c r="G421" s="182">
        <f t="shared" si="76"/>
        <v>500000</v>
      </c>
      <c r="H421" s="182">
        <f t="shared" si="77"/>
        <v>368122.04</v>
      </c>
      <c r="I421" s="182">
        <f t="shared" si="77"/>
        <v>0</v>
      </c>
      <c r="J421" s="182"/>
      <c r="K421" s="182"/>
      <c r="L421" s="199">
        <f t="shared" si="78"/>
        <v>0.73624407999999997</v>
      </c>
      <c r="M421" s="130">
        <f t="shared" si="79"/>
        <v>0</v>
      </c>
      <c r="N421" s="42"/>
      <c r="O421" s="44" t="str">
        <f t="shared" si="74"/>
        <v>92205032202584330810368122,040,736244080</v>
      </c>
      <c r="P421" s="35">
        <f t="shared" si="75"/>
        <v>1</v>
      </c>
      <c r="Q421" s="35"/>
      <c r="R421" s="25"/>
      <c r="S421" s="32"/>
      <c r="T421" s="32"/>
      <c r="U421" s="32"/>
      <c r="V421" s="32"/>
      <c r="W421" s="32"/>
      <c r="X421" s="32"/>
      <c r="Y421" s="174" t="s">
        <v>2549</v>
      </c>
      <c r="Z421" s="174"/>
      <c r="AA421" s="174"/>
      <c r="AB421" s="175">
        <v>500000</v>
      </c>
      <c r="AC421" s="176">
        <v>368122.04</v>
      </c>
      <c r="AD421" s="176"/>
      <c r="AE421" s="17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1" t="str">
        <f t="shared" si="82"/>
        <v>922</v>
      </c>
      <c r="C422" s="211" t="str">
        <f t="shared" si="83"/>
        <v>0503</v>
      </c>
      <c r="D422" s="211" t="str">
        <f t="shared" si="80"/>
        <v>2202600000</v>
      </c>
      <c r="E422" s="211" t="str">
        <f t="shared" si="81"/>
        <v/>
      </c>
      <c r="F422" s="212" t="str">
        <f t="shared" si="84"/>
        <v/>
      </c>
      <c r="G422" s="182">
        <f t="shared" si="76"/>
        <v>10000</v>
      </c>
      <c r="H422" s="182">
        <f t="shared" si="77"/>
        <v>80</v>
      </c>
      <c r="I422" s="182">
        <f t="shared" si="77"/>
        <v>0</v>
      </c>
      <c r="J422" s="182"/>
      <c r="K422" s="182"/>
      <c r="L422" s="199">
        <f t="shared" si="78"/>
        <v>8.0000000000000002E-3</v>
      </c>
      <c r="M422" s="130">
        <f t="shared" si="79"/>
        <v>0</v>
      </c>
      <c r="N422" s="42"/>
      <c r="O422" s="44" t="str">
        <f t="shared" si="74"/>
        <v>92205032202600000800,0080</v>
      </c>
      <c r="P422" s="35">
        <f t="shared" si="75"/>
        <v>1</v>
      </c>
      <c r="Q422" s="35"/>
      <c r="R422" s="25"/>
      <c r="S422" s="32"/>
      <c r="T422" s="32"/>
      <c r="U422" s="27" t="s">
        <v>2274</v>
      </c>
      <c r="V422" s="27"/>
      <c r="W422" s="27"/>
      <c r="X422" s="27"/>
      <c r="Y422" s="166"/>
      <c r="Z422" s="166"/>
      <c r="AA422" s="166"/>
      <c r="AB422" s="56">
        <v>10000</v>
      </c>
      <c r="AC422" s="61">
        <v>80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1" t="str">
        <f t="shared" si="82"/>
        <v>922</v>
      </c>
      <c r="C423" s="211" t="str">
        <f t="shared" si="83"/>
        <v>0503</v>
      </c>
      <c r="D423" s="211" t="str">
        <f t="shared" si="80"/>
        <v>2202684000</v>
      </c>
      <c r="E423" s="211" t="str">
        <f t="shared" si="81"/>
        <v/>
      </c>
      <c r="F423" s="212" t="str">
        <f t="shared" si="84"/>
        <v/>
      </c>
      <c r="G423" s="182">
        <f t="shared" si="76"/>
        <v>10000</v>
      </c>
      <c r="H423" s="182">
        <f t="shared" si="77"/>
        <v>80</v>
      </c>
      <c r="I423" s="182">
        <f t="shared" si="77"/>
        <v>0</v>
      </c>
      <c r="J423" s="182"/>
      <c r="K423" s="182"/>
      <c r="L423" s="199">
        <f t="shared" si="78"/>
        <v>8.0000000000000002E-3</v>
      </c>
      <c r="M423" s="130">
        <f t="shared" si="79"/>
        <v>0</v>
      </c>
      <c r="N423" s="42"/>
      <c r="O423" s="44" t="str">
        <f t="shared" si="74"/>
        <v>92205032202684000800,0080</v>
      </c>
      <c r="P423" s="35">
        <f t="shared" si="75"/>
        <v>1</v>
      </c>
      <c r="Q423" s="35"/>
      <c r="R423" s="25"/>
      <c r="S423" s="32"/>
      <c r="T423" s="32"/>
      <c r="U423" s="32"/>
      <c r="V423" s="28" t="s">
        <v>2275</v>
      </c>
      <c r="W423" s="28"/>
      <c r="X423" s="28"/>
      <c r="Y423" s="28"/>
      <c r="Z423" s="28"/>
      <c r="AA423" s="28"/>
      <c r="AB423" s="58">
        <v>10000</v>
      </c>
      <c r="AC423" s="62">
        <v>80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8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211" t="str">
        <f t="shared" si="82"/>
        <v>922</v>
      </c>
      <c r="C424" s="211" t="str">
        <f t="shared" si="83"/>
        <v>0503</v>
      </c>
      <c r="D424" s="211" t="str">
        <f t="shared" si="80"/>
        <v>2202684330</v>
      </c>
      <c r="E424" s="211" t="str">
        <f t="shared" si="81"/>
        <v/>
      </c>
      <c r="F424" s="212" t="str">
        <f t="shared" si="84"/>
        <v/>
      </c>
      <c r="G424" s="182">
        <f t="shared" si="76"/>
        <v>10000</v>
      </c>
      <c r="H424" s="182">
        <f t="shared" si="77"/>
        <v>80</v>
      </c>
      <c r="I424" s="182">
        <f t="shared" si="77"/>
        <v>0</v>
      </c>
      <c r="J424" s="182"/>
      <c r="K424" s="182"/>
      <c r="L424" s="199">
        <f t="shared" si="78"/>
        <v>8.0000000000000002E-3</v>
      </c>
      <c r="M424" s="130">
        <f t="shared" si="79"/>
        <v>0</v>
      </c>
      <c r="N424" s="42"/>
      <c r="O424" s="44" t="str">
        <f t="shared" si="74"/>
        <v>92205032202684330800,0080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27" t="s">
        <v>2276</v>
      </c>
      <c r="X424" s="27"/>
      <c r="Y424" s="27"/>
      <c r="Z424" s="27"/>
      <c r="AA424" s="27"/>
      <c r="AB424" s="58">
        <v>10000</v>
      </c>
      <c r="AC424" s="62">
        <v>80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8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1" t="str">
        <f t="shared" si="82"/>
        <v>922</v>
      </c>
      <c r="C425" s="211" t="str">
        <f t="shared" si="83"/>
        <v>0503</v>
      </c>
      <c r="D425" s="211" t="str">
        <f t="shared" si="80"/>
        <v>2202684330</v>
      </c>
      <c r="E425" s="211" t="str">
        <f t="shared" si="81"/>
        <v>800</v>
      </c>
      <c r="F425" s="212" t="str">
        <f t="shared" si="84"/>
        <v/>
      </c>
      <c r="G425" s="182">
        <f t="shared" si="76"/>
        <v>10000</v>
      </c>
      <c r="H425" s="182">
        <f t="shared" si="77"/>
        <v>80</v>
      </c>
      <c r="I425" s="182">
        <f t="shared" si="77"/>
        <v>0</v>
      </c>
      <c r="J425" s="182"/>
      <c r="K425" s="182"/>
      <c r="L425" s="199">
        <f t="shared" si="78"/>
        <v>8.0000000000000002E-3</v>
      </c>
      <c r="M425" s="130">
        <f t="shared" si="79"/>
        <v>0</v>
      </c>
      <c r="N425" s="42"/>
      <c r="O425" s="44" t="str">
        <f t="shared" si="74"/>
        <v>92205032202684330800800,0080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28" t="s">
        <v>2277</v>
      </c>
      <c r="Y425" s="28"/>
      <c r="Z425" s="28"/>
      <c r="AA425" s="28"/>
      <c r="AB425" s="58">
        <v>10000</v>
      </c>
      <c r="AC425" s="62">
        <v>80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8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1" t="str">
        <f t="shared" si="82"/>
        <v>922</v>
      </c>
      <c r="C426" s="211" t="str">
        <f t="shared" si="83"/>
        <v>0503</v>
      </c>
      <c r="D426" s="211" t="str">
        <f t="shared" si="80"/>
        <v>2202684330</v>
      </c>
      <c r="E426" s="211" t="str">
        <f t="shared" si="81"/>
        <v>810</v>
      </c>
      <c r="F426" s="212" t="str">
        <f t="shared" si="84"/>
        <v/>
      </c>
      <c r="G426" s="182">
        <f t="shared" si="76"/>
        <v>10000</v>
      </c>
      <c r="H426" s="182">
        <f t="shared" si="77"/>
        <v>80</v>
      </c>
      <c r="I426" s="182">
        <f t="shared" si="77"/>
        <v>0</v>
      </c>
      <c r="J426" s="182"/>
      <c r="K426" s="182"/>
      <c r="L426" s="199">
        <f t="shared" si="78"/>
        <v>8.0000000000000002E-3</v>
      </c>
      <c r="M426" s="130">
        <f t="shared" si="79"/>
        <v>0</v>
      </c>
      <c r="N426" s="42"/>
      <c r="O426" s="44" t="str">
        <f t="shared" si="74"/>
        <v>92205032202684330810800,0080</v>
      </c>
      <c r="P426" s="35">
        <f t="shared" si="75"/>
        <v>1</v>
      </c>
      <c r="Q426" s="35"/>
      <c r="R426" s="25"/>
      <c r="S426" s="32"/>
      <c r="T426" s="32"/>
      <c r="U426" s="32"/>
      <c r="V426" s="32"/>
      <c r="W426" s="32"/>
      <c r="X426" s="32"/>
      <c r="Y426" s="174" t="s">
        <v>2550</v>
      </c>
      <c r="Z426" s="174"/>
      <c r="AA426" s="174"/>
      <c r="AB426" s="175">
        <v>10000</v>
      </c>
      <c r="AC426" s="176">
        <v>80</v>
      </c>
      <c r="AD426" s="176"/>
      <c r="AE426" s="17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0503</v>
      </c>
      <c r="D427" s="211" t="str">
        <f t="shared" si="80"/>
        <v>2203500000</v>
      </c>
      <c r="E427" s="211" t="str">
        <f t="shared" si="81"/>
        <v/>
      </c>
      <c r="F427" s="212" t="str">
        <f t="shared" si="84"/>
        <v/>
      </c>
      <c r="G427" s="182">
        <f t="shared" si="76"/>
        <v>3100000</v>
      </c>
      <c r="H427" s="182">
        <f t="shared" si="77"/>
        <v>2711686.23</v>
      </c>
      <c r="I427" s="182">
        <f t="shared" si="77"/>
        <v>0</v>
      </c>
      <c r="J427" s="182"/>
      <c r="K427" s="182"/>
      <c r="L427" s="199">
        <f t="shared" si="78"/>
        <v>0.87473749354838715</v>
      </c>
      <c r="M427" s="130">
        <f t="shared" si="79"/>
        <v>0</v>
      </c>
      <c r="N427" s="42"/>
      <c r="O427" s="44" t="str">
        <f t="shared" si="74"/>
        <v>922050322035000002711686,230,8747374935483870</v>
      </c>
      <c r="P427" s="35">
        <f t="shared" si="75"/>
        <v>1</v>
      </c>
      <c r="Q427" s="35"/>
      <c r="R427" s="25"/>
      <c r="S427" s="32"/>
      <c r="T427" s="32"/>
      <c r="U427" s="27" t="s">
        <v>2278</v>
      </c>
      <c r="V427" s="27"/>
      <c r="W427" s="27"/>
      <c r="X427" s="27"/>
      <c r="Y427" s="166"/>
      <c r="Z427" s="166"/>
      <c r="AA427" s="166"/>
      <c r="AB427" s="56">
        <v>3100000</v>
      </c>
      <c r="AC427" s="61">
        <v>2711686.23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1" t="str">
        <f t="shared" si="82"/>
        <v>922</v>
      </c>
      <c r="C428" s="211" t="str">
        <f t="shared" si="83"/>
        <v>0503</v>
      </c>
      <c r="D428" s="211" t="str">
        <f t="shared" si="80"/>
        <v>2203584000</v>
      </c>
      <c r="E428" s="211" t="str">
        <f t="shared" si="81"/>
        <v/>
      </c>
      <c r="F428" s="212" t="str">
        <f t="shared" si="84"/>
        <v/>
      </c>
      <c r="G428" s="182">
        <f t="shared" si="76"/>
        <v>3100000</v>
      </c>
      <c r="H428" s="182">
        <f t="shared" si="77"/>
        <v>2711686.23</v>
      </c>
      <c r="I428" s="182">
        <f t="shared" si="77"/>
        <v>0</v>
      </c>
      <c r="J428" s="182"/>
      <c r="K428" s="182"/>
      <c r="L428" s="199">
        <f t="shared" si="78"/>
        <v>0.87473749354838715</v>
      </c>
      <c r="M428" s="130">
        <f t="shared" si="79"/>
        <v>0</v>
      </c>
      <c r="N428" s="42"/>
      <c r="O428" s="44" t="str">
        <f t="shared" si="74"/>
        <v>922050322035840002711686,230,8747374935483870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2279</v>
      </c>
      <c r="W428" s="28"/>
      <c r="X428" s="28"/>
      <c r="Y428" s="28"/>
      <c r="Z428" s="28"/>
      <c r="AA428" s="28"/>
      <c r="AB428" s="58">
        <v>3100000</v>
      </c>
      <c r="AC428" s="62">
        <v>2711686.23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98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9" s="211" t="str">
        <f t="shared" si="82"/>
        <v>922</v>
      </c>
      <c r="C429" s="211" t="str">
        <f t="shared" si="83"/>
        <v>0503</v>
      </c>
      <c r="D429" s="211" t="str">
        <f t="shared" si="80"/>
        <v>2203584330</v>
      </c>
      <c r="E429" s="211" t="str">
        <f t="shared" si="81"/>
        <v/>
      </c>
      <c r="F429" s="212" t="str">
        <f t="shared" si="84"/>
        <v/>
      </c>
      <c r="G429" s="182">
        <f t="shared" si="76"/>
        <v>3100000</v>
      </c>
      <c r="H429" s="182">
        <f t="shared" si="77"/>
        <v>2711686.23</v>
      </c>
      <c r="I429" s="182">
        <f t="shared" si="77"/>
        <v>0</v>
      </c>
      <c r="J429" s="182"/>
      <c r="K429" s="182"/>
      <c r="L429" s="199">
        <f t="shared" si="78"/>
        <v>0.87473749354838715</v>
      </c>
      <c r="M429" s="130">
        <f t="shared" si="79"/>
        <v>0</v>
      </c>
      <c r="N429" s="42"/>
      <c r="O429" s="44" t="str">
        <f t="shared" si="74"/>
        <v>922050322035843302711686,230,8747374935483870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2280</v>
      </c>
      <c r="X429" s="27"/>
      <c r="Y429" s="27"/>
      <c r="Z429" s="27"/>
      <c r="AA429" s="27"/>
      <c r="AB429" s="58">
        <v>3100000</v>
      </c>
      <c r="AC429" s="62">
        <v>2711686.23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98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1" t="str">
        <f t="shared" si="82"/>
        <v>922</v>
      </c>
      <c r="C430" s="211" t="str">
        <f t="shared" si="83"/>
        <v>0503</v>
      </c>
      <c r="D430" s="211" t="str">
        <f t="shared" si="80"/>
        <v>2203584330</v>
      </c>
      <c r="E430" s="211" t="str">
        <f t="shared" si="81"/>
        <v>800</v>
      </c>
      <c r="F430" s="212" t="str">
        <f t="shared" si="84"/>
        <v/>
      </c>
      <c r="G430" s="182">
        <f t="shared" si="76"/>
        <v>3100000</v>
      </c>
      <c r="H430" s="182">
        <f t="shared" si="77"/>
        <v>2711686.23</v>
      </c>
      <c r="I430" s="182">
        <f t="shared" si="77"/>
        <v>0</v>
      </c>
      <c r="J430" s="182"/>
      <c r="K430" s="182"/>
      <c r="L430" s="199">
        <f t="shared" si="78"/>
        <v>0.87473749354838715</v>
      </c>
      <c r="M430" s="130">
        <f t="shared" si="79"/>
        <v>0</v>
      </c>
      <c r="N430" s="42"/>
      <c r="O430" s="44" t="str">
        <f t="shared" si="74"/>
        <v>922050322035843308002711686,230,8747374935483870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2281</v>
      </c>
      <c r="Y430" s="28"/>
      <c r="Z430" s="28"/>
      <c r="AA430" s="28"/>
      <c r="AB430" s="58">
        <v>3100000</v>
      </c>
      <c r="AC430" s="62">
        <v>2711686.23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98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1" t="str">
        <f t="shared" si="82"/>
        <v>922</v>
      </c>
      <c r="C431" s="211" t="str">
        <f t="shared" si="83"/>
        <v>0503</v>
      </c>
      <c r="D431" s="211" t="str">
        <f t="shared" si="80"/>
        <v>2203584330</v>
      </c>
      <c r="E431" s="211" t="str">
        <f t="shared" si="81"/>
        <v>810</v>
      </c>
      <c r="F431" s="212" t="str">
        <f t="shared" si="84"/>
        <v/>
      </c>
      <c r="G431" s="182">
        <f t="shared" si="76"/>
        <v>3100000</v>
      </c>
      <c r="H431" s="182">
        <f t="shared" si="77"/>
        <v>2711686.23</v>
      </c>
      <c r="I431" s="182">
        <f t="shared" si="77"/>
        <v>0</v>
      </c>
      <c r="J431" s="182"/>
      <c r="K431" s="182"/>
      <c r="L431" s="199">
        <f t="shared" si="78"/>
        <v>0.87473749354838715</v>
      </c>
      <c r="M431" s="130">
        <f t="shared" si="79"/>
        <v>0</v>
      </c>
      <c r="N431" s="42"/>
      <c r="O431" s="44" t="str">
        <f t="shared" si="74"/>
        <v>922050322035843308102711686,230,8747374935483870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4" t="s">
        <v>2551</v>
      </c>
      <c r="Z431" s="174"/>
      <c r="AA431" s="174"/>
      <c r="AB431" s="175">
        <v>3100000</v>
      </c>
      <c r="AC431" s="176">
        <v>2711686.23</v>
      </c>
      <c r="AD431" s="176"/>
      <c r="AE431" s="17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ОБРАЗОВАНИЕ</v>
      </c>
      <c r="B432" s="211" t="str">
        <f t="shared" si="82"/>
        <v>922</v>
      </c>
      <c r="C432" s="211" t="str">
        <f t="shared" si="83"/>
        <v>0700</v>
      </c>
      <c r="D432" s="211" t="str">
        <f t="shared" si="80"/>
        <v/>
      </c>
      <c r="E432" s="211" t="str">
        <f t="shared" si="81"/>
        <v/>
      </c>
      <c r="F432" s="212" t="str">
        <f t="shared" si="84"/>
        <v/>
      </c>
      <c r="G432" s="182">
        <f t="shared" si="76"/>
        <v>36438902</v>
      </c>
      <c r="H432" s="182">
        <f t="shared" si="77"/>
        <v>30175074.000000004</v>
      </c>
      <c r="I432" s="182">
        <f t="shared" si="77"/>
        <v>0</v>
      </c>
      <c r="J432" s="182"/>
      <c r="K432" s="182"/>
      <c r="L432" s="199">
        <f t="shared" si="78"/>
        <v>0.82810052838584447</v>
      </c>
      <c r="M432" s="130">
        <f t="shared" si="79"/>
        <v>0</v>
      </c>
      <c r="N432" s="42"/>
      <c r="O432" s="44" t="str">
        <f t="shared" si="74"/>
        <v>9220700301750740,8281005283858440</v>
      </c>
      <c r="P432" s="35">
        <f t="shared" si="75"/>
        <v>1</v>
      </c>
      <c r="Q432" s="35"/>
      <c r="R432" s="25"/>
      <c r="S432" s="27" t="s">
        <v>1324</v>
      </c>
      <c r="T432" s="27"/>
      <c r="U432" s="27"/>
      <c r="V432" s="27"/>
      <c r="W432" s="27"/>
      <c r="X432" s="27"/>
      <c r="Y432" s="166"/>
      <c r="Z432" s="166"/>
      <c r="AA432" s="166"/>
      <c r="AB432" s="56">
        <v>36438902</v>
      </c>
      <c r="AC432" s="61">
        <v>30175074.000000004</v>
      </c>
      <c r="AD432" s="61"/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8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Дополнительное образование детей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/>
      </c>
      <c r="E433" s="211" t="str">
        <f t="shared" si="81"/>
        <v/>
      </c>
      <c r="F433" s="212" t="str">
        <f t="shared" si="84"/>
        <v/>
      </c>
      <c r="G433" s="185">
        <f t="shared" si="76"/>
        <v>36388652</v>
      </c>
      <c r="H433" s="182">
        <f t="shared" si="77"/>
        <v>30142243.000000004</v>
      </c>
      <c r="I433" s="182">
        <f t="shared" si="77"/>
        <v>0</v>
      </c>
      <c r="J433" s="182"/>
      <c r="K433" s="182"/>
      <c r="L433" s="199">
        <f t="shared" si="78"/>
        <v>0.82834184129711663</v>
      </c>
      <c r="M433" s="130">
        <f t="shared" si="79"/>
        <v>0</v>
      </c>
      <c r="N433" s="42"/>
      <c r="O433" s="44" t="str">
        <f t="shared" si="74"/>
        <v>9220703301422430,8283418412971170</v>
      </c>
      <c r="P433" s="35">
        <f t="shared" si="75"/>
        <v>1</v>
      </c>
      <c r="Q433" s="35"/>
      <c r="R433" s="25"/>
      <c r="S433" s="32"/>
      <c r="T433" s="28" t="s">
        <v>1545</v>
      </c>
      <c r="U433" s="28"/>
      <c r="V433" s="28"/>
      <c r="W433" s="28"/>
      <c r="X433" s="28"/>
      <c r="Y433" s="28"/>
      <c r="Z433" s="28"/>
      <c r="AA433" s="28"/>
      <c r="AB433" s="58">
        <v>36388652</v>
      </c>
      <c r="AC433" s="62">
        <v>30142243.000000004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0801200000</v>
      </c>
      <c r="E434" s="211" t="str">
        <f t="shared" si="81"/>
        <v/>
      </c>
      <c r="F434" s="212" t="str">
        <f t="shared" si="84"/>
        <v/>
      </c>
      <c r="G434" s="185">
        <f t="shared" si="76"/>
        <v>22313286.93</v>
      </c>
      <c r="H434" s="182">
        <f t="shared" si="77"/>
        <v>19627248.670000002</v>
      </c>
      <c r="I434" s="182">
        <f t="shared" si="77"/>
        <v>0</v>
      </c>
      <c r="J434" s="182"/>
      <c r="K434" s="182"/>
      <c r="L434" s="199">
        <f t="shared" si="78"/>
        <v>0.87962157846011269</v>
      </c>
      <c r="M434" s="130">
        <f t="shared" si="79"/>
        <v>0</v>
      </c>
      <c r="N434" s="42"/>
      <c r="O434" s="44" t="str">
        <f t="shared" si="74"/>
        <v>9220703080120000019627248,670,8796215784601130</v>
      </c>
      <c r="P434" s="35">
        <f t="shared" si="75"/>
        <v>1</v>
      </c>
      <c r="Q434" s="35"/>
      <c r="R434" s="25"/>
      <c r="S434" s="32"/>
      <c r="T434" s="32"/>
      <c r="U434" s="27" t="s">
        <v>3358</v>
      </c>
      <c r="V434" s="27"/>
      <c r="W434" s="27"/>
      <c r="X434" s="27"/>
      <c r="Y434" s="27"/>
      <c r="Z434" s="27"/>
      <c r="AA434" s="27"/>
      <c r="AB434" s="58">
        <v>22313286.93</v>
      </c>
      <c r="AC434" s="62">
        <v>19627248.670000002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98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08012L3000</v>
      </c>
      <c r="E435" s="211" t="str">
        <f t="shared" si="81"/>
        <v/>
      </c>
      <c r="F435" s="212" t="str">
        <f t="shared" si="84"/>
        <v/>
      </c>
      <c r="G435" s="185">
        <f t="shared" si="76"/>
        <v>22313286.93</v>
      </c>
      <c r="H435" s="182">
        <f t="shared" si="77"/>
        <v>19627248.670000002</v>
      </c>
      <c r="I435" s="182">
        <f t="shared" si="77"/>
        <v>0</v>
      </c>
      <c r="J435" s="182"/>
      <c r="K435" s="182"/>
      <c r="L435" s="199">
        <f t="shared" si="78"/>
        <v>0.87962157846011269</v>
      </c>
      <c r="M435" s="130">
        <f t="shared" si="79"/>
        <v>0</v>
      </c>
      <c r="N435" s="42"/>
      <c r="O435" s="44" t="str">
        <f t="shared" si="74"/>
        <v>922070308012L300019627248,670,8796215784601130</v>
      </c>
      <c r="P435" s="35">
        <f t="shared" si="75"/>
        <v>1</v>
      </c>
      <c r="Q435" s="35"/>
      <c r="R435" s="25"/>
      <c r="S435" s="32"/>
      <c r="T435" s="32"/>
      <c r="U435" s="32"/>
      <c r="V435" s="28" t="s">
        <v>3359</v>
      </c>
      <c r="W435" s="28"/>
      <c r="X435" s="28"/>
      <c r="Y435" s="28"/>
      <c r="Z435" s="28"/>
      <c r="AA435" s="28"/>
      <c r="AB435" s="58">
        <v>22313286.93</v>
      </c>
      <c r="AC435" s="62">
        <v>19627248.670000002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98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Мероприятия по модернизации региональных и муниципальных детских школ искусств по видам искусств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08012L3060</v>
      </c>
      <c r="E436" s="211" t="str">
        <f t="shared" si="81"/>
        <v/>
      </c>
      <c r="F436" s="212" t="str">
        <f t="shared" si="84"/>
        <v/>
      </c>
      <c r="G436" s="185">
        <f t="shared" si="76"/>
        <v>22313286.93</v>
      </c>
      <c r="H436" s="182">
        <f t="shared" si="77"/>
        <v>19627248.670000002</v>
      </c>
      <c r="I436" s="182">
        <f t="shared" si="77"/>
        <v>0</v>
      </c>
      <c r="J436" s="182"/>
      <c r="K436" s="182"/>
      <c r="L436" s="199">
        <f t="shared" si="78"/>
        <v>0.87962157846011269</v>
      </c>
      <c r="M436" s="130">
        <f t="shared" si="79"/>
        <v>0</v>
      </c>
      <c r="N436" s="42"/>
      <c r="O436" s="44" t="str">
        <f t="shared" si="74"/>
        <v>922070308012L306019627248,670,8796215784601130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27" t="s">
        <v>3360</v>
      </c>
      <c r="X436" s="27"/>
      <c r="Y436" s="27"/>
      <c r="Z436" s="27"/>
      <c r="AA436" s="27"/>
      <c r="AB436" s="58">
        <v>22313286.93</v>
      </c>
      <c r="AC436" s="62">
        <v>19627248.670000002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24" x14ac:dyDescent="0.2">
      <c r="A437" s="198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Предоставление субсидий бюджетным, автономным учреждениям и иным некоммерческим организациям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08012L3060</v>
      </c>
      <c r="E437" s="211" t="str">
        <f t="shared" si="81"/>
        <v>600</v>
      </c>
      <c r="F437" s="212" t="str">
        <f t="shared" si="84"/>
        <v/>
      </c>
      <c r="G437" s="185">
        <f t="shared" si="76"/>
        <v>22313286.93</v>
      </c>
      <c r="H437" s="182">
        <f t="shared" si="77"/>
        <v>19627248.670000002</v>
      </c>
      <c r="I437" s="182">
        <f t="shared" si="77"/>
        <v>0</v>
      </c>
      <c r="J437" s="182"/>
      <c r="K437" s="182"/>
      <c r="L437" s="199">
        <f t="shared" si="78"/>
        <v>0.87962157846011269</v>
      </c>
      <c r="M437" s="130">
        <f t="shared" si="79"/>
        <v>0</v>
      </c>
      <c r="N437" s="42"/>
      <c r="O437" s="44" t="str">
        <f t="shared" si="74"/>
        <v>922070308012L306060019627248,670,8796215784601130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28" t="s">
        <v>3361</v>
      </c>
      <c r="Y437" s="28"/>
      <c r="Z437" s="28"/>
      <c r="AA437" s="28"/>
      <c r="AB437" s="58">
        <v>22313286.93</v>
      </c>
      <c r="AC437" s="62">
        <v>19627248.670000002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Субсидии бюджетным учреждениям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08012L3060</v>
      </c>
      <c r="E438" s="211" t="str">
        <f t="shared" si="81"/>
        <v>610</v>
      </c>
      <c r="F438" s="212" t="str">
        <f t="shared" si="84"/>
        <v/>
      </c>
      <c r="G438" s="185">
        <f t="shared" si="76"/>
        <v>0</v>
      </c>
      <c r="H438" s="182">
        <f t="shared" si="77"/>
        <v>0</v>
      </c>
      <c r="I438" s="182">
        <f t="shared" si="77"/>
        <v>0</v>
      </c>
      <c r="J438" s="182"/>
      <c r="K438" s="182"/>
      <c r="L438" s="199" t="e">
        <f t="shared" si="78"/>
        <v>#DIV/0!</v>
      </c>
      <c r="M438" s="130">
        <f t="shared" si="79"/>
        <v>0</v>
      </c>
      <c r="N438" s="42"/>
      <c r="O438" s="44" t="e">
        <f t="shared" si="74"/>
        <v>#DIV/0!</v>
      </c>
      <c r="P438" s="35" t="e">
        <f t="shared" si="75"/>
        <v>#DIV/0!</v>
      </c>
      <c r="Q438" s="35"/>
      <c r="R438" s="25"/>
      <c r="S438" s="32"/>
      <c r="T438" s="32"/>
      <c r="U438" s="32"/>
      <c r="V438" s="32"/>
      <c r="W438" s="32"/>
      <c r="X438" s="32"/>
      <c r="Y438" s="27" t="s">
        <v>3362</v>
      </c>
      <c r="Z438" s="27"/>
      <c r="AA438" s="27"/>
      <c r="AB438" s="58"/>
      <c r="AC438" s="62"/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180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1" t="str">
        <f t="shared" si="82"/>
        <v/>
      </c>
      <c r="C439" s="211" t="str">
        <f t="shared" si="83"/>
        <v/>
      </c>
      <c r="D439" s="211" t="str">
        <f t="shared" si="80"/>
        <v/>
      </c>
      <c r="E439" s="211" t="str">
        <f t="shared" si="81"/>
        <v/>
      </c>
      <c r="F439" s="212" t="str">
        <f t="shared" si="84"/>
        <v>0</v>
      </c>
      <c r="G439" s="182">
        <f t="shared" si="76"/>
        <v>22313286.93</v>
      </c>
      <c r="H439" s="182">
        <f t="shared" si="77"/>
        <v>19627248.670000002</v>
      </c>
      <c r="I439" s="182">
        <f t="shared" si="77"/>
        <v>0</v>
      </c>
      <c r="J439" s="182"/>
      <c r="K439" s="182"/>
      <c r="L439" s="199">
        <f t="shared" si="78"/>
        <v>0.87962157846011269</v>
      </c>
      <c r="M439" s="130">
        <f t="shared" si="79"/>
        <v>0</v>
      </c>
      <c r="N439" s="42"/>
      <c r="O439" s="44" t="str">
        <f t="shared" si="74"/>
        <v>019627248,670,8796215784601130</v>
      </c>
      <c r="P439" s="35" t="e">
        <f t="shared" si="75"/>
        <v>#DIV/0!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167" t="s">
        <v>1246</v>
      </c>
      <c r="AA439" s="167"/>
      <c r="AB439" s="234">
        <v>22313286.93</v>
      </c>
      <c r="AC439" s="235">
        <v>19627248.670000002</v>
      </c>
      <c r="AD439" s="235"/>
      <c r="AE439" s="170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2401100000</v>
      </c>
      <c r="E440" s="211" t="str">
        <f t="shared" si="81"/>
        <v/>
      </c>
      <c r="F440" s="212" t="str">
        <f t="shared" si="84"/>
        <v/>
      </c>
      <c r="G440" s="182">
        <f t="shared" si="76"/>
        <v>2768600</v>
      </c>
      <c r="H440" s="182">
        <f t="shared" si="77"/>
        <v>1933984.64</v>
      </c>
      <c r="I440" s="182">
        <f t="shared" si="77"/>
        <v>0</v>
      </c>
      <c r="J440" s="182"/>
      <c r="K440" s="182"/>
      <c r="L440" s="199">
        <f t="shared" si="78"/>
        <v>0.69854245467023035</v>
      </c>
      <c r="M440" s="130">
        <f t="shared" si="79"/>
        <v>0</v>
      </c>
      <c r="N440" s="42"/>
      <c r="O440" s="44" t="str">
        <f t="shared" si="74"/>
        <v>922070324011000001933984,640,698542454670230</v>
      </c>
      <c r="P440" s="35">
        <f t="shared" si="75"/>
        <v>1</v>
      </c>
      <c r="Q440" s="35"/>
      <c r="R440" s="25"/>
      <c r="S440" s="32"/>
      <c r="T440" s="32"/>
      <c r="U440" s="27" t="s">
        <v>1546</v>
      </c>
      <c r="V440" s="27"/>
      <c r="W440" s="27"/>
      <c r="X440" s="27"/>
      <c r="Y440" s="27"/>
      <c r="Z440" s="166"/>
      <c r="AA440" s="166"/>
      <c r="AB440" s="56">
        <v>2768600</v>
      </c>
      <c r="AC440" s="61">
        <v>1933984.64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98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2401180000</v>
      </c>
      <c r="E441" s="211" t="str">
        <f t="shared" si="81"/>
        <v/>
      </c>
      <c r="F441" s="212" t="str">
        <f t="shared" si="84"/>
        <v/>
      </c>
      <c r="G441" s="182">
        <f t="shared" si="76"/>
        <v>2768600</v>
      </c>
      <c r="H441" s="182">
        <f t="shared" si="77"/>
        <v>1933984.64</v>
      </c>
      <c r="I441" s="182">
        <f t="shared" si="77"/>
        <v>0</v>
      </c>
      <c r="J441" s="182"/>
      <c r="K441" s="182"/>
      <c r="L441" s="199">
        <f t="shared" si="78"/>
        <v>0.69854245467023035</v>
      </c>
      <c r="M441" s="130">
        <f t="shared" si="79"/>
        <v>0</v>
      </c>
      <c r="N441" s="42"/>
      <c r="O441" s="44" t="str">
        <f t="shared" si="74"/>
        <v>922070324011800001933984,640,698542454670230</v>
      </c>
      <c r="P441" s="35">
        <f t="shared" si="75"/>
        <v>1</v>
      </c>
      <c r="Q441" s="35"/>
      <c r="R441" s="25"/>
      <c r="S441" s="32"/>
      <c r="T441" s="32"/>
      <c r="U441" s="32"/>
      <c r="V441" s="28" t="s">
        <v>1797</v>
      </c>
      <c r="W441" s="28"/>
      <c r="X441" s="28"/>
      <c r="Y441" s="28"/>
      <c r="Z441" s="28"/>
      <c r="AA441" s="28"/>
      <c r="AB441" s="58">
        <v>2768600</v>
      </c>
      <c r="AC441" s="62">
        <v>1933984.64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98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2401180320</v>
      </c>
      <c r="E442" s="211" t="str">
        <f t="shared" si="81"/>
        <v/>
      </c>
      <c r="F442" s="212" t="str">
        <f t="shared" si="84"/>
        <v/>
      </c>
      <c r="G442" s="182">
        <f t="shared" si="76"/>
        <v>2768600</v>
      </c>
      <c r="H442" s="182">
        <f t="shared" si="77"/>
        <v>1933984.64</v>
      </c>
      <c r="I442" s="182">
        <f t="shared" si="77"/>
        <v>0</v>
      </c>
      <c r="J442" s="182"/>
      <c r="K442" s="182"/>
      <c r="L442" s="199">
        <f t="shared" si="78"/>
        <v>0.69854245467023035</v>
      </c>
      <c r="M442" s="130">
        <f t="shared" si="79"/>
        <v>0</v>
      </c>
      <c r="N442" s="42"/>
      <c r="O442" s="44" t="str">
        <f t="shared" si="74"/>
        <v>922070324011803201933984,640,698542454670230</v>
      </c>
      <c r="P442" s="35">
        <f t="shared" si="75"/>
        <v>1</v>
      </c>
      <c r="Q442" s="35"/>
      <c r="R442" s="25"/>
      <c r="S442" s="32"/>
      <c r="T442" s="32"/>
      <c r="U442" s="32"/>
      <c r="V442" s="32"/>
      <c r="W442" s="27" t="s">
        <v>1798</v>
      </c>
      <c r="X442" s="27"/>
      <c r="Y442" s="27"/>
      <c r="Z442" s="27"/>
      <c r="AA442" s="27"/>
      <c r="AB442" s="58">
        <v>2768600</v>
      </c>
      <c r="AC442" s="62">
        <v>1933984.64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98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2401180320</v>
      </c>
      <c r="E443" s="211" t="str">
        <f t="shared" si="81"/>
        <v>600</v>
      </c>
      <c r="F443" s="212" t="str">
        <f t="shared" si="84"/>
        <v/>
      </c>
      <c r="G443" s="182">
        <f t="shared" si="76"/>
        <v>2768600</v>
      </c>
      <c r="H443" s="182">
        <f t="shared" si="77"/>
        <v>1933984.64</v>
      </c>
      <c r="I443" s="182">
        <f t="shared" si="77"/>
        <v>0</v>
      </c>
      <c r="J443" s="182"/>
      <c r="K443" s="182"/>
      <c r="L443" s="199">
        <f t="shared" si="78"/>
        <v>0.69854245467023035</v>
      </c>
      <c r="M443" s="130">
        <f t="shared" si="79"/>
        <v>0</v>
      </c>
      <c r="N443" s="42"/>
      <c r="O443" s="44" t="str">
        <f t="shared" si="74"/>
        <v>922070324011803206001933984,640,698542454670230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28" t="s">
        <v>1799</v>
      </c>
      <c r="Y443" s="28"/>
      <c r="Z443" s="28"/>
      <c r="AA443" s="28"/>
      <c r="AB443" s="58">
        <v>2768600</v>
      </c>
      <c r="AC443" s="62">
        <v>1933984.64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98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2401180320</v>
      </c>
      <c r="E444" s="211" t="str">
        <f t="shared" si="81"/>
        <v>610</v>
      </c>
      <c r="F444" s="212" t="str">
        <f t="shared" si="84"/>
        <v/>
      </c>
      <c r="G444" s="182">
        <f t="shared" si="76"/>
        <v>2768600</v>
      </c>
      <c r="H444" s="182">
        <f t="shared" si="77"/>
        <v>1933984.64</v>
      </c>
      <c r="I444" s="182">
        <f t="shared" si="77"/>
        <v>0</v>
      </c>
      <c r="J444" s="182"/>
      <c r="K444" s="182"/>
      <c r="L444" s="199">
        <f t="shared" si="78"/>
        <v>0.69854245467023035</v>
      </c>
      <c r="M444" s="130">
        <f t="shared" si="79"/>
        <v>0</v>
      </c>
      <c r="N444" s="42"/>
      <c r="O444" s="44" t="str">
        <f t="shared" si="74"/>
        <v>922070324011803206101933984,640,698542454670230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32"/>
      <c r="Y444" s="174" t="s">
        <v>2552</v>
      </c>
      <c r="Z444" s="174"/>
      <c r="AA444" s="174"/>
      <c r="AB444" s="175">
        <v>2768600</v>
      </c>
      <c r="AC444" s="176">
        <v>1933984.64</v>
      </c>
      <c r="AD444" s="176"/>
      <c r="AE444" s="177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2401200000</v>
      </c>
      <c r="E445" s="211" t="str">
        <f t="shared" si="81"/>
        <v/>
      </c>
      <c r="F445" s="212" t="str">
        <f t="shared" si="84"/>
        <v/>
      </c>
      <c r="G445" s="182">
        <f t="shared" si="76"/>
        <v>11214365.07</v>
      </c>
      <c r="H445" s="182">
        <f t="shared" si="77"/>
        <v>8511709.6900000013</v>
      </c>
      <c r="I445" s="182">
        <f t="shared" si="77"/>
        <v>0</v>
      </c>
      <c r="J445" s="182"/>
      <c r="K445" s="182"/>
      <c r="L445" s="199">
        <f t="shared" si="78"/>
        <v>0.75900058869761777</v>
      </c>
      <c r="M445" s="130">
        <f t="shared" si="79"/>
        <v>0</v>
      </c>
      <c r="N445" s="42"/>
      <c r="O445" s="44" t="str">
        <f t="shared" si="74"/>
        <v>922070324012000008511709,690,7590005886976180</v>
      </c>
      <c r="P445" s="35">
        <f t="shared" si="75"/>
        <v>1</v>
      </c>
      <c r="Q445" s="35"/>
      <c r="R445" s="25"/>
      <c r="S445" s="32"/>
      <c r="T445" s="32"/>
      <c r="U445" s="27" t="s">
        <v>2282</v>
      </c>
      <c r="V445" s="27"/>
      <c r="W445" s="27"/>
      <c r="X445" s="27"/>
      <c r="Y445" s="166"/>
      <c r="Z445" s="166"/>
      <c r="AA445" s="166"/>
      <c r="AB445" s="56">
        <v>11214365.07</v>
      </c>
      <c r="AC445" s="61">
        <v>8511709.6900000013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98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>922</v>
      </c>
      <c r="C446" s="211" t="str">
        <f t="shared" si="83"/>
        <v>0703</v>
      </c>
      <c r="D446" s="211" t="str">
        <f t="shared" si="80"/>
        <v>2401280000</v>
      </c>
      <c r="E446" s="211" t="str">
        <f t="shared" si="81"/>
        <v/>
      </c>
      <c r="F446" s="212" t="str">
        <f t="shared" si="84"/>
        <v/>
      </c>
      <c r="G446" s="182">
        <f t="shared" si="76"/>
        <v>11214365.07</v>
      </c>
      <c r="H446" s="182">
        <f t="shared" si="77"/>
        <v>8511709.6900000013</v>
      </c>
      <c r="I446" s="182">
        <f t="shared" si="77"/>
        <v>0</v>
      </c>
      <c r="J446" s="182"/>
      <c r="K446" s="182"/>
      <c r="L446" s="199">
        <f t="shared" si="78"/>
        <v>0.75900058869761777</v>
      </c>
      <c r="M446" s="130">
        <f t="shared" si="79"/>
        <v>0</v>
      </c>
      <c r="N446" s="42"/>
      <c r="O446" s="44" t="str">
        <f t="shared" si="74"/>
        <v>922070324012800008511709,690,7590005886976180</v>
      </c>
      <c r="P446" s="35">
        <f t="shared" si="75"/>
        <v>1</v>
      </c>
      <c r="Q446" s="35"/>
      <c r="R446" s="25"/>
      <c r="S446" s="32"/>
      <c r="T446" s="32"/>
      <c r="U446" s="32"/>
      <c r="V446" s="28" t="s">
        <v>2283</v>
      </c>
      <c r="W446" s="28"/>
      <c r="X446" s="28"/>
      <c r="Y446" s="28"/>
      <c r="Z446" s="28"/>
      <c r="AA446" s="28"/>
      <c r="AB446" s="58">
        <v>11214365.07</v>
      </c>
      <c r="AC446" s="62">
        <v>8511709.6900000013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98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Организации дополнительного образования (ДШИ им.А.Вяльцевой)</v>
      </c>
      <c r="B447" s="211" t="str">
        <f t="shared" si="82"/>
        <v>922</v>
      </c>
      <c r="C447" s="211" t="str">
        <f t="shared" si="83"/>
        <v>0703</v>
      </c>
      <c r="D447" s="211" t="str">
        <f t="shared" si="80"/>
        <v>2401280320</v>
      </c>
      <c r="E447" s="211" t="str">
        <f t="shared" si="81"/>
        <v/>
      </c>
      <c r="F447" s="212" t="str">
        <f t="shared" si="84"/>
        <v/>
      </c>
      <c r="G447" s="182">
        <f t="shared" si="76"/>
        <v>11214365.07</v>
      </c>
      <c r="H447" s="182">
        <f t="shared" si="77"/>
        <v>8511709.6900000013</v>
      </c>
      <c r="I447" s="182">
        <f t="shared" si="77"/>
        <v>0</v>
      </c>
      <c r="J447" s="182"/>
      <c r="K447" s="182"/>
      <c r="L447" s="199">
        <f t="shared" si="78"/>
        <v>0.75900058869761777</v>
      </c>
      <c r="M447" s="130">
        <f t="shared" si="79"/>
        <v>0</v>
      </c>
      <c r="N447" s="42"/>
      <c r="O447" s="44" t="str">
        <f t="shared" si="74"/>
        <v>922070324012803208511709,690,7590005886976180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27" t="s">
        <v>2284</v>
      </c>
      <c r="X447" s="27"/>
      <c r="Y447" s="27"/>
      <c r="Z447" s="27"/>
      <c r="AA447" s="27"/>
      <c r="AB447" s="58">
        <v>11214365.07</v>
      </c>
      <c r="AC447" s="62">
        <v>8511709.6900000013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98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1" t="str">
        <f t="shared" si="82"/>
        <v>922</v>
      </c>
      <c r="C448" s="211" t="str">
        <f t="shared" si="83"/>
        <v>0703</v>
      </c>
      <c r="D448" s="211" t="str">
        <f t="shared" si="80"/>
        <v>2401280320</v>
      </c>
      <c r="E448" s="211" t="str">
        <f t="shared" si="81"/>
        <v>600</v>
      </c>
      <c r="F448" s="212" t="str">
        <f t="shared" si="84"/>
        <v/>
      </c>
      <c r="G448" s="182">
        <f t="shared" si="76"/>
        <v>11214365.07</v>
      </c>
      <c r="H448" s="182">
        <f t="shared" si="77"/>
        <v>8511709.6900000013</v>
      </c>
      <c r="I448" s="182">
        <f t="shared" si="77"/>
        <v>0</v>
      </c>
      <c r="J448" s="182"/>
      <c r="K448" s="182"/>
      <c r="L448" s="199">
        <f t="shared" si="78"/>
        <v>0.75900058869761777</v>
      </c>
      <c r="M448" s="130">
        <f t="shared" si="79"/>
        <v>0</v>
      </c>
      <c r="N448" s="42"/>
      <c r="O448" s="44" t="str">
        <f t="shared" si="74"/>
        <v>922070324012803206008511709,690,7590005886976180</v>
      </c>
      <c r="P448" s="35">
        <f t="shared" si="75"/>
        <v>1</v>
      </c>
      <c r="Q448" s="35"/>
      <c r="R448" s="25"/>
      <c r="S448" s="32"/>
      <c r="T448" s="32"/>
      <c r="U448" s="32"/>
      <c r="V448" s="32"/>
      <c r="W448" s="32"/>
      <c r="X448" s="28" t="s">
        <v>2285</v>
      </c>
      <c r="Y448" s="28"/>
      <c r="Z448" s="28"/>
      <c r="AA448" s="28"/>
      <c r="AB448" s="58">
        <v>11214365.07</v>
      </c>
      <c r="AC448" s="62">
        <v>8511709.6900000013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1" t="str">
        <f t="shared" si="82"/>
        <v>922</v>
      </c>
      <c r="C449" s="211" t="str">
        <f t="shared" si="83"/>
        <v>0703</v>
      </c>
      <c r="D449" s="211" t="str">
        <f t="shared" si="80"/>
        <v>2401280320</v>
      </c>
      <c r="E449" s="211" t="str">
        <f t="shared" si="81"/>
        <v>610</v>
      </c>
      <c r="F449" s="212" t="str">
        <f t="shared" si="84"/>
        <v/>
      </c>
      <c r="G449" s="182">
        <f t="shared" si="76"/>
        <v>11214365.07</v>
      </c>
      <c r="H449" s="182">
        <f t="shared" si="77"/>
        <v>8511709.6900000013</v>
      </c>
      <c r="I449" s="182">
        <f t="shared" si="77"/>
        <v>0</v>
      </c>
      <c r="J449" s="182"/>
      <c r="K449" s="182"/>
      <c r="L449" s="199">
        <f t="shared" si="78"/>
        <v>0.75900058869761777</v>
      </c>
      <c r="M449" s="130">
        <f t="shared" si="79"/>
        <v>0</v>
      </c>
      <c r="N449" s="42"/>
      <c r="O449" s="44" t="str">
        <f t="shared" si="74"/>
        <v>922070324012803206108511709,690,7590005886976180</v>
      </c>
      <c r="P449" s="35">
        <f t="shared" si="75"/>
        <v>1</v>
      </c>
      <c r="Q449" s="35"/>
      <c r="R449" s="25"/>
      <c r="S449" s="32"/>
      <c r="T449" s="32"/>
      <c r="U449" s="32"/>
      <c r="V449" s="32"/>
      <c r="W449" s="32"/>
      <c r="X449" s="32"/>
      <c r="Y449" s="174" t="s">
        <v>2553</v>
      </c>
      <c r="Z449" s="174"/>
      <c r="AA449" s="174"/>
      <c r="AB449" s="175">
        <v>11214365.07</v>
      </c>
      <c r="AC449" s="176">
        <v>8511709.6900000013</v>
      </c>
      <c r="AD449" s="176"/>
      <c r="AE449" s="177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8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1" t="str">
        <f t="shared" si="82"/>
        <v>922</v>
      </c>
      <c r="C450" s="211" t="str">
        <f t="shared" si="83"/>
        <v>0703</v>
      </c>
      <c r="D450" s="211" t="str">
        <f t="shared" si="80"/>
        <v>2401500000</v>
      </c>
      <c r="E450" s="211" t="str">
        <f t="shared" si="81"/>
        <v/>
      </c>
      <c r="F450" s="212" t="str">
        <f t="shared" si="84"/>
        <v/>
      </c>
      <c r="G450" s="182">
        <f t="shared" si="76"/>
        <v>92400</v>
      </c>
      <c r="H450" s="182">
        <f t="shared" si="77"/>
        <v>69300</v>
      </c>
      <c r="I450" s="182">
        <f t="shared" si="77"/>
        <v>0</v>
      </c>
      <c r="J450" s="182"/>
      <c r="K450" s="182"/>
      <c r="L450" s="199">
        <f t="shared" si="78"/>
        <v>0.75</v>
      </c>
      <c r="M450" s="130">
        <f t="shared" si="79"/>
        <v>0</v>
      </c>
      <c r="N450" s="42"/>
      <c r="O450" s="44" t="str">
        <f t="shared" si="74"/>
        <v>92207032401500000693000,750</v>
      </c>
      <c r="P450" s="35">
        <f t="shared" si="75"/>
        <v>1</v>
      </c>
      <c r="Q450" s="35"/>
      <c r="R450" s="25"/>
      <c r="S450" s="32"/>
      <c r="T450" s="32"/>
      <c r="U450" s="27" t="s">
        <v>1547</v>
      </c>
      <c r="V450" s="27"/>
      <c r="W450" s="27"/>
      <c r="X450" s="27"/>
      <c r="Y450" s="166"/>
      <c r="Z450" s="166"/>
      <c r="AA450" s="166"/>
      <c r="AB450" s="56">
        <v>92400</v>
      </c>
      <c r="AC450" s="61">
        <v>69300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1" t="str">
        <f t="shared" si="82"/>
        <v>922</v>
      </c>
      <c r="C451" s="211" t="str">
        <f t="shared" si="83"/>
        <v>0703</v>
      </c>
      <c r="D451" s="211" t="str">
        <f t="shared" si="80"/>
        <v>2401514000</v>
      </c>
      <c r="E451" s="211" t="str">
        <f t="shared" si="81"/>
        <v/>
      </c>
      <c r="F451" s="212" t="str">
        <f t="shared" si="84"/>
        <v/>
      </c>
      <c r="G451" s="182">
        <f t="shared" si="76"/>
        <v>92400</v>
      </c>
      <c r="H451" s="182">
        <f t="shared" si="77"/>
        <v>69300</v>
      </c>
      <c r="I451" s="182">
        <f t="shared" si="77"/>
        <v>0</v>
      </c>
      <c r="J451" s="182"/>
      <c r="K451" s="182"/>
      <c r="L451" s="199">
        <f t="shared" si="78"/>
        <v>0.75</v>
      </c>
      <c r="M451" s="130">
        <f t="shared" si="79"/>
        <v>0</v>
      </c>
      <c r="N451" s="42"/>
      <c r="O451" s="44" t="str">
        <f t="shared" si="74"/>
        <v>92207032401514000693000,750</v>
      </c>
      <c r="P451" s="35">
        <f t="shared" si="75"/>
        <v>1</v>
      </c>
      <c r="Q451" s="35"/>
      <c r="R451" s="25"/>
      <c r="S451" s="32"/>
      <c r="T451" s="32"/>
      <c r="U451" s="32"/>
      <c r="V451" s="28" t="s">
        <v>1548</v>
      </c>
      <c r="W451" s="28"/>
      <c r="X451" s="28"/>
      <c r="Y451" s="28"/>
      <c r="Z451" s="28"/>
      <c r="AA451" s="28"/>
      <c r="AB451" s="58">
        <v>92400</v>
      </c>
      <c r="AC451" s="62">
        <v>69300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98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52" s="211" t="str">
        <f t="shared" si="82"/>
        <v>922</v>
      </c>
      <c r="C452" s="211" t="str">
        <f t="shared" si="83"/>
        <v>0703</v>
      </c>
      <c r="D452" s="211" t="str">
        <f t="shared" si="80"/>
        <v>2401514720</v>
      </c>
      <c r="E452" s="211" t="str">
        <f t="shared" si="81"/>
        <v/>
      </c>
      <c r="F452" s="212" t="str">
        <f t="shared" si="84"/>
        <v/>
      </c>
      <c r="G452" s="182">
        <f t="shared" si="76"/>
        <v>92400</v>
      </c>
      <c r="H452" s="182">
        <f t="shared" si="77"/>
        <v>69300</v>
      </c>
      <c r="I452" s="182">
        <f t="shared" si="77"/>
        <v>0</v>
      </c>
      <c r="J452" s="182"/>
      <c r="K452" s="182"/>
      <c r="L452" s="199">
        <f t="shared" si="78"/>
        <v>0.75</v>
      </c>
      <c r="M452" s="130">
        <f t="shared" si="79"/>
        <v>0</v>
      </c>
      <c r="N452" s="42"/>
      <c r="O452" s="44" t="str">
        <f t="shared" si="74"/>
        <v>92207032401514720693000,750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27" t="s">
        <v>3106</v>
      </c>
      <c r="X452" s="27"/>
      <c r="Y452" s="27"/>
      <c r="Z452" s="27"/>
      <c r="AA452" s="27"/>
      <c r="AB452" s="58">
        <v>92400</v>
      </c>
      <c r="AC452" s="62">
        <v>69300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t="24" x14ac:dyDescent="0.2">
      <c r="A453" s="198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Предоставление субсидий бюджетным, автономным учреждениям и иным некоммерческим организациям</v>
      </c>
      <c r="B453" s="211" t="str">
        <f t="shared" si="82"/>
        <v>922</v>
      </c>
      <c r="C453" s="211" t="str">
        <f t="shared" si="83"/>
        <v>0703</v>
      </c>
      <c r="D453" s="211" t="str">
        <f t="shared" si="80"/>
        <v>2401514720</v>
      </c>
      <c r="E453" s="211" t="str">
        <f t="shared" si="81"/>
        <v>600</v>
      </c>
      <c r="F453" s="212" t="str">
        <f t="shared" si="84"/>
        <v/>
      </c>
      <c r="G453" s="182">
        <f t="shared" si="76"/>
        <v>92400</v>
      </c>
      <c r="H453" s="182">
        <f t="shared" si="77"/>
        <v>69300</v>
      </c>
      <c r="I453" s="182">
        <f t="shared" si="77"/>
        <v>0</v>
      </c>
      <c r="J453" s="182"/>
      <c r="K453" s="182"/>
      <c r="L453" s="199">
        <f t="shared" si="78"/>
        <v>0.75</v>
      </c>
      <c r="M453" s="130">
        <f t="shared" si="79"/>
        <v>0</v>
      </c>
      <c r="N453" s="42"/>
      <c r="O453" s="44" t="str">
        <f t="shared" si="74"/>
        <v>92207032401514720600693000,750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3107</v>
      </c>
      <c r="Y453" s="28"/>
      <c r="Z453" s="28"/>
      <c r="AA453" s="28"/>
      <c r="AB453" s="58">
        <v>92400</v>
      </c>
      <c r="AC453" s="62">
        <v>69300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бюджетным учреждениям</v>
      </c>
      <c r="B454" s="211" t="str">
        <f t="shared" si="82"/>
        <v>922</v>
      </c>
      <c r="C454" s="211" t="str">
        <f t="shared" si="83"/>
        <v>0703</v>
      </c>
      <c r="D454" s="211" t="str">
        <f t="shared" si="80"/>
        <v>2401514720</v>
      </c>
      <c r="E454" s="211" t="str">
        <f t="shared" si="81"/>
        <v>610</v>
      </c>
      <c r="F454" s="212" t="str">
        <f t="shared" si="84"/>
        <v/>
      </c>
      <c r="G454" s="182">
        <f t="shared" si="76"/>
        <v>0</v>
      </c>
      <c r="H454" s="182">
        <f t="shared" si="77"/>
        <v>0</v>
      </c>
      <c r="I454" s="182">
        <f t="shared" si="77"/>
        <v>0</v>
      </c>
      <c r="J454" s="182"/>
      <c r="K454" s="182"/>
      <c r="L454" s="199" t="e">
        <f t="shared" si="78"/>
        <v>#DIV/0!</v>
      </c>
      <c r="M454" s="130">
        <f t="shared" si="79"/>
        <v>0</v>
      </c>
      <c r="N454" s="42"/>
      <c r="O454" s="44" t="e">
        <f t="shared" ref="O454:O517" si="85">B454&amp;C454&amp;D454&amp;E454&amp;F454&amp;H454&amp;L454&amp;M454</f>
        <v>#DIV/0!</v>
      </c>
      <c r="P454" s="35" t="e">
        <f>IF(O454=O453,"",1)</f>
        <v>#DIV/0!</v>
      </c>
      <c r="Q454" s="35"/>
      <c r="R454" s="25"/>
      <c r="S454" s="32"/>
      <c r="T454" s="32"/>
      <c r="U454" s="32"/>
      <c r="V454" s="32"/>
      <c r="W454" s="32"/>
      <c r="X454" s="32"/>
      <c r="Y454" s="27" t="s">
        <v>3108</v>
      </c>
      <c r="Z454" s="27"/>
      <c r="AA454" s="27"/>
      <c r="AB454" s="58"/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idden="1" x14ac:dyDescent="0.2">
      <c r="A455" s="180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1" t="str">
        <f t="shared" si="82"/>
        <v/>
      </c>
      <c r="C455" s="211" t="str">
        <f t="shared" si="83"/>
        <v/>
      </c>
      <c r="D455" s="211" t="str">
        <f t="shared" si="80"/>
        <v/>
      </c>
      <c r="E455" s="211" t="str">
        <f t="shared" si="81"/>
        <v/>
      </c>
      <c r="F455" s="212" t="str">
        <f t="shared" si="84"/>
        <v>0</v>
      </c>
      <c r="G455" s="182">
        <f t="shared" ref="G455:G518" si="86">AB455</f>
        <v>92400</v>
      </c>
      <c r="H455" s="182">
        <f t="shared" ref="H455:I518" si="87">AC455</f>
        <v>69300</v>
      </c>
      <c r="I455" s="182">
        <f t="shared" si="87"/>
        <v>0</v>
      </c>
      <c r="J455" s="182"/>
      <c r="K455" s="182"/>
      <c r="L455" s="199">
        <f t="shared" ref="L455:L518" si="88">H455/G455</f>
        <v>0.75</v>
      </c>
      <c r="M455" s="130">
        <f t="shared" ref="M455:M518" si="89">AE455</f>
        <v>0</v>
      </c>
      <c r="N455" s="42"/>
      <c r="O455" s="44" t="str">
        <f t="shared" si="85"/>
        <v>0693000,750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167" t="s">
        <v>1246</v>
      </c>
      <c r="AA455" s="167"/>
      <c r="AB455" s="234">
        <v>92400</v>
      </c>
      <c r="AC455" s="235">
        <v>69300</v>
      </c>
      <c r="AD455" s="235"/>
      <c r="AE455" s="170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Молодежная политика и оздоровление детей</v>
      </c>
      <c r="B456" s="211" t="str">
        <f t="shared" si="82"/>
        <v>922</v>
      </c>
      <c r="C456" s="211" t="str">
        <f t="shared" si="83"/>
        <v>0707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50250</v>
      </c>
      <c r="H456" s="182">
        <f t="shared" si="87"/>
        <v>32831</v>
      </c>
      <c r="I456" s="182">
        <f t="shared" si="87"/>
        <v>0</v>
      </c>
      <c r="J456" s="182"/>
      <c r="K456" s="182"/>
      <c r="L456" s="199">
        <f t="shared" si="88"/>
        <v>0.65335323383084576</v>
      </c>
      <c r="M456" s="130">
        <f t="shared" si="89"/>
        <v>0</v>
      </c>
      <c r="N456" s="42"/>
      <c r="O456" s="44" t="str">
        <f t="shared" si="85"/>
        <v>9220707328310,6533532338308460</v>
      </c>
      <c r="P456" s="35">
        <f>IF(O456=O455,"",1)</f>
        <v>1</v>
      </c>
      <c r="Q456" s="35"/>
      <c r="R456" s="25"/>
      <c r="S456" s="32"/>
      <c r="T456" s="28" t="s">
        <v>1396</v>
      </c>
      <c r="U456" s="28"/>
      <c r="V456" s="28"/>
      <c r="W456" s="28"/>
      <c r="X456" s="28"/>
      <c r="Y456" s="28"/>
      <c r="Z456" s="165"/>
      <c r="AA456" s="165"/>
      <c r="AB456" s="56">
        <v>50250</v>
      </c>
      <c r="AC456" s="61">
        <v>32831</v>
      </c>
      <c r="AD456" s="61"/>
      <c r="AE456" s="57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8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0707</v>
      </c>
      <c r="D457" s="211" t="str">
        <f t="shared" si="80"/>
        <v>2201300000</v>
      </c>
      <c r="E457" s="211" t="str">
        <f t="shared" si="81"/>
        <v/>
      </c>
      <c r="F457" s="212" t="str">
        <f t="shared" si="84"/>
        <v/>
      </c>
      <c r="G457" s="182">
        <f t="shared" si="86"/>
        <v>50250</v>
      </c>
      <c r="H457" s="182">
        <f t="shared" si="87"/>
        <v>32831</v>
      </c>
      <c r="I457" s="182">
        <f t="shared" si="87"/>
        <v>0</v>
      </c>
      <c r="J457" s="182"/>
      <c r="K457" s="182"/>
      <c r="L457" s="199">
        <f t="shared" si="88"/>
        <v>0.65335323383084576</v>
      </c>
      <c r="M457" s="130">
        <f t="shared" si="89"/>
        <v>0</v>
      </c>
      <c r="N457" s="42"/>
      <c r="O457" s="44" t="str">
        <f t="shared" si="85"/>
        <v>92207072201300000328310,6533532338308460</v>
      </c>
      <c r="P457" s="35">
        <f>IF(O457=O456,"",1)</f>
        <v>1</v>
      </c>
      <c r="Q457" s="35"/>
      <c r="R457" s="25"/>
      <c r="S457" s="32"/>
      <c r="T457" s="32"/>
      <c r="U457" s="27" t="s">
        <v>2771</v>
      </c>
      <c r="V457" s="27"/>
      <c r="W457" s="27"/>
      <c r="X457" s="27"/>
      <c r="Y457" s="27"/>
      <c r="Z457" s="27"/>
      <c r="AA457" s="27"/>
      <c r="AB457" s="58">
        <v>50250</v>
      </c>
      <c r="AC457" s="62">
        <v>32831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98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0707</v>
      </c>
      <c r="D458" s="211" t="str">
        <f t="shared" ref="D458:D521" si="90">MID(U458,10,10)&amp;MID(V458,10,10)&amp;MID(W458,10,10)&amp;MID(X458,10,10)&amp;MID(Y458,10,10)</f>
        <v>2201382000</v>
      </c>
      <c r="E458" s="211" t="str">
        <f t="shared" si="81"/>
        <v/>
      </c>
      <c r="F458" s="212" t="str">
        <f t="shared" si="84"/>
        <v/>
      </c>
      <c r="G458" s="182">
        <f t="shared" si="86"/>
        <v>50250</v>
      </c>
      <c r="H458" s="182">
        <f t="shared" si="87"/>
        <v>32831</v>
      </c>
      <c r="I458" s="182">
        <f t="shared" si="87"/>
        <v>0</v>
      </c>
      <c r="J458" s="182"/>
      <c r="K458" s="182"/>
      <c r="L458" s="199">
        <f t="shared" si="88"/>
        <v>0.65335323383084576</v>
      </c>
      <c r="M458" s="130">
        <f t="shared" si="89"/>
        <v>0</v>
      </c>
      <c r="N458" s="42"/>
      <c r="O458" s="44" t="str">
        <f t="shared" si="85"/>
        <v>92207072201382000328310,6533532338308460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2772</v>
      </c>
      <c r="W458" s="28"/>
      <c r="X458" s="28"/>
      <c r="Y458" s="28"/>
      <c r="Z458" s="28"/>
      <c r="AA458" s="28"/>
      <c r="AB458" s="58">
        <v>50250</v>
      </c>
      <c r="AC458" s="62">
        <v>32831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8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Мероприятия по работе с семьей, детьми и молодежью</v>
      </c>
      <c r="B459" s="211" t="str">
        <f t="shared" si="82"/>
        <v>922</v>
      </c>
      <c r="C459" s="211" t="str">
        <f t="shared" si="83"/>
        <v>0707</v>
      </c>
      <c r="D459" s="211" t="str">
        <f t="shared" si="90"/>
        <v>2201382360</v>
      </c>
      <c r="E459" s="211" t="str">
        <f t="shared" si="81"/>
        <v/>
      </c>
      <c r="F459" s="212" t="str">
        <f t="shared" si="84"/>
        <v/>
      </c>
      <c r="G459" s="182">
        <f t="shared" si="86"/>
        <v>50250</v>
      </c>
      <c r="H459" s="182">
        <f t="shared" si="87"/>
        <v>32831</v>
      </c>
      <c r="I459" s="182">
        <f t="shared" si="87"/>
        <v>0</v>
      </c>
      <c r="J459" s="182"/>
      <c r="K459" s="182"/>
      <c r="L459" s="199">
        <f t="shared" si="88"/>
        <v>0.65335323383084576</v>
      </c>
      <c r="M459" s="130">
        <f t="shared" si="89"/>
        <v>0</v>
      </c>
      <c r="N459" s="42"/>
      <c r="O459" s="44" t="str">
        <f t="shared" si="85"/>
        <v>92207072201382360328310,6533532338308460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2773</v>
      </c>
      <c r="X459" s="27"/>
      <c r="Y459" s="27"/>
      <c r="Z459" s="27"/>
      <c r="AA459" s="27"/>
      <c r="AB459" s="58">
        <v>50250</v>
      </c>
      <c r="AC459" s="62">
        <v>32831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98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Закупка товаров, работ и услуг для муниципальных нужд</v>
      </c>
      <c r="B460" s="211" t="str">
        <f t="shared" si="82"/>
        <v>922</v>
      </c>
      <c r="C460" s="211" t="str">
        <f t="shared" si="83"/>
        <v>0707</v>
      </c>
      <c r="D460" s="211" t="str">
        <f t="shared" si="90"/>
        <v>2201382360</v>
      </c>
      <c r="E460" s="211" t="str">
        <f t="shared" si="81"/>
        <v>200</v>
      </c>
      <c r="F460" s="212" t="str">
        <f t="shared" si="84"/>
        <v/>
      </c>
      <c r="G460" s="182">
        <f t="shared" si="86"/>
        <v>34157</v>
      </c>
      <c r="H460" s="182">
        <f t="shared" si="87"/>
        <v>16738</v>
      </c>
      <c r="I460" s="182">
        <f t="shared" si="87"/>
        <v>0</v>
      </c>
      <c r="J460" s="182"/>
      <c r="K460" s="182"/>
      <c r="L460" s="199">
        <f t="shared" si="88"/>
        <v>0.49003132593611853</v>
      </c>
      <c r="M460" s="130">
        <f t="shared" si="89"/>
        <v>0</v>
      </c>
      <c r="N460" s="42"/>
      <c r="O460" s="44" t="str">
        <f t="shared" si="85"/>
        <v>92207072201382360200167380,4900313259361190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2774</v>
      </c>
      <c r="Y460" s="28"/>
      <c r="Z460" s="28"/>
      <c r="AA460" s="28"/>
      <c r="AB460" s="58">
        <v>34157</v>
      </c>
      <c r="AC460" s="62">
        <v>16738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Иные закупки товаров, работ и услуг для обеспечения муниципальных нужд</v>
      </c>
      <c r="B461" s="211" t="str">
        <f t="shared" si="82"/>
        <v>922</v>
      </c>
      <c r="C461" s="211" t="str">
        <f t="shared" si="83"/>
        <v>0707</v>
      </c>
      <c r="D461" s="211" t="str">
        <f t="shared" si="90"/>
        <v>2201382360</v>
      </c>
      <c r="E461" s="211" t="str">
        <f t="shared" ref="E461:E524" si="92">RIGHT(X461,3)&amp;RIGHT(Y461,3)</f>
        <v>240</v>
      </c>
      <c r="F461" s="212" t="str">
        <f t="shared" si="84"/>
        <v/>
      </c>
      <c r="G461" s="182">
        <f t="shared" si="86"/>
        <v>34157</v>
      </c>
      <c r="H461" s="182">
        <f t="shared" si="87"/>
        <v>16738</v>
      </c>
      <c r="I461" s="182">
        <f t="shared" si="87"/>
        <v>0</v>
      </c>
      <c r="J461" s="182"/>
      <c r="K461" s="182"/>
      <c r="L461" s="199">
        <f t="shared" si="88"/>
        <v>0.49003132593611853</v>
      </c>
      <c r="M461" s="130">
        <f t="shared" si="89"/>
        <v>0</v>
      </c>
      <c r="N461" s="42"/>
      <c r="O461" s="44" t="str">
        <f t="shared" si="85"/>
        <v>92207072201382360240167380,4900313259361190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2775</v>
      </c>
      <c r="Z461" s="174"/>
      <c r="AA461" s="174"/>
      <c r="AB461" s="175">
        <v>34157</v>
      </c>
      <c r="AC461" s="176">
        <v>16738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Социальное обеспечение и иные выплаты населению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0707</v>
      </c>
      <c r="D462" s="211" t="str">
        <f t="shared" si="90"/>
        <v>2201382360</v>
      </c>
      <c r="E462" s="211" t="str">
        <f t="shared" si="92"/>
        <v>300</v>
      </c>
      <c r="F462" s="212" t="str">
        <f t="shared" ref="F462:F525" si="95">Z462&amp;AA462</f>
        <v/>
      </c>
      <c r="G462" s="182">
        <f t="shared" si="86"/>
        <v>16093</v>
      </c>
      <c r="H462" s="182">
        <f t="shared" si="87"/>
        <v>16093</v>
      </c>
      <c r="I462" s="182">
        <f t="shared" si="87"/>
        <v>0</v>
      </c>
      <c r="J462" s="182"/>
      <c r="K462" s="182"/>
      <c r="L462" s="199">
        <f t="shared" si="88"/>
        <v>1</v>
      </c>
      <c r="M462" s="130">
        <f t="shared" si="89"/>
        <v>0</v>
      </c>
      <c r="N462" s="42"/>
      <c r="O462" s="44" t="str">
        <f t="shared" si="85"/>
        <v>922070722013823603001609310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32"/>
      <c r="X462" s="28" t="s">
        <v>2910</v>
      </c>
      <c r="Y462" s="165"/>
      <c r="Z462" s="165"/>
      <c r="AA462" s="165"/>
      <c r="AB462" s="56">
        <v>16093</v>
      </c>
      <c r="AC462" s="61">
        <v>16093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8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Премии и гранты</v>
      </c>
      <c r="B463" s="211" t="str">
        <f t="shared" si="93"/>
        <v>922</v>
      </c>
      <c r="C463" s="211" t="str">
        <f t="shared" si="94"/>
        <v>0707</v>
      </c>
      <c r="D463" s="211" t="str">
        <f t="shared" si="90"/>
        <v>2201382360</v>
      </c>
      <c r="E463" s="211" t="str">
        <f t="shared" si="92"/>
        <v>350</v>
      </c>
      <c r="F463" s="212" t="str">
        <f t="shared" si="95"/>
        <v/>
      </c>
      <c r="G463" s="182">
        <f t="shared" si="86"/>
        <v>16093</v>
      </c>
      <c r="H463" s="182">
        <f t="shared" si="87"/>
        <v>16093</v>
      </c>
      <c r="I463" s="182">
        <f t="shared" si="87"/>
        <v>0</v>
      </c>
      <c r="J463" s="182"/>
      <c r="K463" s="182"/>
      <c r="L463" s="199">
        <f t="shared" si="88"/>
        <v>1</v>
      </c>
      <c r="M463" s="130">
        <f t="shared" si="89"/>
        <v>0</v>
      </c>
      <c r="N463" s="42"/>
      <c r="O463" s="44" t="str">
        <f t="shared" si="85"/>
        <v>922070722013823603501609310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32"/>
      <c r="Y463" s="174" t="s">
        <v>2911</v>
      </c>
      <c r="Z463" s="174"/>
      <c r="AA463" s="174"/>
      <c r="AB463" s="175">
        <v>16093</v>
      </c>
      <c r="AC463" s="176">
        <v>16093</v>
      </c>
      <c r="AD463" s="176"/>
      <c r="AE463" s="177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8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КУЛЬТУРА, КИНЕМАТОГРАФИЯ</v>
      </c>
      <c r="B464" s="211" t="str">
        <f t="shared" si="93"/>
        <v>922</v>
      </c>
      <c r="C464" s="211" t="str">
        <f t="shared" si="94"/>
        <v>0800</v>
      </c>
      <c r="D464" s="211" t="str">
        <f t="shared" si="90"/>
        <v/>
      </c>
      <c r="E464" s="211" t="str">
        <f t="shared" si="92"/>
        <v/>
      </c>
      <c r="F464" s="212" t="str">
        <f t="shared" si="95"/>
        <v/>
      </c>
      <c r="G464" s="182">
        <f t="shared" si="86"/>
        <v>44500194.689999998</v>
      </c>
      <c r="H464" s="182">
        <f t="shared" si="87"/>
        <v>32787657.870000001</v>
      </c>
      <c r="I464" s="182">
        <f t="shared" si="87"/>
        <v>0</v>
      </c>
      <c r="J464" s="182"/>
      <c r="K464" s="182"/>
      <c r="L464" s="199">
        <f t="shared" si="88"/>
        <v>0.7367980769164586</v>
      </c>
      <c r="M464" s="130">
        <f t="shared" si="89"/>
        <v>0</v>
      </c>
      <c r="N464" s="42"/>
      <c r="O464" s="44" t="str">
        <f t="shared" si="85"/>
        <v>922080032787657,870,7367980769164590</v>
      </c>
      <c r="P464" s="35">
        <f t="shared" si="91"/>
        <v>1</v>
      </c>
      <c r="Q464" s="35"/>
      <c r="R464" s="25"/>
      <c r="S464" s="27" t="s">
        <v>1364</v>
      </c>
      <c r="T464" s="27"/>
      <c r="U464" s="27"/>
      <c r="V464" s="27"/>
      <c r="W464" s="27"/>
      <c r="X464" s="27"/>
      <c r="Y464" s="166"/>
      <c r="Z464" s="166"/>
      <c r="AA464" s="166"/>
      <c r="AB464" s="56">
        <v>44500194.689999998</v>
      </c>
      <c r="AC464" s="61">
        <v>32787657.870000001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98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Культура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/>
      </c>
      <c r="E465" s="211" t="str">
        <f t="shared" si="92"/>
        <v/>
      </c>
      <c r="F465" s="212" t="str">
        <f t="shared" si="95"/>
        <v/>
      </c>
      <c r="G465" s="182">
        <f t="shared" si="86"/>
        <v>44500194.689999998</v>
      </c>
      <c r="H465" s="182">
        <f t="shared" si="87"/>
        <v>32787657.870000001</v>
      </c>
      <c r="I465" s="182">
        <f t="shared" si="87"/>
        <v>0</v>
      </c>
      <c r="J465" s="182"/>
      <c r="K465" s="182"/>
      <c r="L465" s="199">
        <f t="shared" si="88"/>
        <v>0.7367980769164586</v>
      </c>
      <c r="M465" s="130">
        <f t="shared" si="89"/>
        <v>0</v>
      </c>
      <c r="N465" s="42"/>
      <c r="O465" s="44" t="str">
        <f t="shared" si="85"/>
        <v>922080132787657,870,7367980769164590</v>
      </c>
      <c r="P465" s="35">
        <f t="shared" si="91"/>
        <v>1</v>
      </c>
      <c r="Q465" s="35"/>
      <c r="R465" s="25"/>
      <c r="S465" s="32"/>
      <c r="T465" s="28" t="s">
        <v>1365</v>
      </c>
      <c r="U465" s="28"/>
      <c r="V465" s="28"/>
      <c r="W465" s="28"/>
      <c r="X465" s="28"/>
      <c r="Y465" s="28"/>
      <c r="Z465" s="28"/>
      <c r="AA465" s="28"/>
      <c r="AB465" s="58">
        <v>44500194.689999998</v>
      </c>
      <c r="AC465" s="62">
        <v>32787657.870000001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2400100000</v>
      </c>
      <c r="E466" s="211" t="str">
        <f t="shared" si="92"/>
        <v/>
      </c>
      <c r="F466" s="212" t="str">
        <f t="shared" si="95"/>
        <v/>
      </c>
      <c r="G466" s="182">
        <f t="shared" si="86"/>
        <v>750000</v>
      </c>
      <c r="H466" s="182">
        <f t="shared" si="87"/>
        <v>216158.98</v>
      </c>
      <c r="I466" s="182">
        <f t="shared" si="87"/>
        <v>0</v>
      </c>
      <c r="J466" s="182"/>
      <c r="K466" s="182"/>
      <c r="L466" s="199">
        <f t="shared" si="88"/>
        <v>0.28821197333333337</v>
      </c>
      <c r="M466" s="130">
        <f t="shared" si="89"/>
        <v>0</v>
      </c>
      <c r="N466" s="42"/>
      <c r="O466" s="44" t="str">
        <f t="shared" si="85"/>
        <v>92208012400100000216158,980,2882119733333330</v>
      </c>
      <c r="P466" s="35">
        <f t="shared" si="91"/>
        <v>1</v>
      </c>
      <c r="Q466" s="35"/>
      <c r="R466" s="25"/>
      <c r="S466" s="32"/>
      <c r="T466" s="32"/>
      <c r="U466" s="27" t="s">
        <v>2088</v>
      </c>
      <c r="V466" s="27"/>
      <c r="W466" s="27"/>
      <c r="X466" s="27"/>
      <c r="Y466" s="27"/>
      <c r="Z466" s="27"/>
      <c r="AA466" s="27"/>
      <c r="AB466" s="58">
        <v>750000</v>
      </c>
      <c r="AC466" s="62">
        <v>216158.98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8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2400184000</v>
      </c>
      <c r="E467" s="211" t="str">
        <f t="shared" si="92"/>
        <v/>
      </c>
      <c r="F467" s="212" t="str">
        <f t="shared" si="95"/>
        <v/>
      </c>
      <c r="G467" s="182">
        <f t="shared" si="86"/>
        <v>750000</v>
      </c>
      <c r="H467" s="182">
        <f t="shared" si="87"/>
        <v>216158.98</v>
      </c>
      <c r="I467" s="182">
        <f t="shared" si="87"/>
        <v>0</v>
      </c>
      <c r="J467" s="182"/>
      <c r="K467" s="182"/>
      <c r="L467" s="199">
        <f t="shared" si="88"/>
        <v>0.28821197333333337</v>
      </c>
      <c r="M467" s="130">
        <f t="shared" si="89"/>
        <v>0</v>
      </c>
      <c r="N467" s="42"/>
      <c r="O467" s="44" t="str">
        <f t="shared" si="85"/>
        <v>92208012400184000216158,980,2882119733333330</v>
      </c>
      <c r="P467" s="35">
        <f t="shared" si="91"/>
        <v>1</v>
      </c>
      <c r="Q467" s="35"/>
      <c r="R467" s="25"/>
      <c r="S467" s="32"/>
      <c r="T467" s="32"/>
      <c r="U467" s="32"/>
      <c r="V467" s="28" t="s">
        <v>2089</v>
      </c>
      <c r="W467" s="28"/>
      <c r="X467" s="28"/>
      <c r="Y467" s="28"/>
      <c r="Z467" s="28"/>
      <c r="AA467" s="28"/>
      <c r="AB467" s="58">
        <v>750000</v>
      </c>
      <c r="AC467" s="62">
        <v>216158.98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60" x14ac:dyDescent="0.2">
      <c r="A468" s="198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2400184260</v>
      </c>
      <c r="E468" s="211" t="str">
        <f t="shared" si="92"/>
        <v/>
      </c>
      <c r="F468" s="212" t="str">
        <f t="shared" si="95"/>
        <v/>
      </c>
      <c r="G468" s="182">
        <f t="shared" si="86"/>
        <v>730000</v>
      </c>
      <c r="H468" s="182">
        <f t="shared" si="87"/>
        <v>213158.98</v>
      </c>
      <c r="I468" s="182">
        <f t="shared" si="87"/>
        <v>0</v>
      </c>
      <c r="J468" s="182"/>
      <c r="K468" s="182"/>
      <c r="L468" s="199">
        <f t="shared" si="88"/>
        <v>0.29199860273972605</v>
      </c>
      <c r="M468" s="130">
        <f t="shared" si="89"/>
        <v>0</v>
      </c>
      <c r="N468" s="42"/>
      <c r="O468" s="44" t="str">
        <f t="shared" si="85"/>
        <v>92208012400184260213158,980,2919986027397260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27" t="s">
        <v>2090</v>
      </c>
      <c r="X468" s="27"/>
      <c r="Y468" s="27"/>
      <c r="Z468" s="27"/>
      <c r="AA468" s="27"/>
      <c r="AB468" s="58">
        <v>730000</v>
      </c>
      <c r="AC468" s="62">
        <v>213158.98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8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Предоставление субсидий бюджетным, автономным учреждениям и иным некоммерческим организациям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2400184260</v>
      </c>
      <c r="E469" s="211" t="str">
        <f t="shared" si="92"/>
        <v>600</v>
      </c>
      <c r="F469" s="212" t="str">
        <f t="shared" si="95"/>
        <v/>
      </c>
      <c r="G469" s="182">
        <f t="shared" si="86"/>
        <v>730000</v>
      </c>
      <c r="H469" s="182">
        <f t="shared" si="87"/>
        <v>213158.98</v>
      </c>
      <c r="I469" s="182">
        <f t="shared" si="87"/>
        <v>0</v>
      </c>
      <c r="J469" s="182"/>
      <c r="K469" s="182"/>
      <c r="L469" s="199">
        <f t="shared" si="88"/>
        <v>0.29199860273972605</v>
      </c>
      <c r="M469" s="130">
        <f t="shared" si="89"/>
        <v>0</v>
      </c>
      <c r="N469" s="42"/>
      <c r="O469" s="44" t="str">
        <f t="shared" si="85"/>
        <v>92208012400184260600213158,980,2919986027397260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28" t="s">
        <v>2091</v>
      </c>
      <c r="Y469" s="28"/>
      <c r="Z469" s="28"/>
      <c r="AA469" s="28"/>
      <c r="AB469" s="58">
        <v>730000</v>
      </c>
      <c r="AC469" s="62">
        <v>213158.98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8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Субсидии бюджетным учреждениям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2400184260</v>
      </c>
      <c r="E470" s="211" t="str">
        <f t="shared" si="92"/>
        <v>610</v>
      </c>
      <c r="F470" s="212" t="str">
        <f t="shared" si="95"/>
        <v/>
      </c>
      <c r="G470" s="182">
        <f t="shared" si="86"/>
        <v>730000</v>
      </c>
      <c r="H470" s="182">
        <f t="shared" si="87"/>
        <v>213158.98</v>
      </c>
      <c r="I470" s="182">
        <f t="shared" si="87"/>
        <v>0</v>
      </c>
      <c r="J470" s="182"/>
      <c r="K470" s="182"/>
      <c r="L470" s="199">
        <f t="shared" si="88"/>
        <v>0.29199860273972605</v>
      </c>
      <c r="M470" s="130">
        <f t="shared" si="89"/>
        <v>0</v>
      </c>
      <c r="N470" s="42"/>
      <c r="O470" s="44" t="str">
        <f t="shared" si="85"/>
        <v>92208012400184260610213158,980,2919986027397260</v>
      </c>
      <c r="P470" s="35">
        <f t="shared" si="91"/>
        <v>1</v>
      </c>
      <c r="Q470" s="35"/>
      <c r="R470" s="25"/>
      <c r="S470" s="32"/>
      <c r="T470" s="32"/>
      <c r="U470" s="32"/>
      <c r="V470" s="32"/>
      <c r="W470" s="32"/>
      <c r="X470" s="32"/>
      <c r="Y470" s="174" t="s">
        <v>2554</v>
      </c>
      <c r="Z470" s="174"/>
      <c r="AA470" s="174"/>
      <c r="AB470" s="175">
        <v>730000</v>
      </c>
      <c r="AC470" s="176">
        <v>213158.98</v>
      </c>
      <c r="AD470" s="176"/>
      <c r="AE470" s="17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60" x14ac:dyDescent="0.2">
      <c r="A471" s="198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2400184270</v>
      </c>
      <c r="E471" s="211" t="str">
        <f t="shared" si="92"/>
        <v/>
      </c>
      <c r="F471" s="212" t="str">
        <f t="shared" si="95"/>
        <v/>
      </c>
      <c r="G471" s="182">
        <f t="shared" si="86"/>
        <v>20000</v>
      </c>
      <c r="H471" s="182">
        <f t="shared" si="87"/>
        <v>3000</v>
      </c>
      <c r="I471" s="182">
        <f t="shared" si="87"/>
        <v>0</v>
      </c>
      <c r="J471" s="182"/>
      <c r="K471" s="182"/>
      <c r="L471" s="199">
        <f t="shared" si="88"/>
        <v>0.15</v>
      </c>
      <c r="M471" s="130">
        <f t="shared" si="89"/>
        <v>0</v>
      </c>
      <c r="N471" s="42"/>
      <c r="O471" s="44" t="str">
        <f t="shared" si="85"/>
        <v>9220801240018427030000,150</v>
      </c>
      <c r="P471" s="35">
        <f t="shared" si="91"/>
        <v>1</v>
      </c>
      <c r="Q471" s="35"/>
      <c r="R471" s="25"/>
      <c r="S471" s="32"/>
      <c r="T471" s="32"/>
      <c r="U471" s="32"/>
      <c r="V471" s="32"/>
      <c r="W471" s="27" t="s">
        <v>2092</v>
      </c>
      <c r="X471" s="27"/>
      <c r="Y471" s="166"/>
      <c r="Z471" s="166"/>
      <c r="AA471" s="166"/>
      <c r="AB471" s="56">
        <v>20000</v>
      </c>
      <c r="AC471" s="61">
        <v>3000</v>
      </c>
      <c r="AD471" s="61"/>
      <c r="AE471" s="57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4" x14ac:dyDescent="0.2">
      <c r="A472" s="198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Предоставление субсидий бюджетным, автономным учреждениям и иным некоммерческим организациям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2400184270</v>
      </c>
      <c r="E472" s="211" t="str">
        <f t="shared" si="92"/>
        <v>600</v>
      </c>
      <c r="F472" s="212" t="str">
        <f t="shared" si="95"/>
        <v/>
      </c>
      <c r="G472" s="182">
        <f t="shared" si="86"/>
        <v>20000</v>
      </c>
      <c r="H472" s="182">
        <f t="shared" si="87"/>
        <v>3000</v>
      </c>
      <c r="I472" s="182">
        <f t="shared" si="87"/>
        <v>0</v>
      </c>
      <c r="J472" s="182"/>
      <c r="K472" s="182"/>
      <c r="L472" s="199">
        <f t="shared" si="88"/>
        <v>0.15</v>
      </c>
      <c r="M472" s="130">
        <f t="shared" si="89"/>
        <v>0</v>
      </c>
      <c r="N472" s="42"/>
      <c r="O472" s="44" t="str">
        <f t="shared" si="85"/>
        <v>9220801240018427060030000,150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32"/>
      <c r="X472" s="28" t="s">
        <v>2093</v>
      </c>
      <c r="Y472" s="28"/>
      <c r="Z472" s="28"/>
      <c r="AA472" s="28"/>
      <c r="AB472" s="58">
        <v>20000</v>
      </c>
      <c r="AC472" s="62">
        <v>3000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98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Субсидии бюджетным учреждениям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2400184270</v>
      </c>
      <c r="E473" s="211" t="str">
        <f t="shared" si="92"/>
        <v>610</v>
      </c>
      <c r="F473" s="212" t="str">
        <f t="shared" si="95"/>
        <v/>
      </c>
      <c r="G473" s="182">
        <f t="shared" si="86"/>
        <v>20000</v>
      </c>
      <c r="H473" s="182">
        <f t="shared" si="87"/>
        <v>3000</v>
      </c>
      <c r="I473" s="182">
        <f t="shared" si="87"/>
        <v>0</v>
      </c>
      <c r="J473" s="182"/>
      <c r="K473" s="182"/>
      <c r="L473" s="199">
        <f t="shared" si="88"/>
        <v>0.15</v>
      </c>
      <c r="M473" s="130">
        <f t="shared" si="89"/>
        <v>0</v>
      </c>
      <c r="N473" s="42"/>
      <c r="O473" s="44" t="str">
        <f t="shared" si="85"/>
        <v>9220801240018427061030000,150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32"/>
      <c r="Y473" s="174" t="s">
        <v>2555</v>
      </c>
      <c r="Z473" s="174"/>
      <c r="AA473" s="174"/>
      <c r="AB473" s="175">
        <v>20000</v>
      </c>
      <c r="AC473" s="176">
        <v>3000</v>
      </c>
      <c r="AD473" s="176"/>
      <c r="AE473" s="177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8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2400200000</v>
      </c>
      <c r="E474" s="211" t="str">
        <f t="shared" si="92"/>
        <v/>
      </c>
      <c r="F474" s="212" t="str">
        <f t="shared" si="95"/>
        <v/>
      </c>
      <c r="G474" s="182">
        <f t="shared" si="86"/>
        <v>60000</v>
      </c>
      <c r="H474" s="182">
        <f t="shared" si="87"/>
        <v>27500</v>
      </c>
      <c r="I474" s="182">
        <f t="shared" si="87"/>
        <v>0</v>
      </c>
      <c r="J474" s="182"/>
      <c r="K474" s="182"/>
      <c r="L474" s="199">
        <f t="shared" si="88"/>
        <v>0.45833333333333331</v>
      </c>
      <c r="M474" s="130">
        <f t="shared" si="89"/>
        <v>0</v>
      </c>
      <c r="N474" s="42"/>
      <c r="O474" s="44" t="str">
        <f t="shared" si="85"/>
        <v>92208012400200000275000,4583333333333330</v>
      </c>
      <c r="P474" s="35">
        <f t="shared" si="91"/>
        <v>1</v>
      </c>
      <c r="Q474" s="35"/>
      <c r="R474" s="25"/>
      <c r="S474" s="32"/>
      <c r="T474" s="32"/>
      <c r="U474" s="27" t="s">
        <v>2094</v>
      </c>
      <c r="V474" s="27"/>
      <c r="W474" s="27"/>
      <c r="X474" s="27"/>
      <c r="Y474" s="166"/>
      <c r="Z474" s="166"/>
      <c r="AA474" s="166"/>
      <c r="AB474" s="56">
        <v>60000</v>
      </c>
      <c r="AC474" s="61">
        <v>27500</v>
      </c>
      <c r="AD474" s="61"/>
      <c r="AE474" s="5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2400284000</v>
      </c>
      <c r="E475" s="211" t="str">
        <f t="shared" si="92"/>
        <v/>
      </c>
      <c r="F475" s="212" t="str">
        <f t="shared" si="95"/>
        <v/>
      </c>
      <c r="G475" s="182">
        <f t="shared" si="86"/>
        <v>60000</v>
      </c>
      <c r="H475" s="182">
        <f t="shared" si="87"/>
        <v>27500</v>
      </c>
      <c r="I475" s="182">
        <f t="shared" si="87"/>
        <v>0</v>
      </c>
      <c r="J475" s="182"/>
      <c r="K475" s="182"/>
      <c r="L475" s="199">
        <f t="shared" si="88"/>
        <v>0.45833333333333331</v>
      </c>
      <c r="M475" s="130">
        <f t="shared" si="89"/>
        <v>0</v>
      </c>
      <c r="N475" s="42"/>
      <c r="O475" s="44" t="str">
        <f t="shared" si="85"/>
        <v>92208012400284000275000,4583333333333330</v>
      </c>
      <c r="P475" s="35">
        <f t="shared" si="91"/>
        <v>1</v>
      </c>
      <c r="Q475" s="35"/>
      <c r="R475" s="25"/>
      <c r="S475" s="32"/>
      <c r="T475" s="32"/>
      <c r="U475" s="32"/>
      <c r="V475" s="28" t="s">
        <v>2095</v>
      </c>
      <c r="W475" s="28"/>
      <c r="X475" s="28"/>
      <c r="Y475" s="28"/>
      <c r="Z475" s="28"/>
      <c r="AA475" s="28"/>
      <c r="AB475" s="58">
        <v>60000</v>
      </c>
      <c r="AC475" s="62">
        <v>27500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48" x14ac:dyDescent="0.2">
      <c r="A476" s="198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2400284260</v>
      </c>
      <c r="E476" s="211" t="str">
        <f t="shared" si="92"/>
        <v/>
      </c>
      <c r="F476" s="212" t="str">
        <f t="shared" si="95"/>
        <v/>
      </c>
      <c r="G476" s="182">
        <f t="shared" si="86"/>
        <v>60000</v>
      </c>
      <c r="H476" s="182">
        <f t="shared" si="87"/>
        <v>27500</v>
      </c>
      <c r="I476" s="182">
        <f t="shared" si="87"/>
        <v>0</v>
      </c>
      <c r="J476" s="182"/>
      <c r="K476" s="182"/>
      <c r="L476" s="199">
        <f t="shared" si="88"/>
        <v>0.45833333333333331</v>
      </c>
      <c r="M476" s="130">
        <f t="shared" si="89"/>
        <v>0</v>
      </c>
      <c r="N476" s="42"/>
      <c r="O476" s="44" t="str">
        <f t="shared" si="85"/>
        <v>92208012400284260275000,4583333333333330</v>
      </c>
      <c r="P476" s="35">
        <f t="shared" si="91"/>
        <v>1</v>
      </c>
      <c r="Q476" s="35"/>
      <c r="R476" s="25"/>
      <c r="S476" s="32"/>
      <c r="T476" s="32"/>
      <c r="U476" s="32"/>
      <c r="V476" s="32"/>
      <c r="W476" s="27" t="s">
        <v>2096</v>
      </c>
      <c r="X476" s="27"/>
      <c r="Y476" s="27"/>
      <c r="Z476" s="27"/>
      <c r="AA476" s="27"/>
      <c r="AB476" s="58">
        <v>60000</v>
      </c>
      <c r="AC476" s="62">
        <v>27500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198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Предоставление субсидий бюджетным, автономным учреждениям и иным некоммерческим организациям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2400284260</v>
      </c>
      <c r="E477" s="211" t="str">
        <f t="shared" si="92"/>
        <v>600</v>
      </c>
      <c r="F477" s="212" t="str">
        <f t="shared" si="95"/>
        <v/>
      </c>
      <c r="G477" s="182">
        <f t="shared" si="86"/>
        <v>60000</v>
      </c>
      <c r="H477" s="182">
        <f t="shared" si="87"/>
        <v>27500</v>
      </c>
      <c r="I477" s="182">
        <f t="shared" si="87"/>
        <v>0</v>
      </c>
      <c r="J477" s="182"/>
      <c r="K477" s="182"/>
      <c r="L477" s="199">
        <f t="shared" si="88"/>
        <v>0.45833333333333331</v>
      </c>
      <c r="M477" s="130">
        <f t="shared" si="89"/>
        <v>0</v>
      </c>
      <c r="N477" s="42"/>
      <c r="O477" s="44" t="str">
        <f t="shared" si="85"/>
        <v>92208012400284260600275000,4583333333333330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32"/>
      <c r="X477" s="28" t="s">
        <v>2097</v>
      </c>
      <c r="Y477" s="28"/>
      <c r="Z477" s="28"/>
      <c r="AA477" s="28"/>
      <c r="AB477" s="58">
        <v>60000</v>
      </c>
      <c r="AC477" s="62">
        <v>27500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8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Субсидии бюджетным учреждениям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2400284260</v>
      </c>
      <c r="E478" s="211" t="str">
        <f t="shared" si="92"/>
        <v>610</v>
      </c>
      <c r="F478" s="212" t="str">
        <f t="shared" si="95"/>
        <v/>
      </c>
      <c r="G478" s="182">
        <f t="shared" si="86"/>
        <v>60000</v>
      </c>
      <c r="H478" s="182">
        <f t="shared" si="87"/>
        <v>27500</v>
      </c>
      <c r="I478" s="182">
        <f t="shared" si="87"/>
        <v>0</v>
      </c>
      <c r="J478" s="182"/>
      <c r="K478" s="182"/>
      <c r="L478" s="199">
        <f t="shared" si="88"/>
        <v>0.45833333333333331</v>
      </c>
      <c r="M478" s="130">
        <f t="shared" si="89"/>
        <v>0</v>
      </c>
      <c r="N478" s="42"/>
      <c r="O478" s="44" t="str">
        <f t="shared" si="85"/>
        <v>92208012400284260610275000,4583333333333330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32"/>
      <c r="Y478" s="174" t="s">
        <v>2556</v>
      </c>
      <c r="Z478" s="174"/>
      <c r="AA478" s="174"/>
      <c r="AB478" s="175">
        <v>60000</v>
      </c>
      <c r="AC478" s="176">
        <v>27500</v>
      </c>
      <c r="AD478" s="176"/>
      <c r="AE478" s="177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98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2400300000</v>
      </c>
      <c r="E479" s="211" t="str">
        <f t="shared" si="92"/>
        <v/>
      </c>
      <c r="F479" s="212" t="str">
        <f t="shared" si="95"/>
        <v/>
      </c>
      <c r="G479" s="182">
        <f t="shared" si="86"/>
        <v>336130</v>
      </c>
      <c r="H479" s="182">
        <f t="shared" si="87"/>
        <v>77500</v>
      </c>
      <c r="I479" s="182">
        <f t="shared" si="87"/>
        <v>0</v>
      </c>
      <c r="J479" s="182"/>
      <c r="K479" s="182"/>
      <c r="L479" s="199">
        <f t="shared" si="88"/>
        <v>0.23056555499360368</v>
      </c>
      <c r="M479" s="130">
        <f t="shared" si="89"/>
        <v>0</v>
      </c>
      <c r="N479" s="42"/>
      <c r="O479" s="44" t="str">
        <f t="shared" si="85"/>
        <v>92208012400300000775000,2305655549936040</v>
      </c>
      <c r="P479" s="35">
        <f t="shared" si="91"/>
        <v>1</v>
      </c>
      <c r="Q479" s="35"/>
      <c r="R479" s="25"/>
      <c r="S479" s="32"/>
      <c r="T479" s="32"/>
      <c r="U479" s="27" t="s">
        <v>2098</v>
      </c>
      <c r="V479" s="27"/>
      <c r="W479" s="27"/>
      <c r="X479" s="27"/>
      <c r="Y479" s="166"/>
      <c r="Z479" s="166"/>
      <c r="AA479" s="166"/>
      <c r="AB479" s="56">
        <v>336130</v>
      </c>
      <c r="AC479" s="61">
        <v>77500</v>
      </c>
      <c r="AD479" s="61"/>
      <c r="AE479" s="5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8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2400384000</v>
      </c>
      <c r="E480" s="211" t="str">
        <f t="shared" si="92"/>
        <v/>
      </c>
      <c r="F480" s="212" t="str">
        <f t="shared" si="95"/>
        <v/>
      </c>
      <c r="G480" s="182">
        <f t="shared" si="86"/>
        <v>336130</v>
      </c>
      <c r="H480" s="182">
        <f t="shared" si="87"/>
        <v>77500</v>
      </c>
      <c r="I480" s="182">
        <f t="shared" si="87"/>
        <v>0</v>
      </c>
      <c r="J480" s="182"/>
      <c r="K480" s="182"/>
      <c r="L480" s="199">
        <f t="shared" si="88"/>
        <v>0.23056555499360368</v>
      </c>
      <c r="M480" s="130">
        <f t="shared" si="89"/>
        <v>0</v>
      </c>
      <c r="N480" s="42"/>
      <c r="O480" s="44" t="str">
        <f t="shared" si="85"/>
        <v>92208012400384000775000,2305655549936040</v>
      </c>
      <c r="P480" s="35">
        <f t="shared" si="91"/>
        <v>1</v>
      </c>
      <c r="Q480" s="35"/>
      <c r="R480" s="25"/>
      <c r="S480" s="32"/>
      <c r="T480" s="32"/>
      <c r="U480" s="32"/>
      <c r="V480" s="28" t="s">
        <v>2099</v>
      </c>
      <c r="W480" s="28"/>
      <c r="X480" s="28"/>
      <c r="Y480" s="28"/>
      <c r="Z480" s="28"/>
      <c r="AA480" s="28"/>
      <c r="AB480" s="58">
        <v>336130</v>
      </c>
      <c r="AC480" s="62">
        <v>77500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48" x14ac:dyDescent="0.2">
      <c r="A481" s="198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2400384260</v>
      </c>
      <c r="E481" s="211" t="str">
        <f t="shared" si="92"/>
        <v/>
      </c>
      <c r="F481" s="212" t="str">
        <f t="shared" si="95"/>
        <v/>
      </c>
      <c r="G481" s="182">
        <f t="shared" si="86"/>
        <v>336130</v>
      </c>
      <c r="H481" s="182">
        <f t="shared" si="87"/>
        <v>77500</v>
      </c>
      <c r="I481" s="182">
        <f t="shared" si="87"/>
        <v>0</v>
      </c>
      <c r="J481" s="182"/>
      <c r="K481" s="182"/>
      <c r="L481" s="199">
        <f t="shared" si="88"/>
        <v>0.23056555499360368</v>
      </c>
      <c r="M481" s="130">
        <f t="shared" si="89"/>
        <v>0</v>
      </c>
      <c r="N481" s="42"/>
      <c r="O481" s="44" t="str">
        <f t="shared" si="85"/>
        <v>92208012400384260775000,2305655549936040</v>
      </c>
      <c r="P481" s="35">
        <f t="shared" si="91"/>
        <v>1</v>
      </c>
      <c r="Q481" s="35"/>
      <c r="R481" s="25"/>
      <c r="S481" s="32"/>
      <c r="T481" s="32"/>
      <c r="U481" s="32"/>
      <c r="V481" s="32"/>
      <c r="W481" s="27" t="s">
        <v>2100</v>
      </c>
      <c r="X481" s="27"/>
      <c r="Y481" s="27"/>
      <c r="Z481" s="27"/>
      <c r="AA481" s="27"/>
      <c r="AB481" s="58">
        <v>336130</v>
      </c>
      <c r="AC481" s="62">
        <v>77500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Предоставление субсидий бюджетным, автономным учреждениям и иным некоммерческим организациям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2400384260</v>
      </c>
      <c r="E482" s="211" t="str">
        <f t="shared" si="92"/>
        <v>600</v>
      </c>
      <c r="F482" s="212" t="str">
        <f t="shared" si="95"/>
        <v/>
      </c>
      <c r="G482" s="182">
        <f t="shared" si="86"/>
        <v>336130</v>
      </c>
      <c r="H482" s="182">
        <f t="shared" si="87"/>
        <v>77500</v>
      </c>
      <c r="I482" s="182">
        <f t="shared" si="87"/>
        <v>0</v>
      </c>
      <c r="J482" s="182"/>
      <c r="K482" s="182"/>
      <c r="L482" s="199">
        <f t="shared" si="88"/>
        <v>0.23056555499360368</v>
      </c>
      <c r="M482" s="130">
        <f t="shared" si="89"/>
        <v>0</v>
      </c>
      <c r="N482" s="42"/>
      <c r="O482" s="44" t="str">
        <f t="shared" si="85"/>
        <v>92208012400384260600775000,2305655549936040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32"/>
      <c r="X482" s="28" t="s">
        <v>2101</v>
      </c>
      <c r="Y482" s="28"/>
      <c r="Z482" s="28"/>
      <c r="AA482" s="28"/>
      <c r="AB482" s="58">
        <v>336130</v>
      </c>
      <c r="AC482" s="62">
        <v>77500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98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Субсидии бюджетным учреждениям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2400384260</v>
      </c>
      <c r="E483" s="211" t="str">
        <f t="shared" si="92"/>
        <v>610</v>
      </c>
      <c r="F483" s="212" t="str">
        <f t="shared" si="95"/>
        <v/>
      </c>
      <c r="G483" s="182">
        <f t="shared" si="86"/>
        <v>336130</v>
      </c>
      <c r="H483" s="182">
        <f t="shared" si="87"/>
        <v>77500</v>
      </c>
      <c r="I483" s="182">
        <f t="shared" si="87"/>
        <v>0</v>
      </c>
      <c r="J483" s="182"/>
      <c r="K483" s="182"/>
      <c r="L483" s="199">
        <f t="shared" si="88"/>
        <v>0.23056555499360368</v>
      </c>
      <c r="M483" s="130">
        <f t="shared" si="89"/>
        <v>0</v>
      </c>
      <c r="N483" s="42"/>
      <c r="O483" s="44" t="str">
        <f t="shared" si="85"/>
        <v>92208012400384260610775000,2305655549936040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32"/>
      <c r="Y483" s="174" t="s">
        <v>2557</v>
      </c>
      <c r="Z483" s="174"/>
      <c r="AA483" s="174"/>
      <c r="AB483" s="175">
        <v>336130</v>
      </c>
      <c r="AC483" s="176">
        <v>77500</v>
      </c>
      <c r="AD483" s="176"/>
      <c r="AE483" s="177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8" t="e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#N/A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2400400000</v>
      </c>
      <c r="E484" s="211" t="str">
        <f t="shared" si="92"/>
        <v/>
      </c>
      <c r="F484" s="212" t="str">
        <f t="shared" si="95"/>
        <v/>
      </c>
      <c r="G484" s="182">
        <f t="shared" si="86"/>
        <v>175000</v>
      </c>
      <c r="H484" s="182">
        <f t="shared" si="87"/>
        <v>27340</v>
      </c>
      <c r="I484" s="182">
        <f t="shared" si="87"/>
        <v>0</v>
      </c>
      <c r="J484" s="182"/>
      <c r="K484" s="182"/>
      <c r="L484" s="199">
        <f t="shared" si="88"/>
        <v>0.15622857142857144</v>
      </c>
      <c r="M484" s="130">
        <f t="shared" si="89"/>
        <v>0</v>
      </c>
      <c r="N484" s="42"/>
      <c r="O484" s="44" t="str">
        <f t="shared" si="85"/>
        <v>92208012400400000273400,1562285714285710</v>
      </c>
      <c r="P484" s="35">
        <f t="shared" si="91"/>
        <v>1</v>
      </c>
      <c r="Q484" s="35"/>
      <c r="R484" s="25"/>
      <c r="S484" s="32"/>
      <c r="T484" s="32"/>
      <c r="U484" s="27" t="s">
        <v>2102</v>
      </c>
      <c r="V484" s="27"/>
      <c r="W484" s="27"/>
      <c r="X484" s="27"/>
      <c r="Y484" s="166"/>
      <c r="Z484" s="166"/>
      <c r="AA484" s="166"/>
      <c r="AB484" s="56">
        <v>175000</v>
      </c>
      <c r="AC484" s="61">
        <v>27340</v>
      </c>
      <c r="AD484" s="61"/>
      <c r="AE484" s="5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98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2400484000</v>
      </c>
      <c r="E485" s="211" t="str">
        <f t="shared" si="92"/>
        <v/>
      </c>
      <c r="F485" s="212" t="str">
        <f t="shared" si="95"/>
        <v/>
      </c>
      <c r="G485" s="182">
        <f t="shared" si="86"/>
        <v>175000</v>
      </c>
      <c r="H485" s="182">
        <f t="shared" si="87"/>
        <v>27340</v>
      </c>
      <c r="I485" s="182">
        <f t="shared" si="87"/>
        <v>0</v>
      </c>
      <c r="J485" s="182"/>
      <c r="K485" s="182"/>
      <c r="L485" s="199">
        <f t="shared" si="88"/>
        <v>0.15622857142857144</v>
      </c>
      <c r="M485" s="130">
        <f t="shared" si="89"/>
        <v>0</v>
      </c>
      <c r="N485" s="42"/>
      <c r="O485" s="44" t="str">
        <f t="shared" si="85"/>
        <v>92208012400484000273400,1562285714285710</v>
      </c>
      <c r="P485" s="35">
        <f t="shared" si="91"/>
        <v>1</v>
      </c>
      <c r="Q485" s="35"/>
      <c r="R485" s="25"/>
      <c r="S485" s="32"/>
      <c r="T485" s="32"/>
      <c r="U485" s="32"/>
      <c r="V485" s="28" t="s">
        <v>2103</v>
      </c>
      <c r="W485" s="28"/>
      <c r="X485" s="28"/>
      <c r="Y485" s="28"/>
      <c r="Z485" s="28"/>
      <c r="AA485" s="28"/>
      <c r="AB485" s="58">
        <v>175000</v>
      </c>
      <c r="AC485" s="62">
        <v>27340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48" x14ac:dyDescent="0.2">
      <c r="A486" s="198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2400484260</v>
      </c>
      <c r="E486" s="211" t="str">
        <f t="shared" si="92"/>
        <v/>
      </c>
      <c r="F486" s="212" t="str">
        <f t="shared" si="95"/>
        <v/>
      </c>
      <c r="G486" s="182">
        <f t="shared" si="86"/>
        <v>175000</v>
      </c>
      <c r="H486" s="182">
        <f t="shared" si="87"/>
        <v>27340</v>
      </c>
      <c r="I486" s="182">
        <f t="shared" si="87"/>
        <v>0</v>
      </c>
      <c r="J486" s="182"/>
      <c r="K486" s="182"/>
      <c r="L486" s="199">
        <f t="shared" si="88"/>
        <v>0.15622857142857144</v>
      </c>
      <c r="M486" s="130">
        <f t="shared" si="89"/>
        <v>0</v>
      </c>
      <c r="N486" s="42"/>
      <c r="O486" s="44" t="str">
        <f t="shared" si="85"/>
        <v>92208012400484260273400,1562285714285710</v>
      </c>
      <c r="P486" s="35">
        <f t="shared" si="91"/>
        <v>1</v>
      </c>
      <c r="Q486" s="35"/>
      <c r="R486" s="25"/>
      <c r="S486" s="32"/>
      <c r="T486" s="32"/>
      <c r="U486" s="32"/>
      <c r="V486" s="32"/>
      <c r="W486" s="27" t="s">
        <v>2104</v>
      </c>
      <c r="X486" s="27"/>
      <c r="Y486" s="27"/>
      <c r="Z486" s="27"/>
      <c r="AA486" s="27"/>
      <c r="AB486" s="58">
        <v>175000</v>
      </c>
      <c r="AC486" s="62">
        <v>27340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Предоставление субсидий бюджетным, автономным учреждениям и иным некоммерческим организациям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2400484260</v>
      </c>
      <c r="E487" s="211" t="str">
        <f t="shared" si="92"/>
        <v>600</v>
      </c>
      <c r="F487" s="212" t="str">
        <f t="shared" si="95"/>
        <v/>
      </c>
      <c r="G487" s="182">
        <f t="shared" si="86"/>
        <v>175000</v>
      </c>
      <c r="H487" s="182">
        <f t="shared" si="87"/>
        <v>27340</v>
      </c>
      <c r="I487" s="182">
        <f t="shared" si="87"/>
        <v>0</v>
      </c>
      <c r="J487" s="182"/>
      <c r="K487" s="182"/>
      <c r="L487" s="199">
        <f t="shared" si="88"/>
        <v>0.15622857142857144</v>
      </c>
      <c r="M487" s="130">
        <f t="shared" si="89"/>
        <v>0</v>
      </c>
      <c r="N487" s="42"/>
      <c r="O487" s="44" t="str">
        <f t="shared" si="85"/>
        <v>92208012400484260600273400,1562285714285710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32"/>
      <c r="X487" s="28" t="s">
        <v>2105</v>
      </c>
      <c r="Y487" s="28"/>
      <c r="Z487" s="28"/>
      <c r="AA487" s="28"/>
      <c r="AB487" s="58">
        <v>175000</v>
      </c>
      <c r="AC487" s="62">
        <v>27340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Субсидии бюджетным учреждениям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2400484260</v>
      </c>
      <c r="E488" s="211" t="str">
        <f t="shared" si="92"/>
        <v>610</v>
      </c>
      <c r="F488" s="212" t="str">
        <f t="shared" si="95"/>
        <v/>
      </c>
      <c r="G488" s="182">
        <f t="shared" si="86"/>
        <v>175000</v>
      </c>
      <c r="H488" s="182">
        <f t="shared" si="87"/>
        <v>27340</v>
      </c>
      <c r="I488" s="182">
        <f t="shared" si="87"/>
        <v>0</v>
      </c>
      <c r="J488" s="182"/>
      <c r="K488" s="182"/>
      <c r="L488" s="199">
        <f t="shared" si="88"/>
        <v>0.15622857142857144</v>
      </c>
      <c r="M488" s="130">
        <f t="shared" si="89"/>
        <v>0</v>
      </c>
      <c r="N488" s="42"/>
      <c r="O488" s="44" t="str">
        <f t="shared" si="85"/>
        <v>92208012400484260610273400,1562285714285710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32"/>
      <c r="Y488" s="174" t="s">
        <v>2558</v>
      </c>
      <c r="Z488" s="174"/>
      <c r="AA488" s="174"/>
      <c r="AB488" s="175">
        <v>175000</v>
      </c>
      <c r="AC488" s="176">
        <v>27340</v>
      </c>
      <c r="AD488" s="176"/>
      <c r="AE488" s="177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e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#N/A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2400500000</v>
      </c>
      <c r="E489" s="211" t="str">
        <f t="shared" si="92"/>
        <v/>
      </c>
      <c r="F489" s="212" t="str">
        <f t="shared" si="95"/>
        <v/>
      </c>
      <c r="G489" s="182">
        <f t="shared" si="86"/>
        <v>98000</v>
      </c>
      <c r="H489" s="182">
        <f t="shared" si="87"/>
        <v>17000</v>
      </c>
      <c r="I489" s="182">
        <f t="shared" si="87"/>
        <v>0</v>
      </c>
      <c r="J489" s="182"/>
      <c r="K489" s="182"/>
      <c r="L489" s="199">
        <f t="shared" si="88"/>
        <v>0.17346938775510204</v>
      </c>
      <c r="M489" s="130">
        <f t="shared" si="89"/>
        <v>0</v>
      </c>
      <c r="N489" s="42"/>
      <c r="O489" s="44" t="str">
        <f t="shared" si="85"/>
        <v>92208012400500000170000,1734693877551020</v>
      </c>
      <c r="P489" s="35">
        <f t="shared" si="91"/>
        <v>1</v>
      </c>
      <c r="Q489" s="35"/>
      <c r="R489" s="25"/>
      <c r="S489" s="32"/>
      <c r="T489" s="32"/>
      <c r="U489" s="27" t="s">
        <v>2106</v>
      </c>
      <c r="V489" s="27"/>
      <c r="W489" s="27"/>
      <c r="X489" s="27"/>
      <c r="Y489" s="166"/>
      <c r="Z489" s="166"/>
      <c r="AA489" s="166"/>
      <c r="AB489" s="56">
        <v>98000</v>
      </c>
      <c r="AC489" s="61">
        <v>17000</v>
      </c>
      <c r="AD489" s="61"/>
      <c r="AE489" s="5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98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2400584000</v>
      </c>
      <c r="E490" s="211" t="str">
        <f t="shared" si="92"/>
        <v/>
      </c>
      <c r="F490" s="212" t="str">
        <f t="shared" si="95"/>
        <v/>
      </c>
      <c r="G490" s="182">
        <f t="shared" si="86"/>
        <v>98000</v>
      </c>
      <c r="H490" s="182">
        <f t="shared" si="87"/>
        <v>17000</v>
      </c>
      <c r="I490" s="182">
        <f t="shared" si="87"/>
        <v>0</v>
      </c>
      <c r="J490" s="182"/>
      <c r="K490" s="182"/>
      <c r="L490" s="199">
        <f t="shared" si="88"/>
        <v>0.17346938775510204</v>
      </c>
      <c r="M490" s="130">
        <f t="shared" si="89"/>
        <v>0</v>
      </c>
      <c r="N490" s="42"/>
      <c r="O490" s="44" t="str">
        <f t="shared" si="85"/>
        <v>92208012400584000170000,1734693877551020</v>
      </c>
      <c r="P490" s="35">
        <f t="shared" si="91"/>
        <v>1</v>
      </c>
      <c r="Q490" s="35"/>
      <c r="R490" s="25"/>
      <c r="S490" s="32"/>
      <c r="T490" s="32"/>
      <c r="U490" s="32"/>
      <c r="V490" s="28" t="s">
        <v>2107</v>
      </c>
      <c r="W490" s="28"/>
      <c r="X490" s="28"/>
      <c r="Y490" s="28"/>
      <c r="Z490" s="28"/>
      <c r="AA490" s="28"/>
      <c r="AB490" s="58">
        <v>98000</v>
      </c>
      <c r="AC490" s="62">
        <v>17000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48" x14ac:dyDescent="0.2">
      <c r="A491" s="198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2400584260</v>
      </c>
      <c r="E491" s="211" t="str">
        <f t="shared" si="92"/>
        <v/>
      </c>
      <c r="F491" s="212" t="str">
        <f t="shared" si="95"/>
        <v/>
      </c>
      <c r="G491" s="182">
        <f t="shared" si="86"/>
        <v>98000</v>
      </c>
      <c r="H491" s="182">
        <f t="shared" si="87"/>
        <v>17000</v>
      </c>
      <c r="I491" s="182">
        <f t="shared" si="87"/>
        <v>0</v>
      </c>
      <c r="J491" s="182"/>
      <c r="K491" s="182"/>
      <c r="L491" s="199">
        <f t="shared" si="88"/>
        <v>0.17346938775510204</v>
      </c>
      <c r="M491" s="130">
        <f t="shared" si="89"/>
        <v>0</v>
      </c>
      <c r="N491" s="42"/>
      <c r="O491" s="44" t="str">
        <f t="shared" si="85"/>
        <v>92208012400584260170000,1734693877551020</v>
      </c>
      <c r="P491" s="35">
        <f t="shared" si="91"/>
        <v>1</v>
      </c>
      <c r="Q491" s="35"/>
      <c r="R491" s="25"/>
      <c r="S491" s="32"/>
      <c r="T491" s="32"/>
      <c r="U491" s="32"/>
      <c r="V491" s="32"/>
      <c r="W491" s="27" t="s">
        <v>2108</v>
      </c>
      <c r="X491" s="27"/>
      <c r="Y491" s="27"/>
      <c r="Z491" s="27"/>
      <c r="AA491" s="27"/>
      <c r="AB491" s="58">
        <v>98000</v>
      </c>
      <c r="AC491" s="62">
        <v>17000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Предоставление субсидий бюджетным, автономным учреждениям и иным некоммерческим организациям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2400584260</v>
      </c>
      <c r="E492" s="211" t="str">
        <f t="shared" si="92"/>
        <v>600</v>
      </c>
      <c r="F492" s="212" t="str">
        <f t="shared" si="95"/>
        <v/>
      </c>
      <c r="G492" s="182">
        <f t="shared" si="86"/>
        <v>98000</v>
      </c>
      <c r="H492" s="182">
        <f t="shared" si="87"/>
        <v>17000</v>
      </c>
      <c r="I492" s="182">
        <f t="shared" si="87"/>
        <v>0</v>
      </c>
      <c r="J492" s="182"/>
      <c r="K492" s="182"/>
      <c r="L492" s="199">
        <f t="shared" si="88"/>
        <v>0.17346938775510204</v>
      </c>
      <c r="M492" s="130">
        <f t="shared" si="89"/>
        <v>0</v>
      </c>
      <c r="N492" s="42"/>
      <c r="O492" s="44" t="str">
        <f t="shared" si="85"/>
        <v>92208012400584260600170000,1734693877551020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32"/>
      <c r="X492" s="28" t="s">
        <v>2109</v>
      </c>
      <c r="Y492" s="28"/>
      <c r="Z492" s="28"/>
      <c r="AA492" s="28"/>
      <c r="AB492" s="58">
        <v>98000</v>
      </c>
      <c r="AC492" s="62">
        <v>17000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8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Субсидии бюджетным учреждениям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2400584260</v>
      </c>
      <c r="E493" s="211" t="str">
        <f t="shared" si="92"/>
        <v>610</v>
      </c>
      <c r="F493" s="212" t="str">
        <f t="shared" si="95"/>
        <v/>
      </c>
      <c r="G493" s="182">
        <f t="shared" si="86"/>
        <v>98000</v>
      </c>
      <c r="H493" s="182">
        <f t="shared" si="87"/>
        <v>17000</v>
      </c>
      <c r="I493" s="182">
        <f t="shared" si="87"/>
        <v>0</v>
      </c>
      <c r="J493" s="182"/>
      <c r="K493" s="182"/>
      <c r="L493" s="199">
        <f t="shared" si="88"/>
        <v>0.17346938775510204</v>
      </c>
      <c r="M493" s="130">
        <f t="shared" si="89"/>
        <v>0</v>
      </c>
      <c r="N493" s="42"/>
      <c r="O493" s="44" t="str">
        <f t="shared" si="85"/>
        <v>92208012400584260610170000,1734693877551020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32"/>
      <c r="Y493" s="174" t="s">
        <v>2559</v>
      </c>
      <c r="Z493" s="174"/>
      <c r="AA493" s="174"/>
      <c r="AB493" s="175">
        <v>98000</v>
      </c>
      <c r="AC493" s="176">
        <v>17000</v>
      </c>
      <c r="AD493" s="176"/>
      <c r="AE493" s="177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e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#N/A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2400600000</v>
      </c>
      <c r="E494" s="211" t="str">
        <f t="shared" si="92"/>
        <v/>
      </c>
      <c r="F494" s="212" t="str">
        <f t="shared" si="95"/>
        <v/>
      </c>
      <c r="G494" s="182">
        <f t="shared" si="86"/>
        <v>146617</v>
      </c>
      <c r="H494" s="182">
        <f t="shared" si="87"/>
        <v>20617</v>
      </c>
      <c r="I494" s="182">
        <f t="shared" si="87"/>
        <v>0</v>
      </c>
      <c r="J494" s="182"/>
      <c r="K494" s="182"/>
      <c r="L494" s="199">
        <f t="shared" si="88"/>
        <v>0.14061807293833595</v>
      </c>
      <c r="M494" s="130">
        <f t="shared" si="89"/>
        <v>0</v>
      </c>
      <c r="N494" s="42"/>
      <c r="O494" s="44" t="str">
        <f t="shared" si="85"/>
        <v>92208012400600000206170,1406180729383360</v>
      </c>
      <c r="P494" s="35">
        <f t="shared" si="91"/>
        <v>1</v>
      </c>
      <c r="Q494" s="35"/>
      <c r="R494" s="25"/>
      <c r="S494" s="32"/>
      <c r="T494" s="32"/>
      <c r="U494" s="27" t="s">
        <v>2110</v>
      </c>
      <c r="V494" s="27"/>
      <c r="W494" s="27"/>
      <c r="X494" s="27"/>
      <c r="Y494" s="166"/>
      <c r="Z494" s="166"/>
      <c r="AA494" s="166"/>
      <c r="AB494" s="56">
        <v>146617</v>
      </c>
      <c r="AC494" s="61">
        <v>20617</v>
      </c>
      <c r="AD494" s="61"/>
      <c r="AE494" s="5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8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2400684000</v>
      </c>
      <c r="E495" s="211" t="str">
        <f t="shared" si="92"/>
        <v/>
      </c>
      <c r="F495" s="212" t="str">
        <f t="shared" si="95"/>
        <v/>
      </c>
      <c r="G495" s="182">
        <f t="shared" si="86"/>
        <v>146617</v>
      </c>
      <c r="H495" s="182">
        <f t="shared" si="87"/>
        <v>20617</v>
      </c>
      <c r="I495" s="182">
        <f t="shared" si="87"/>
        <v>0</v>
      </c>
      <c r="J495" s="182"/>
      <c r="K495" s="182"/>
      <c r="L495" s="199">
        <f t="shared" si="88"/>
        <v>0.14061807293833595</v>
      </c>
      <c r="M495" s="130">
        <f t="shared" si="89"/>
        <v>0</v>
      </c>
      <c r="N495" s="42"/>
      <c r="O495" s="44" t="str">
        <f t="shared" si="85"/>
        <v>92208012400684000206170,1406180729383360</v>
      </c>
      <c r="P495" s="35">
        <f t="shared" si="91"/>
        <v>1</v>
      </c>
      <c r="Q495" s="35"/>
      <c r="R495" s="25"/>
      <c r="S495" s="32"/>
      <c r="T495" s="32"/>
      <c r="U495" s="32"/>
      <c r="V495" s="28" t="s">
        <v>2111</v>
      </c>
      <c r="W495" s="28"/>
      <c r="X495" s="28"/>
      <c r="Y495" s="28"/>
      <c r="Z495" s="28"/>
      <c r="AA495" s="28"/>
      <c r="AB495" s="58">
        <v>146617</v>
      </c>
      <c r="AC495" s="62">
        <v>20617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48" x14ac:dyDescent="0.2">
      <c r="A496" s="198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2400684260</v>
      </c>
      <c r="E496" s="211" t="str">
        <f t="shared" si="92"/>
        <v/>
      </c>
      <c r="F496" s="212" t="str">
        <f t="shared" si="95"/>
        <v/>
      </c>
      <c r="G496" s="182">
        <f t="shared" si="86"/>
        <v>146617</v>
      </c>
      <c r="H496" s="182">
        <f t="shared" si="87"/>
        <v>20617</v>
      </c>
      <c r="I496" s="182">
        <f t="shared" si="87"/>
        <v>0</v>
      </c>
      <c r="J496" s="182"/>
      <c r="K496" s="182"/>
      <c r="L496" s="199">
        <f t="shared" si="88"/>
        <v>0.14061807293833595</v>
      </c>
      <c r="M496" s="130">
        <f t="shared" si="89"/>
        <v>0</v>
      </c>
      <c r="N496" s="42"/>
      <c r="O496" s="44" t="str">
        <f t="shared" si="85"/>
        <v>92208012400684260206170,1406180729383360</v>
      </c>
      <c r="P496" s="35">
        <f t="shared" si="91"/>
        <v>1</v>
      </c>
      <c r="Q496" s="35"/>
      <c r="R496" s="25"/>
      <c r="S496" s="32"/>
      <c r="T496" s="32"/>
      <c r="U496" s="32"/>
      <c r="V496" s="32"/>
      <c r="W496" s="27" t="s">
        <v>2112</v>
      </c>
      <c r="X496" s="27"/>
      <c r="Y496" s="27"/>
      <c r="Z496" s="27"/>
      <c r="AA496" s="27"/>
      <c r="AB496" s="58">
        <v>146617</v>
      </c>
      <c r="AC496" s="62">
        <v>20617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198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субсидий бюджетным, автономным учреждениям и иным некоммерческим организациям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2400684260</v>
      </c>
      <c r="E497" s="211" t="str">
        <f t="shared" si="92"/>
        <v>600</v>
      </c>
      <c r="F497" s="212" t="str">
        <f t="shared" si="95"/>
        <v/>
      </c>
      <c r="G497" s="182">
        <f t="shared" si="86"/>
        <v>146617</v>
      </c>
      <c r="H497" s="182">
        <f t="shared" si="87"/>
        <v>20617</v>
      </c>
      <c r="I497" s="182">
        <f t="shared" si="87"/>
        <v>0</v>
      </c>
      <c r="J497" s="182"/>
      <c r="K497" s="182"/>
      <c r="L497" s="199">
        <f t="shared" si="88"/>
        <v>0.14061807293833595</v>
      </c>
      <c r="M497" s="130">
        <f t="shared" si="89"/>
        <v>0</v>
      </c>
      <c r="N497" s="42"/>
      <c r="O497" s="44" t="str">
        <f t="shared" si="85"/>
        <v>92208012400684260600206170,1406180729383360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32"/>
      <c r="X497" s="28" t="s">
        <v>2113</v>
      </c>
      <c r="Y497" s="28"/>
      <c r="Z497" s="28"/>
      <c r="AA497" s="28"/>
      <c r="AB497" s="58">
        <v>146617</v>
      </c>
      <c r="AC497" s="62">
        <v>20617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Субсидии бюджетным учреждениям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2400684260</v>
      </c>
      <c r="E498" s="211" t="str">
        <f t="shared" si="92"/>
        <v>610</v>
      </c>
      <c r="F498" s="212" t="str">
        <f t="shared" si="95"/>
        <v/>
      </c>
      <c r="G498" s="182">
        <f t="shared" si="86"/>
        <v>146617</v>
      </c>
      <c r="H498" s="182">
        <f t="shared" si="87"/>
        <v>20617</v>
      </c>
      <c r="I498" s="182">
        <f t="shared" si="87"/>
        <v>0</v>
      </c>
      <c r="J498" s="182"/>
      <c r="K498" s="182"/>
      <c r="L498" s="199">
        <f t="shared" si="88"/>
        <v>0.14061807293833595</v>
      </c>
      <c r="M498" s="130">
        <f t="shared" si="89"/>
        <v>0</v>
      </c>
      <c r="N498" s="42"/>
      <c r="O498" s="44" t="str">
        <f t="shared" si="85"/>
        <v>92208012400684260610206170,1406180729383360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32"/>
      <c r="Y498" s="174" t="s">
        <v>2560</v>
      </c>
      <c r="Z498" s="174"/>
      <c r="AA498" s="174"/>
      <c r="AB498" s="175">
        <v>146617</v>
      </c>
      <c r="AC498" s="176">
        <v>20617</v>
      </c>
      <c r="AD498" s="176"/>
      <c r="AE498" s="177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98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2400700000</v>
      </c>
      <c r="E499" s="211" t="str">
        <f t="shared" si="92"/>
        <v/>
      </c>
      <c r="F499" s="212" t="str">
        <f t="shared" si="95"/>
        <v/>
      </c>
      <c r="G499" s="182">
        <f t="shared" si="86"/>
        <v>895397</v>
      </c>
      <c r="H499" s="182">
        <f t="shared" si="87"/>
        <v>404400</v>
      </c>
      <c r="I499" s="182">
        <f t="shared" si="87"/>
        <v>0</v>
      </c>
      <c r="J499" s="182"/>
      <c r="K499" s="182"/>
      <c r="L499" s="199">
        <f t="shared" si="88"/>
        <v>0.45164323758064856</v>
      </c>
      <c r="M499" s="130">
        <f t="shared" si="89"/>
        <v>0</v>
      </c>
      <c r="N499" s="42"/>
      <c r="O499" s="44" t="str">
        <f t="shared" si="85"/>
        <v>922080124007000004044000,4516432375806490</v>
      </c>
      <c r="P499" s="35">
        <f t="shared" si="91"/>
        <v>1</v>
      </c>
      <c r="Q499" s="35"/>
      <c r="R499" s="25"/>
      <c r="S499" s="32"/>
      <c r="T499" s="32"/>
      <c r="U499" s="27" t="s">
        <v>2114</v>
      </c>
      <c r="V499" s="27"/>
      <c r="W499" s="27"/>
      <c r="X499" s="27"/>
      <c r="Y499" s="166"/>
      <c r="Z499" s="166"/>
      <c r="AA499" s="166"/>
      <c r="AB499" s="56">
        <v>895397</v>
      </c>
      <c r="AC499" s="61">
        <v>404400</v>
      </c>
      <c r="AD499" s="61"/>
      <c r="AE499" s="5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98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2400784000</v>
      </c>
      <c r="E500" s="211" t="str">
        <f t="shared" si="92"/>
        <v/>
      </c>
      <c r="F500" s="212" t="str">
        <f t="shared" si="95"/>
        <v/>
      </c>
      <c r="G500" s="182">
        <f t="shared" si="86"/>
        <v>895397</v>
      </c>
      <c r="H500" s="182">
        <f t="shared" si="87"/>
        <v>404400</v>
      </c>
      <c r="I500" s="182">
        <f t="shared" si="87"/>
        <v>0</v>
      </c>
      <c r="J500" s="182"/>
      <c r="K500" s="182"/>
      <c r="L500" s="199">
        <f t="shared" si="88"/>
        <v>0.45164323758064856</v>
      </c>
      <c r="M500" s="130">
        <f t="shared" si="89"/>
        <v>0</v>
      </c>
      <c r="N500" s="42"/>
      <c r="O500" s="44" t="str">
        <f t="shared" si="85"/>
        <v>922080124007840004044000,4516432375806490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2115</v>
      </c>
      <c r="W500" s="28"/>
      <c r="X500" s="28"/>
      <c r="Y500" s="28"/>
      <c r="Z500" s="28"/>
      <c r="AA500" s="28"/>
      <c r="AB500" s="58">
        <v>895397</v>
      </c>
      <c r="AC500" s="62">
        <v>404400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48" x14ac:dyDescent="0.2">
      <c r="A501" s="198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2400784260</v>
      </c>
      <c r="E501" s="211" t="str">
        <f t="shared" si="92"/>
        <v/>
      </c>
      <c r="F501" s="212" t="str">
        <f t="shared" si="95"/>
        <v/>
      </c>
      <c r="G501" s="182">
        <f t="shared" si="86"/>
        <v>895397</v>
      </c>
      <c r="H501" s="182">
        <f t="shared" si="87"/>
        <v>404400</v>
      </c>
      <c r="I501" s="182">
        <f t="shared" si="87"/>
        <v>0</v>
      </c>
      <c r="J501" s="182"/>
      <c r="K501" s="182"/>
      <c r="L501" s="199">
        <f t="shared" si="88"/>
        <v>0.45164323758064856</v>
      </c>
      <c r="M501" s="130">
        <f t="shared" si="89"/>
        <v>0</v>
      </c>
      <c r="N501" s="42"/>
      <c r="O501" s="44" t="str">
        <f t="shared" si="85"/>
        <v>922080124007842604044000,4516432375806490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2116</v>
      </c>
      <c r="X501" s="27"/>
      <c r="Y501" s="27"/>
      <c r="Z501" s="27"/>
      <c r="AA501" s="27"/>
      <c r="AB501" s="58">
        <v>895397</v>
      </c>
      <c r="AC501" s="62">
        <v>404400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2400784260</v>
      </c>
      <c r="E502" s="211" t="str">
        <f t="shared" si="92"/>
        <v>600</v>
      </c>
      <c r="F502" s="212" t="str">
        <f t="shared" si="95"/>
        <v/>
      </c>
      <c r="G502" s="182">
        <f t="shared" si="86"/>
        <v>895397</v>
      </c>
      <c r="H502" s="182">
        <f t="shared" si="87"/>
        <v>404400</v>
      </c>
      <c r="I502" s="182">
        <f t="shared" si="87"/>
        <v>0</v>
      </c>
      <c r="J502" s="182"/>
      <c r="K502" s="182"/>
      <c r="L502" s="199">
        <f t="shared" si="88"/>
        <v>0.45164323758064856</v>
      </c>
      <c r="M502" s="130">
        <f t="shared" si="89"/>
        <v>0</v>
      </c>
      <c r="N502" s="42"/>
      <c r="O502" s="44" t="str">
        <f t="shared" si="85"/>
        <v>922080124007842606004044000,4516432375806490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2117</v>
      </c>
      <c r="Y502" s="28"/>
      <c r="Z502" s="28"/>
      <c r="AA502" s="28"/>
      <c r="AB502" s="58">
        <v>895397</v>
      </c>
      <c r="AC502" s="62">
        <v>404400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2400784260</v>
      </c>
      <c r="E503" s="211" t="str">
        <f t="shared" si="92"/>
        <v>610</v>
      </c>
      <c r="F503" s="212" t="str">
        <f t="shared" si="95"/>
        <v/>
      </c>
      <c r="G503" s="182">
        <f t="shared" si="86"/>
        <v>895397</v>
      </c>
      <c r="H503" s="182">
        <f t="shared" si="87"/>
        <v>404400</v>
      </c>
      <c r="I503" s="182">
        <f t="shared" si="87"/>
        <v>0</v>
      </c>
      <c r="J503" s="182"/>
      <c r="K503" s="182"/>
      <c r="L503" s="199">
        <f t="shared" si="88"/>
        <v>0.45164323758064856</v>
      </c>
      <c r="M503" s="130">
        <f t="shared" si="89"/>
        <v>0</v>
      </c>
      <c r="N503" s="42"/>
      <c r="O503" s="44" t="str">
        <f t="shared" si="85"/>
        <v>922080124007842606104044000,4516432375806490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2561</v>
      </c>
      <c r="Z503" s="174"/>
      <c r="AA503" s="174"/>
      <c r="AB503" s="175">
        <v>895397</v>
      </c>
      <c r="AC503" s="176">
        <v>404400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e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#N/A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2401100000</v>
      </c>
      <c r="E504" s="211" t="str">
        <f t="shared" si="92"/>
        <v/>
      </c>
      <c r="F504" s="212" t="str">
        <f t="shared" si="95"/>
        <v/>
      </c>
      <c r="G504" s="182">
        <f t="shared" si="86"/>
        <v>39431221.690000005</v>
      </c>
      <c r="H504" s="182">
        <f t="shared" si="87"/>
        <v>29532720.690000001</v>
      </c>
      <c r="I504" s="182">
        <f t="shared" si="87"/>
        <v>0</v>
      </c>
      <c r="J504" s="182"/>
      <c r="K504" s="182"/>
      <c r="L504" s="199">
        <f t="shared" si="88"/>
        <v>0.74896793516011395</v>
      </c>
      <c r="M504" s="130">
        <f t="shared" si="89"/>
        <v>0</v>
      </c>
      <c r="N504" s="42"/>
      <c r="O504" s="44" t="str">
        <f t="shared" si="85"/>
        <v>9220801240110000029532720,690,7489679351601140</v>
      </c>
      <c r="P504" s="35">
        <f t="shared" si="91"/>
        <v>1</v>
      </c>
      <c r="Q504" s="35"/>
      <c r="R504" s="25"/>
      <c r="S504" s="32"/>
      <c r="T504" s="32"/>
      <c r="U504" s="27" t="s">
        <v>1366</v>
      </c>
      <c r="V504" s="27"/>
      <c r="W504" s="27"/>
      <c r="X504" s="27"/>
      <c r="Y504" s="166"/>
      <c r="Z504" s="166"/>
      <c r="AA504" s="166"/>
      <c r="AB504" s="56">
        <v>39431221.690000005</v>
      </c>
      <c r="AC504" s="61">
        <v>29532720.690000001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98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2401114000</v>
      </c>
      <c r="E505" s="211" t="str">
        <f t="shared" si="92"/>
        <v/>
      </c>
      <c r="F505" s="212" t="str">
        <f t="shared" si="95"/>
        <v/>
      </c>
      <c r="G505" s="182">
        <f t="shared" si="86"/>
        <v>68400</v>
      </c>
      <c r="H505" s="182">
        <f t="shared" si="87"/>
        <v>37800</v>
      </c>
      <c r="I505" s="182">
        <f t="shared" si="87"/>
        <v>0</v>
      </c>
      <c r="J505" s="182"/>
      <c r="K505" s="182"/>
      <c r="L505" s="199">
        <f t="shared" si="88"/>
        <v>0.55263157894736847</v>
      </c>
      <c r="M505" s="130">
        <f t="shared" si="89"/>
        <v>0</v>
      </c>
      <c r="N505" s="42"/>
      <c r="O505" s="44" t="str">
        <f t="shared" si="85"/>
        <v>92208012401114000378000,5526315789473680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2776</v>
      </c>
      <c r="W505" s="28"/>
      <c r="X505" s="28"/>
      <c r="Y505" s="28"/>
      <c r="Z505" s="28"/>
      <c r="AA505" s="28"/>
      <c r="AB505" s="58">
        <v>68400</v>
      </c>
      <c r="AC505" s="62">
        <v>37800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8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2401114210</v>
      </c>
      <c r="E506" s="211" t="str">
        <f t="shared" si="92"/>
        <v/>
      </c>
      <c r="F506" s="212" t="str">
        <f t="shared" si="95"/>
        <v/>
      </c>
      <c r="G506" s="182">
        <f t="shared" si="86"/>
        <v>68400</v>
      </c>
      <c r="H506" s="182">
        <f t="shared" si="87"/>
        <v>37800</v>
      </c>
      <c r="I506" s="182">
        <f t="shared" si="87"/>
        <v>0</v>
      </c>
      <c r="J506" s="182"/>
      <c r="K506" s="182"/>
      <c r="L506" s="199">
        <f t="shared" si="88"/>
        <v>0.55263157894736847</v>
      </c>
      <c r="M506" s="130">
        <f t="shared" si="89"/>
        <v>0</v>
      </c>
      <c r="N506" s="42"/>
      <c r="O506" s="44" t="str">
        <f t="shared" si="85"/>
        <v>92208012401114210378000,5526315789473680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2777</v>
      </c>
      <c r="X506" s="27"/>
      <c r="Y506" s="27"/>
      <c r="Z506" s="27"/>
      <c r="AA506" s="27"/>
      <c r="AB506" s="58">
        <v>68400</v>
      </c>
      <c r="AC506" s="62">
        <v>37800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8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2401114210</v>
      </c>
      <c r="E507" s="211" t="str">
        <f t="shared" si="92"/>
        <v>600</v>
      </c>
      <c r="F507" s="212" t="str">
        <f t="shared" si="95"/>
        <v/>
      </c>
      <c r="G507" s="182">
        <f t="shared" si="86"/>
        <v>68400</v>
      </c>
      <c r="H507" s="182">
        <f t="shared" si="87"/>
        <v>37800</v>
      </c>
      <c r="I507" s="182">
        <f t="shared" si="87"/>
        <v>0</v>
      </c>
      <c r="J507" s="182"/>
      <c r="K507" s="182"/>
      <c r="L507" s="199">
        <f t="shared" si="88"/>
        <v>0.55263157894736847</v>
      </c>
      <c r="M507" s="130">
        <f t="shared" si="89"/>
        <v>0</v>
      </c>
      <c r="N507" s="42"/>
      <c r="O507" s="44" t="str">
        <f t="shared" si="85"/>
        <v>92208012401114210600378000,5526315789473680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2778</v>
      </c>
      <c r="Y507" s="28"/>
      <c r="Z507" s="28"/>
      <c r="AA507" s="28"/>
      <c r="AB507" s="58">
        <v>68400</v>
      </c>
      <c r="AC507" s="62">
        <v>37800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98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2401114210</v>
      </c>
      <c r="E508" s="211" t="str">
        <f t="shared" si="92"/>
        <v>610</v>
      </c>
      <c r="F508" s="212" t="str">
        <f t="shared" si="95"/>
        <v/>
      </c>
      <c r="G508" s="182">
        <f t="shared" si="86"/>
        <v>68400</v>
      </c>
      <c r="H508" s="182">
        <f t="shared" si="87"/>
        <v>37800</v>
      </c>
      <c r="I508" s="182">
        <f t="shared" si="87"/>
        <v>0</v>
      </c>
      <c r="J508" s="182"/>
      <c r="K508" s="182"/>
      <c r="L508" s="199">
        <f t="shared" si="88"/>
        <v>0.55263157894736847</v>
      </c>
      <c r="M508" s="130">
        <f t="shared" si="89"/>
        <v>0</v>
      </c>
      <c r="N508" s="42"/>
      <c r="O508" s="44" t="str">
        <f t="shared" si="85"/>
        <v>92208012401114210610378000,5526315789473680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4" t="s">
        <v>2779</v>
      </c>
      <c r="Z508" s="174"/>
      <c r="AA508" s="174"/>
      <c r="AB508" s="175">
        <v>68400</v>
      </c>
      <c r="AC508" s="176">
        <v>37800</v>
      </c>
      <c r="AD508" s="176"/>
      <c r="AE508" s="177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8" t="e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#N/A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2401180000</v>
      </c>
      <c r="E509" s="211" t="str">
        <f t="shared" si="92"/>
        <v/>
      </c>
      <c r="F509" s="212" t="str">
        <f t="shared" si="95"/>
        <v/>
      </c>
      <c r="G509" s="182">
        <f t="shared" si="86"/>
        <v>38122572.630000003</v>
      </c>
      <c r="H509" s="182">
        <f t="shared" si="87"/>
        <v>28279673.330000002</v>
      </c>
      <c r="I509" s="182">
        <f t="shared" si="87"/>
        <v>0</v>
      </c>
      <c r="J509" s="182"/>
      <c r="K509" s="182"/>
      <c r="L509" s="199">
        <f t="shared" si="88"/>
        <v>0.74180915345009335</v>
      </c>
      <c r="M509" s="130">
        <f t="shared" si="89"/>
        <v>0</v>
      </c>
      <c r="N509" s="42"/>
      <c r="O509" s="44" t="str">
        <f t="shared" si="85"/>
        <v>9220801240118000028279673,330,7418091534500930</v>
      </c>
      <c r="P509" s="35">
        <f t="shared" si="91"/>
        <v>1</v>
      </c>
      <c r="Q509" s="35"/>
      <c r="R509" s="25"/>
      <c r="S509" s="32"/>
      <c r="T509" s="32"/>
      <c r="U509" s="32"/>
      <c r="V509" s="28" t="s">
        <v>1800</v>
      </c>
      <c r="W509" s="28"/>
      <c r="X509" s="28"/>
      <c r="Y509" s="165"/>
      <c r="Z509" s="165"/>
      <c r="AA509" s="165"/>
      <c r="AB509" s="56">
        <v>38122572.630000003</v>
      </c>
      <c r="AC509" s="61">
        <v>28279673.330000002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Библиотеки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2401180450</v>
      </c>
      <c r="E510" s="211" t="str">
        <f t="shared" si="92"/>
        <v/>
      </c>
      <c r="F510" s="212" t="str">
        <f t="shared" si="95"/>
        <v/>
      </c>
      <c r="G510" s="182">
        <f t="shared" si="86"/>
        <v>9257321.6899999995</v>
      </c>
      <c r="H510" s="182">
        <f t="shared" si="87"/>
        <v>7192655.0999999996</v>
      </c>
      <c r="I510" s="182">
        <f t="shared" si="87"/>
        <v>0</v>
      </c>
      <c r="J510" s="182"/>
      <c r="K510" s="182"/>
      <c r="L510" s="199">
        <f t="shared" si="88"/>
        <v>0.77696933744559116</v>
      </c>
      <c r="M510" s="130">
        <f t="shared" si="89"/>
        <v>0</v>
      </c>
      <c r="N510" s="42"/>
      <c r="O510" s="44" t="str">
        <f t="shared" si="85"/>
        <v>922080124011804507192655,10,7769693374455910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27" t="s">
        <v>1801</v>
      </c>
      <c r="X510" s="27"/>
      <c r="Y510" s="27"/>
      <c r="Z510" s="27"/>
      <c r="AA510" s="27"/>
      <c r="AB510" s="58">
        <v>9257321.6899999995</v>
      </c>
      <c r="AC510" s="62">
        <v>7192655.0999999996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8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2401180450</v>
      </c>
      <c r="E511" s="211" t="str">
        <f t="shared" si="92"/>
        <v>600</v>
      </c>
      <c r="F511" s="212" t="str">
        <f t="shared" si="95"/>
        <v/>
      </c>
      <c r="G511" s="182">
        <f t="shared" si="86"/>
        <v>9257321.6899999995</v>
      </c>
      <c r="H511" s="182">
        <f t="shared" si="87"/>
        <v>7192655.0999999996</v>
      </c>
      <c r="I511" s="182">
        <f t="shared" si="87"/>
        <v>0</v>
      </c>
      <c r="J511" s="182"/>
      <c r="K511" s="182"/>
      <c r="L511" s="199">
        <f t="shared" si="88"/>
        <v>0.77696933744559116</v>
      </c>
      <c r="M511" s="130">
        <f t="shared" si="89"/>
        <v>0</v>
      </c>
      <c r="N511" s="42"/>
      <c r="O511" s="44" t="str">
        <f t="shared" si="85"/>
        <v>922080124011804506007192655,10,7769693374455910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28" t="s">
        <v>1802</v>
      </c>
      <c r="Y511" s="28"/>
      <c r="Z511" s="28"/>
      <c r="AA511" s="28"/>
      <c r="AB511" s="58">
        <v>9257321.6899999995</v>
      </c>
      <c r="AC511" s="62">
        <v>7192655.0999999996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8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2401180450</v>
      </c>
      <c r="E512" s="211" t="str">
        <f t="shared" si="92"/>
        <v>610</v>
      </c>
      <c r="F512" s="212" t="str">
        <f t="shared" si="95"/>
        <v/>
      </c>
      <c r="G512" s="182">
        <f t="shared" si="86"/>
        <v>9257321.6899999995</v>
      </c>
      <c r="H512" s="182">
        <f t="shared" si="87"/>
        <v>7192655.0999999996</v>
      </c>
      <c r="I512" s="182">
        <f t="shared" si="87"/>
        <v>0</v>
      </c>
      <c r="J512" s="182"/>
      <c r="K512" s="182"/>
      <c r="L512" s="199">
        <f t="shared" si="88"/>
        <v>0.77696933744559116</v>
      </c>
      <c r="M512" s="130">
        <f t="shared" si="89"/>
        <v>0</v>
      </c>
      <c r="N512" s="42"/>
      <c r="O512" s="44" t="str">
        <f t="shared" si="85"/>
        <v>922080124011804506107192655,10,7769693374455910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32"/>
      <c r="Y512" s="174" t="s">
        <v>2562</v>
      </c>
      <c r="Z512" s="174"/>
      <c r="AA512" s="174"/>
      <c r="AB512" s="175">
        <v>9257321.6899999995</v>
      </c>
      <c r="AC512" s="176">
        <v>7192655.0999999996</v>
      </c>
      <c r="AD512" s="176"/>
      <c r="AE512" s="17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8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Музеи и постоянные выставки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2401180460</v>
      </c>
      <c r="E513" s="211" t="str">
        <f t="shared" si="92"/>
        <v/>
      </c>
      <c r="F513" s="212" t="str">
        <f t="shared" si="95"/>
        <v/>
      </c>
      <c r="G513" s="182">
        <f t="shared" si="86"/>
        <v>5074500</v>
      </c>
      <c r="H513" s="182">
        <f t="shared" si="87"/>
        <v>3712619.7</v>
      </c>
      <c r="I513" s="182">
        <f t="shared" si="87"/>
        <v>0</v>
      </c>
      <c r="J513" s="182"/>
      <c r="K513" s="182"/>
      <c r="L513" s="199">
        <f t="shared" si="88"/>
        <v>0.73162276086313927</v>
      </c>
      <c r="M513" s="130">
        <f t="shared" si="89"/>
        <v>0</v>
      </c>
      <c r="N513" s="42"/>
      <c r="O513" s="44" t="str">
        <f t="shared" si="85"/>
        <v>922080124011804603712619,70,7316227608631390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27" t="s">
        <v>1803</v>
      </c>
      <c r="X513" s="27"/>
      <c r="Y513" s="166"/>
      <c r="Z513" s="166"/>
      <c r="AA513" s="166"/>
      <c r="AB513" s="56">
        <v>5074500</v>
      </c>
      <c r="AC513" s="61">
        <v>3712619.7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8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Предоставление субсидий бюджетным, автономным учреждениям и иным некоммерческим организациям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2401180460</v>
      </c>
      <c r="E514" s="211" t="str">
        <f t="shared" si="92"/>
        <v>600</v>
      </c>
      <c r="F514" s="212" t="str">
        <f t="shared" si="95"/>
        <v/>
      </c>
      <c r="G514" s="182">
        <f t="shared" si="86"/>
        <v>5074500</v>
      </c>
      <c r="H514" s="182">
        <f t="shared" si="87"/>
        <v>3712619.7</v>
      </c>
      <c r="I514" s="182">
        <f t="shared" si="87"/>
        <v>0</v>
      </c>
      <c r="J514" s="182"/>
      <c r="K514" s="182"/>
      <c r="L514" s="199">
        <f t="shared" si="88"/>
        <v>0.73162276086313927</v>
      </c>
      <c r="M514" s="130">
        <f t="shared" si="89"/>
        <v>0</v>
      </c>
      <c r="N514" s="42"/>
      <c r="O514" s="44" t="str">
        <f t="shared" si="85"/>
        <v>922080124011804606003712619,70,7316227608631390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28" t="s">
        <v>1804</v>
      </c>
      <c r="Y514" s="28"/>
      <c r="Z514" s="28"/>
      <c r="AA514" s="28"/>
      <c r="AB514" s="58">
        <v>5074500</v>
      </c>
      <c r="AC514" s="62">
        <v>3712619.7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8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Субсидии бюджетным учреждениям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2401180460</v>
      </c>
      <c r="E515" s="211" t="str">
        <f t="shared" si="92"/>
        <v>610</v>
      </c>
      <c r="F515" s="212" t="str">
        <f t="shared" si="95"/>
        <v/>
      </c>
      <c r="G515" s="182">
        <f t="shared" si="86"/>
        <v>5074500</v>
      </c>
      <c r="H515" s="182">
        <f t="shared" si="87"/>
        <v>3712619.7</v>
      </c>
      <c r="I515" s="182">
        <f t="shared" si="87"/>
        <v>0</v>
      </c>
      <c r="J515" s="182"/>
      <c r="K515" s="182"/>
      <c r="L515" s="199">
        <f t="shared" si="88"/>
        <v>0.73162276086313927</v>
      </c>
      <c r="M515" s="130">
        <f t="shared" si="89"/>
        <v>0</v>
      </c>
      <c r="N515" s="42"/>
      <c r="O515" s="44" t="str">
        <f t="shared" si="85"/>
        <v>922080124011804606103712619,70,7316227608631390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32"/>
      <c r="X515" s="32"/>
      <c r="Y515" s="174" t="s">
        <v>2563</v>
      </c>
      <c r="Z515" s="174"/>
      <c r="AA515" s="174"/>
      <c r="AB515" s="175">
        <v>5074500</v>
      </c>
      <c r="AC515" s="176">
        <v>3712619.7</v>
      </c>
      <c r="AD515" s="176"/>
      <c r="AE515" s="17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8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Дворцы и дома культуры, клубы, выставочные залы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2401180480</v>
      </c>
      <c r="E516" s="211" t="str">
        <f t="shared" si="92"/>
        <v/>
      </c>
      <c r="F516" s="212" t="str">
        <f t="shared" si="95"/>
        <v/>
      </c>
      <c r="G516" s="182">
        <f t="shared" si="86"/>
        <v>23790750.940000001</v>
      </c>
      <c r="H516" s="182">
        <f t="shared" si="87"/>
        <v>17374398.530000001</v>
      </c>
      <c r="I516" s="182">
        <f t="shared" si="87"/>
        <v>0</v>
      </c>
      <c r="J516" s="182"/>
      <c r="K516" s="182"/>
      <c r="L516" s="199">
        <f t="shared" si="88"/>
        <v>0.73030055141252304</v>
      </c>
      <c r="M516" s="130">
        <f t="shared" si="89"/>
        <v>0</v>
      </c>
      <c r="N516" s="42"/>
      <c r="O516" s="44" t="str">
        <f t="shared" si="85"/>
        <v>9220801240118048017374398,530,7303005514125230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1805</v>
      </c>
      <c r="X516" s="27"/>
      <c r="Y516" s="166"/>
      <c r="Z516" s="166"/>
      <c r="AA516" s="166"/>
      <c r="AB516" s="56">
        <v>23790750.940000001</v>
      </c>
      <c r="AC516" s="61">
        <v>17374398.530000001</v>
      </c>
      <c r="AD516" s="61"/>
      <c r="AE516" s="57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8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2401180480</v>
      </c>
      <c r="E517" s="211" t="str">
        <f t="shared" si="92"/>
        <v>600</v>
      </c>
      <c r="F517" s="212" t="str">
        <f t="shared" si="95"/>
        <v/>
      </c>
      <c r="G517" s="182">
        <f t="shared" si="86"/>
        <v>23790750.940000001</v>
      </c>
      <c r="H517" s="182">
        <f t="shared" si="87"/>
        <v>17374398.530000001</v>
      </c>
      <c r="I517" s="182">
        <f t="shared" si="87"/>
        <v>0</v>
      </c>
      <c r="J517" s="182"/>
      <c r="K517" s="182"/>
      <c r="L517" s="199">
        <f t="shared" si="88"/>
        <v>0.73030055141252304</v>
      </c>
      <c r="M517" s="130">
        <f t="shared" si="89"/>
        <v>0</v>
      </c>
      <c r="N517" s="42"/>
      <c r="O517" s="44" t="str">
        <f t="shared" si="85"/>
        <v>9220801240118048060017374398,530,7303005514125230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1806</v>
      </c>
      <c r="Y517" s="28"/>
      <c r="Z517" s="28"/>
      <c r="AA517" s="28"/>
      <c r="AB517" s="58">
        <v>23790750.940000001</v>
      </c>
      <c r="AC517" s="62">
        <v>17374398.530000001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98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2401180480</v>
      </c>
      <c r="E518" s="211" t="str">
        <f t="shared" si="92"/>
        <v>610</v>
      </c>
      <c r="F518" s="212" t="str">
        <f t="shared" si="95"/>
        <v/>
      </c>
      <c r="G518" s="182">
        <f t="shared" si="86"/>
        <v>23790750.940000001</v>
      </c>
      <c r="H518" s="182">
        <f t="shared" si="87"/>
        <v>17374398.530000001</v>
      </c>
      <c r="I518" s="182">
        <f t="shared" si="87"/>
        <v>0</v>
      </c>
      <c r="J518" s="182"/>
      <c r="K518" s="182"/>
      <c r="L518" s="199">
        <f t="shared" si="88"/>
        <v>0.73030055141252304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9220801240118048061017374398,530,7303005514125230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4" t="s">
        <v>2564</v>
      </c>
      <c r="Z518" s="174"/>
      <c r="AA518" s="174"/>
      <c r="AB518" s="175">
        <v>23790750.940000001</v>
      </c>
      <c r="AC518" s="176">
        <v>17374398.530000001</v>
      </c>
      <c r="AD518" s="176"/>
      <c r="AE518" s="17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2401182000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85001.7</v>
      </c>
      <c r="H519" s="182">
        <f t="shared" ref="H519:I582" si="98">AC519</f>
        <v>60000</v>
      </c>
      <c r="I519" s="182">
        <f t="shared" si="98"/>
        <v>0</v>
      </c>
      <c r="J519" s="182"/>
      <c r="K519" s="182"/>
      <c r="L519" s="199">
        <f t="shared" ref="L519:L582" si="99">H519/G519</f>
        <v>0.70586823557646494</v>
      </c>
      <c r="M519" s="130">
        <f t="shared" ref="M519:M582" si="100">AE519</f>
        <v>0</v>
      </c>
      <c r="N519" s="42"/>
      <c r="O519" s="44" t="str">
        <f t="shared" si="96"/>
        <v>92208012401182000600000,7058682355764650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1807</v>
      </c>
      <c r="W519" s="28"/>
      <c r="X519" s="28"/>
      <c r="Y519" s="165"/>
      <c r="Z519" s="165"/>
      <c r="AA519" s="165"/>
      <c r="AB519" s="56">
        <v>85001.7</v>
      </c>
      <c r="AC519" s="61">
        <v>60000</v>
      </c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Организация и проведение праздничных мероприятий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2401182530</v>
      </c>
      <c r="E520" s="211" t="str">
        <f t="shared" si="92"/>
        <v/>
      </c>
      <c r="F520" s="212" t="str">
        <f t="shared" si="95"/>
        <v/>
      </c>
      <c r="G520" s="182">
        <f t="shared" si="97"/>
        <v>85001.7</v>
      </c>
      <c r="H520" s="182">
        <f t="shared" si="98"/>
        <v>60000</v>
      </c>
      <c r="I520" s="182">
        <f t="shared" si="98"/>
        <v>0</v>
      </c>
      <c r="J520" s="182"/>
      <c r="K520" s="182"/>
      <c r="L520" s="199">
        <f t="shared" si="99"/>
        <v>0.70586823557646494</v>
      </c>
      <c r="M520" s="130">
        <f t="shared" si="100"/>
        <v>0</v>
      </c>
      <c r="N520" s="42"/>
      <c r="O520" s="44" t="str">
        <f t="shared" si="96"/>
        <v>92208012401182530600000,7058682355764650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1808</v>
      </c>
      <c r="X520" s="27"/>
      <c r="Y520" s="27"/>
      <c r="Z520" s="27"/>
      <c r="AA520" s="27"/>
      <c r="AB520" s="58">
        <v>85001.7</v>
      </c>
      <c r="AC520" s="62">
        <v>60000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8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2401182530</v>
      </c>
      <c r="E521" s="211" t="str">
        <f t="shared" si="92"/>
        <v>600</v>
      </c>
      <c r="F521" s="212" t="str">
        <f t="shared" si="95"/>
        <v/>
      </c>
      <c r="G521" s="182">
        <f t="shared" si="97"/>
        <v>85001.7</v>
      </c>
      <c r="H521" s="182">
        <f t="shared" si="98"/>
        <v>60000</v>
      </c>
      <c r="I521" s="182">
        <f t="shared" si="98"/>
        <v>0</v>
      </c>
      <c r="J521" s="182"/>
      <c r="K521" s="182"/>
      <c r="L521" s="199">
        <f t="shared" si="99"/>
        <v>0.70586823557646494</v>
      </c>
      <c r="M521" s="130">
        <f t="shared" si="100"/>
        <v>0</v>
      </c>
      <c r="N521" s="42"/>
      <c r="O521" s="44" t="str">
        <f t="shared" si="96"/>
        <v>92208012401182530600600000,7058682355764650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1809</v>
      </c>
      <c r="Y521" s="28"/>
      <c r="Z521" s="28"/>
      <c r="AA521" s="28"/>
      <c r="AB521" s="58">
        <v>85001.7</v>
      </c>
      <c r="AC521" s="62">
        <v>60000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8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2401182530</v>
      </c>
      <c r="E522" s="211" t="str">
        <f t="shared" si="92"/>
        <v>610</v>
      </c>
      <c r="F522" s="212" t="str">
        <f t="shared" si="95"/>
        <v/>
      </c>
      <c r="G522" s="182">
        <f t="shared" si="97"/>
        <v>85001.7</v>
      </c>
      <c r="H522" s="182">
        <f t="shared" si="98"/>
        <v>60000</v>
      </c>
      <c r="I522" s="182">
        <f t="shared" si="98"/>
        <v>0</v>
      </c>
      <c r="J522" s="182"/>
      <c r="K522" s="182"/>
      <c r="L522" s="199">
        <f t="shared" si="99"/>
        <v>0.70586823557646494</v>
      </c>
      <c r="M522" s="130">
        <f t="shared" si="100"/>
        <v>0</v>
      </c>
      <c r="N522" s="42"/>
      <c r="O522" s="44" t="str">
        <f t="shared" si="96"/>
        <v>92208012401182530610600000,7058682355764650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2565</v>
      </c>
      <c r="Z522" s="174"/>
      <c r="AA522" s="174"/>
      <c r="AB522" s="175">
        <v>85001.7</v>
      </c>
      <c r="AC522" s="176">
        <v>60000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8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24011S4000</v>
      </c>
      <c r="E523" s="211" t="str">
        <f t="shared" si="92"/>
        <v/>
      </c>
      <c r="F523" s="212" t="str">
        <f t="shared" si="95"/>
        <v/>
      </c>
      <c r="G523" s="182">
        <f t="shared" si="97"/>
        <v>1155247.3600000001</v>
      </c>
      <c r="H523" s="182">
        <f t="shared" si="98"/>
        <v>1155247.3600000001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922080124011S40001155247,3610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2912</v>
      </c>
      <c r="W523" s="28"/>
      <c r="X523" s="28"/>
      <c r="Y523" s="165"/>
      <c r="Z523" s="165"/>
      <c r="AA523" s="165"/>
      <c r="AB523" s="56">
        <v>1155247.3600000001</v>
      </c>
      <c r="AC523" s="61">
        <v>1155247.3600000001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8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24011S4240</v>
      </c>
      <c r="E524" s="211" t="str">
        <f t="shared" si="92"/>
        <v/>
      </c>
      <c r="F524" s="212" t="str">
        <f t="shared" si="95"/>
        <v/>
      </c>
      <c r="G524" s="182">
        <f t="shared" si="97"/>
        <v>1155247.3600000001</v>
      </c>
      <c r="H524" s="182">
        <f t="shared" si="98"/>
        <v>1155247.3600000001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922080124011S42401155247,3610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2913</v>
      </c>
      <c r="X524" s="27"/>
      <c r="Y524" s="27"/>
      <c r="Z524" s="27"/>
      <c r="AA524" s="27"/>
      <c r="AB524" s="58">
        <v>1155247.3600000001</v>
      </c>
      <c r="AC524" s="62">
        <v>1155247.3600000001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24011S4240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1155247.3600000001</v>
      </c>
      <c r="H525" s="182">
        <f t="shared" si="98"/>
        <v>1155247.3600000001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922080124011S42406001155247,3610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2914</v>
      </c>
      <c r="Y525" s="28"/>
      <c r="Z525" s="28"/>
      <c r="AA525" s="28"/>
      <c r="AB525" s="58">
        <v>1155247.3600000001</v>
      </c>
      <c r="AC525" s="62">
        <v>1155247.3600000001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98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24011S4240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1155247.3600000001</v>
      </c>
      <c r="H526" s="182">
        <f t="shared" si="98"/>
        <v>1155247.3600000001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922080124011S42406101155247,3610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2915</v>
      </c>
      <c r="Z526" s="174"/>
      <c r="AA526" s="174"/>
      <c r="AB526" s="175">
        <v>1155247.3600000001</v>
      </c>
      <c r="AC526" s="176">
        <v>1155247.3600000001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98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1" t="str">
        <f t="shared" si="104"/>
        <v>922</v>
      </c>
      <c r="C527" s="211" t="str">
        <f t="shared" si="105"/>
        <v>0801</v>
      </c>
      <c r="D527" s="211" t="str">
        <f t="shared" si="101"/>
        <v>2402100000</v>
      </c>
      <c r="E527" s="211" t="str">
        <f t="shared" si="103"/>
        <v/>
      </c>
      <c r="F527" s="212" t="str">
        <f t="shared" si="106"/>
        <v/>
      </c>
      <c r="G527" s="182">
        <f t="shared" si="97"/>
        <v>2607829</v>
      </c>
      <c r="H527" s="182">
        <f t="shared" si="98"/>
        <v>2464421.2000000002</v>
      </c>
      <c r="I527" s="182">
        <f t="shared" si="98"/>
        <v>0</v>
      </c>
      <c r="J527" s="182"/>
      <c r="K527" s="182"/>
      <c r="L527" s="199">
        <f t="shared" si="99"/>
        <v>0.94500874098723509</v>
      </c>
      <c r="M527" s="130">
        <f t="shared" si="100"/>
        <v>0</v>
      </c>
      <c r="N527" s="42"/>
      <c r="O527" s="44" t="str">
        <f t="shared" si="96"/>
        <v>922080124021000002464421,20,9450087409872350</v>
      </c>
      <c r="P527" s="35">
        <f t="shared" si="102"/>
        <v>1</v>
      </c>
      <c r="Q527" s="35"/>
      <c r="R527" s="25"/>
      <c r="S527" s="32"/>
      <c r="T527" s="32"/>
      <c r="U527" s="27" t="s">
        <v>2286</v>
      </c>
      <c r="V527" s="27"/>
      <c r="W527" s="27"/>
      <c r="X527" s="27"/>
      <c r="Y527" s="166"/>
      <c r="Z527" s="166"/>
      <c r="AA527" s="166"/>
      <c r="AB527" s="56">
        <v>2607829</v>
      </c>
      <c r="AC527" s="61">
        <v>2464421.2000000002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1" t="str">
        <f t="shared" si="104"/>
        <v>922</v>
      </c>
      <c r="C528" s="211" t="str">
        <f t="shared" si="105"/>
        <v>0801</v>
      </c>
      <c r="D528" s="211" t="str">
        <f t="shared" si="101"/>
        <v>24021L4000</v>
      </c>
      <c r="E528" s="211" t="str">
        <f t="shared" si="103"/>
        <v/>
      </c>
      <c r="F528" s="212" t="str">
        <f t="shared" si="106"/>
        <v/>
      </c>
      <c r="G528" s="182">
        <f t="shared" si="97"/>
        <v>2342738</v>
      </c>
      <c r="H528" s="182">
        <f t="shared" si="98"/>
        <v>2199330.2000000002</v>
      </c>
      <c r="I528" s="182">
        <f t="shared" si="98"/>
        <v>0</v>
      </c>
      <c r="J528" s="182"/>
      <c r="K528" s="182"/>
      <c r="L528" s="199">
        <f t="shared" si="99"/>
        <v>0.93878624071492422</v>
      </c>
      <c r="M528" s="130">
        <f t="shared" si="100"/>
        <v>0</v>
      </c>
      <c r="N528" s="42"/>
      <c r="O528" s="44" t="str">
        <f t="shared" si="96"/>
        <v>922080124021L40002199330,20,9387862407149240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2353</v>
      </c>
      <c r="W528" s="28"/>
      <c r="X528" s="28"/>
      <c r="Y528" s="28"/>
      <c r="Z528" s="28"/>
      <c r="AA528" s="28"/>
      <c r="AB528" s="58">
        <v>2342738</v>
      </c>
      <c r="AC528" s="62">
        <v>2199330.2000000002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211" t="str">
        <f t="shared" si="104"/>
        <v>922</v>
      </c>
      <c r="C529" s="211" t="str">
        <f t="shared" si="105"/>
        <v>0801</v>
      </c>
      <c r="D529" s="211" t="str">
        <f t="shared" si="101"/>
        <v>24021L4670</v>
      </c>
      <c r="E529" s="211" t="str">
        <f t="shared" si="103"/>
        <v/>
      </c>
      <c r="F529" s="212" t="str">
        <f t="shared" si="106"/>
        <v/>
      </c>
      <c r="G529" s="182">
        <f t="shared" si="97"/>
        <v>2342738</v>
      </c>
      <c r="H529" s="182">
        <f t="shared" si="98"/>
        <v>2199330.2000000002</v>
      </c>
      <c r="I529" s="182">
        <f t="shared" si="98"/>
        <v>0</v>
      </c>
      <c r="J529" s="182"/>
      <c r="K529" s="182"/>
      <c r="L529" s="199">
        <f t="shared" si="99"/>
        <v>0.93878624071492422</v>
      </c>
      <c r="M529" s="130">
        <f t="shared" si="100"/>
        <v>0</v>
      </c>
      <c r="N529" s="42"/>
      <c r="O529" s="44" t="str">
        <f t="shared" si="96"/>
        <v>922080124021L46702199330,20,9387862407149240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2354</v>
      </c>
      <c r="X529" s="27"/>
      <c r="Y529" s="27"/>
      <c r="Z529" s="27"/>
      <c r="AA529" s="27"/>
      <c r="AB529" s="58">
        <v>2342738</v>
      </c>
      <c r="AC529" s="62">
        <v>2199330.2000000002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8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1" t="str">
        <f t="shared" si="104"/>
        <v>922</v>
      </c>
      <c r="C530" s="211" t="str">
        <f t="shared" si="105"/>
        <v>0801</v>
      </c>
      <c r="D530" s="211" t="str">
        <f t="shared" si="101"/>
        <v>24021L4670</v>
      </c>
      <c r="E530" s="211" t="str">
        <f t="shared" si="103"/>
        <v>600</v>
      </c>
      <c r="F530" s="212" t="str">
        <f t="shared" si="106"/>
        <v/>
      </c>
      <c r="G530" s="182">
        <f t="shared" si="97"/>
        <v>2342738</v>
      </c>
      <c r="H530" s="182">
        <f t="shared" si="98"/>
        <v>2199330.2000000002</v>
      </c>
      <c r="I530" s="182">
        <f t="shared" si="98"/>
        <v>0</v>
      </c>
      <c r="J530" s="182"/>
      <c r="K530" s="182"/>
      <c r="L530" s="199">
        <f t="shared" si="99"/>
        <v>0.93878624071492422</v>
      </c>
      <c r="M530" s="130">
        <f t="shared" si="100"/>
        <v>0</v>
      </c>
      <c r="N530" s="42"/>
      <c r="O530" s="44" t="str">
        <f t="shared" si="96"/>
        <v>922080124021L46706002199330,20,9387862407149240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2355</v>
      </c>
      <c r="Y530" s="28"/>
      <c r="Z530" s="28"/>
      <c r="AA530" s="28"/>
      <c r="AB530" s="58">
        <v>2342738</v>
      </c>
      <c r="AC530" s="62">
        <v>2199330.2000000002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1" t="str">
        <f t="shared" si="104"/>
        <v>922</v>
      </c>
      <c r="C531" s="211" t="str">
        <f t="shared" si="105"/>
        <v>0801</v>
      </c>
      <c r="D531" s="211" t="str">
        <f t="shared" si="101"/>
        <v>24021L4670</v>
      </c>
      <c r="E531" s="211" t="str">
        <f t="shared" si="103"/>
        <v>610</v>
      </c>
      <c r="F531" s="212" t="str">
        <f t="shared" si="106"/>
        <v/>
      </c>
      <c r="G531" s="182">
        <f t="shared" si="97"/>
        <v>2342738</v>
      </c>
      <c r="H531" s="182">
        <f t="shared" si="98"/>
        <v>2199330.2000000002</v>
      </c>
      <c r="I531" s="182">
        <f t="shared" si="98"/>
        <v>0</v>
      </c>
      <c r="J531" s="182"/>
      <c r="K531" s="182"/>
      <c r="L531" s="199">
        <f t="shared" si="99"/>
        <v>0.93878624071492422</v>
      </c>
      <c r="M531" s="130">
        <f t="shared" si="100"/>
        <v>0</v>
      </c>
      <c r="N531" s="42"/>
      <c r="O531" s="44" t="str">
        <f t="shared" si="96"/>
        <v>922080124021L46706102199330,20,9387862407149240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4" t="s">
        <v>2566</v>
      </c>
      <c r="Z531" s="174"/>
      <c r="AA531" s="174"/>
      <c r="AB531" s="175">
        <v>2342738</v>
      </c>
      <c r="AC531" s="176">
        <v>2199330.2000000002</v>
      </c>
      <c r="AD531" s="176"/>
      <c r="AE531" s="17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8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1" t="str">
        <f t="shared" si="104"/>
        <v>922</v>
      </c>
      <c r="C532" s="211" t="str">
        <f t="shared" si="105"/>
        <v>0801</v>
      </c>
      <c r="D532" s="211" t="str">
        <f t="shared" si="101"/>
        <v>24021L5000</v>
      </c>
      <c r="E532" s="211" t="str">
        <f t="shared" si="103"/>
        <v/>
      </c>
      <c r="F532" s="212" t="str">
        <f t="shared" si="106"/>
        <v/>
      </c>
      <c r="G532" s="182">
        <f t="shared" si="97"/>
        <v>265091</v>
      </c>
      <c r="H532" s="182">
        <f t="shared" si="98"/>
        <v>265091</v>
      </c>
      <c r="I532" s="182">
        <f t="shared" si="98"/>
        <v>0</v>
      </c>
      <c r="J532" s="182"/>
      <c r="K532" s="182"/>
      <c r="L532" s="199">
        <f t="shared" si="99"/>
        <v>1</v>
      </c>
      <c r="M532" s="130">
        <f t="shared" si="100"/>
        <v>0</v>
      </c>
      <c r="N532" s="42"/>
      <c r="O532" s="44" t="str">
        <f t="shared" si="96"/>
        <v>922080124021L500026509110</v>
      </c>
      <c r="P532" s="35">
        <f t="shared" si="102"/>
        <v>1</v>
      </c>
      <c r="Q532" s="35"/>
      <c r="R532" s="25"/>
      <c r="S532" s="32"/>
      <c r="T532" s="32"/>
      <c r="U532" s="32"/>
      <c r="V532" s="28" t="s">
        <v>2916</v>
      </c>
      <c r="W532" s="28"/>
      <c r="X532" s="28"/>
      <c r="Y532" s="165"/>
      <c r="Z532" s="165"/>
      <c r="AA532" s="165"/>
      <c r="AB532" s="56">
        <v>265091</v>
      </c>
      <c r="AC532" s="61">
        <v>265091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Субсидии на поддержку отрасли культуры</v>
      </c>
      <c r="B533" s="211" t="str">
        <f t="shared" si="104"/>
        <v>922</v>
      </c>
      <c r="C533" s="211" t="str">
        <f t="shared" si="105"/>
        <v>0801</v>
      </c>
      <c r="D533" s="211" t="str">
        <f t="shared" si="101"/>
        <v>24021L5190</v>
      </c>
      <c r="E533" s="211" t="str">
        <f t="shared" si="103"/>
        <v/>
      </c>
      <c r="F533" s="212" t="str">
        <f t="shared" si="106"/>
        <v/>
      </c>
      <c r="G533" s="182">
        <f t="shared" si="97"/>
        <v>265091</v>
      </c>
      <c r="H533" s="182">
        <f t="shared" si="98"/>
        <v>265091</v>
      </c>
      <c r="I533" s="182">
        <f t="shared" si="98"/>
        <v>0</v>
      </c>
      <c r="J533" s="182"/>
      <c r="K533" s="182"/>
      <c r="L533" s="199">
        <f t="shared" si="99"/>
        <v>1</v>
      </c>
      <c r="M533" s="130">
        <f t="shared" si="100"/>
        <v>0</v>
      </c>
      <c r="N533" s="42"/>
      <c r="O533" s="44" t="str">
        <f t="shared" si="96"/>
        <v>922080124021L519026509110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27" t="s">
        <v>2917</v>
      </c>
      <c r="X533" s="27"/>
      <c r="Y533" s="27"/>
      <c r="Z533" s="27"/>
      <c r="AA533" s="27"/>
      <c r="AB533" s="58">
        <v>265091</v>
      </c>
      <c r="AC533" s="62">
        <v>265091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1" t="str">
        <f t="shared" si="104"/>
        <v>922</v>
      </c>
      <c r="C534" s="211" t="str">
        <f t="shared" si="105"/>
        <v>0801</v>
      </c>
      <c r="D534" s="211" t="str">
        <f t="shared" si="101"/>
        <v>24021L5190</v>
      </c>
      <c r="E534" s="211" t="str">
        <f t="shared" si="103"/>
        <v>600</v>
      </c>
      <c r="F534" s="212" t="str">
        <f t="shared" si="106"/>
        <v/>
      </c>
      <c r="G534" s="182">
        <f t="shared" si="97"/>
        <v>265091</v>
      </c>
      <c r="H534" s="182">
        <f t="shared" si="98"/>
        <v>265091</v>
      </c>
      <c r="I534" s="182">
        <f t="shared" si="98"/>
        <v>0</v>
      </c>
      <c r="J534" s="182"/>
      <c r="K534" s="182"/>
      <c r="L534" s="199">
        <f t="shared" si="99"/>
        <v>1</v>
      </c>
      <c r="M534" s="130">
        <f t="shared" si="100"/>
        <v>0</v>
      </c>
      <c r="N534" s="42"/>
      <c r="O534" s="44" t="str">
        <f t="shared" si="96"/>
        <v>922080124021L519060026509110</v>
      </c>
      <c r="P534" s="35">
        <f t="shared" si="102"/>
        <v>1</v>
      </c>
      <c r="Q534" s="35"/>
      <c r="R534" s="25"/>
      <c r="S534" s="32"/>
      <c r="T534" s="32"/>
      <c r="U534" s="32"/>
      <c r="V534" s="32"/>
      <c r="W534" s="32"/>
      <c r="X534" s="28" t="s">
        <v>2918</v>
      </c>
      <c r="Y534" s="28"/>
      <c r="Z534" s="28"/>
      <c r="AA534" s="28"/>
      <c r="AB534" s="58">
        <v>265091</v>
      </c>
      <c r="AC534" s="62">
        <v>265091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98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1" t="str">
        <f t="shared" si="104"/>
        <v>922</v>
      </c>
      <c r="C535" s="211" t="str">
        <f t="shared" si="105"/>
        <v>0801</v>
      </c>
      <c r="D535" s="211" t="str">
        <f t="shared" si="101"/>
        <v>24021L5190</v>
      </c>
      <c r="E535" s="211" t="str">
        <f t="shared" si="103"/>
        <v>610</v>
      </c>
      <c r="F535" s="212" t="str">
        <f t="shared" si="106"/>
        <v/>
      </c>
      <c r="G535" s="182">
        <f t="shared" si="97"/>
        <v>265091</v>
      </c>
      <c r="H535" s="182">
        <f t="shared" si="98"/>
        <v>265091</v>
      </c>
      <c r="I535" s="182">
        <f t="shared" si="98"/>
        <v>0</v>
      </c>
      <c r="J535" s="182"/>
      <c r="K535" s="182"/>
      <c r="L535" s="199">
        <f t="shared" si="99"/>
        <v>1</v>
      </c>
      <c r="M535" s="130">
        <f t="shared" si="100"/>
        <v>0</v>
      </c>
      <c r="N535" s="42"/>
      <c r="O535" s="44" t="str">
        <f t="shared" si="96"/>
        <v>922080124021L519061026509110</v>
      </c>
      <c r="P535" s="35">
        <f t="shared" si="102"/>
        <v>1</v>
      </c>
      <c r="Q535" s="35"/>
      <c r="R535" s="25"/>
      <c r="S535" s="32"/>
      <c r="T535" s="32"/>
      <c r="U535" s="32"/>
      <c r="V535" s="32"/>
      <c r="W535" s="32"/>
      <c r="X535" s="32"/>
      <c r="Y535" s="174" t="s">
        <v>2919</v>
      </c>
      <c r="Z535" s="174"/>
      <c r="AA535" s="174"/>
      <c r="AB535" s="175">
        <v>265091</v>
      </c>
      <c r="AC535" s="176">
        <v>265091</v>
      </c>
      <c r="AD535" s="176"/>
      <c r="AE535" s="177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98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СОЦИАЛЬНАЯ ПОЛИТИКА</v>
      </c>
      <c r="B536" s="211" t="str">
        <f t="shared" si="104"/>
        <v>922</v>
      </c>
      <c r="C536" s="211" t="str">
        <f t="shared" si="105"/>
        <v>1000</v>
      </c>
      <c r="D536" s="211" t="str">
        <f t="shared" si="101"/>
        <v/>
      </c>
      <c r="E536" s="211" t="str">
        <f t="shared" si="103"/>
        <v/>
      </c>
      <c r="F536" s="212" t="str">
        <f t="shared" si="106"/>
        <v/>
      </c>
      <c r="G536" s="182">
        <f t="shared" si="97"/>
        <v>20456416.039999999</v>
      </c>
      <c r="H536" s="182">
        <f t="shared" si="98"/>
        <v>12037461.139999999</v>
      </c>
      <c r="I536" s="182">
        <f t="shared" si="98"/>
        <v>0</v>
      </c>
      <c r="J536" s="182"/>
      <c r="K536" s="182"/>
      <c r="L536" s="199">
        <f t="shared" si="99"/>
        <v>0.58844428645087332</v>
      </c>
      <c r="M536" s="130">
        <f t="shared" si="100"/>
        <v>0</v>
      </c>
      <c r="N536" s="42"/>
      <c r="O536" s="44" t="str">
        <f t="shared" si="96"/>
        <v>922100012037461,140,5884442864508730</v>
      </c>
      <c r="P536" s="35">
        <f t="shared" si="102"/>
        <v>1</v>
      </c>
      <c r="Q536" s="35"/>
      <c r="R536" s="25"/>
      <c r="S536" s="27" t="s">
        <v>1367</v>
      </c>
      <c r="T536" s="27"/>
      <c r="U536" s="27"/>
      <c r="V536" s="27"/>
      <c r="W536" s="27"/>
      <c r="X536" s="27"/>
      <c r="Y536" s="166"/>
      <c r="Z536" s="166"/>
      <c r="AA536" s="166"/>
      <c r="AB536" s="56">
        <v>20456416.039999999</v>
      </c>
      <c r="AC536" s="61">
        <v>12037461.139999999</v>
      </c>
      <c r="AD536" s="61"/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8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Пенсионное обеспечение</v>
      </c>
      <c r="B537" s="211" t="str">
        <f t="shared" si="104"/>
        <v>922</v>
      </c>
      <c r="C537" s="211" t="str">
        <f t="shared" si="105"/>
        <v>1001</v>
      </c>
      <c r="D537" s="211" t="str">
        <f t="shared" si="101"/>
        <v/>
      </c>
      <c r="E537" s="211" t="str">
        <f t="shared" si="103"/>
        <v/>
      </c>
      <c r="F537" s="212" t="str">
        <f t="shared" si="106"/>
        <v/>
      </c>
      <c r="G537" s="182">
        <f t="shared" si="97"/>
        <v>6089890.9900000002</v>
      </c>
      <c r="H537" s="182">
        <f t="shared" si="98"/>
        <v>4062400.99</v>
      </c>
      <c r="I537" s="182">
        <f t="shared" si="98"/>
        <v>0</v>
      </c>
      <c r="J537" s="182"/>
      <c r="K537" s="182"/>
      <c r="L537" s="199">
        <f t="shared" si="99"/>
        <v>0.66707285839282326</v>
      </c>
      <c r="M537" s="130">
        <f t="shared" si="100"/>
        <v>0</v>
      </c>
      <c r="N537" s="42"/>
      <c r="O537" s="44" t="str">
        <f t="shared" si="96"/>
        <v>92210014062400,990,6670728583928230</v>
      </c>
      <c r="P537" s="35">
        <f t="shared" si="102"/>
        <v>1</v>
      </c>
      <c r="Q537" s="35"/>
      <c r="R537" s="25"/>
      <c r="S537" s="32"/>
      <c r="T537" s="28" t="s">
        <v>1368</v>
      </c>
      <c r="U537" s="28"/>
      <c r="V537" s="28"/>
      <c r="W537" s="28"/>
      <c r="X537" s="28"/>
      <c r="Y537" s="28"/>
      <c r="Z537" s="28"/>
      <c r="AA537" s="28"/>
      <c r="AB537" s="58">
        <v>6089890.9900000002</v>
      </c>
      <c r="AC537" s="62">
        <v>4062400.99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e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#N/A</v>
      </c>
      <c r="B538" s="211" t="str">
        <f t="shared" si="104"/>
        <v>922</v>
      </c>
      <c r="C538" s="211" t="str">
        <f t="shared" si="105"/>
        <v>1001</v>
      </c>
      <c r="D538" s="211" t="str">
        <f t="shared" si="101"/>
        <v>2203300000</v>
      </c>
      <c r="E538" s="211" t="str">
        <f t="shared" si="103"/>
        <v/>
      </c>
      <c r="F538" s="212" t="str">
        <f t="shared" si="106"/>
        <v/>
      </c>
      <c r="G538" s="182">
        <f t="shared" si="97"/>
        <v>6089890.9900000002</v>
      </c>
      <c r="H538" s="182">
        <f t="shared" si="98"/>
        <v>4062400.99</v>
      </c>
      <c r="I538" s="182">
        <f t="shared" si="98"/>
        <v>0</v>
      </c>
      <c r="J538" s="182"/>
      <c r="K538" s="182"/>
      <c r="L538" s="199">
        <f t="shared" si="99"/>
        <v>0.66707285839282326</v>
      </c>
      <c r="M538" s="130">
        <f t="shared" si="100"/>
        <v>0</v>
      </c>
      <c r="N538" s="42"/>
      <c r="O538" s="44" t="str">
        <f t="shared" si="96"/>
        <v>922100122033000004062400,990,6670728583928230</v>
      </c>
      <c r="P538" s="35">
        <f t="shared" si="102"/>
        <v>1</v>
      </c>
      <c r="Q538" s="35"/>
      <c r="R538" s="25"/>
      <c r="S538" s="32"/>
      <c r="T538" s="32"/>
      <c r="U538" s="27" t="s">
        <v>1369</v>
      </c>
      <c r="V538" s="27"/>
      <c r="W538" s="27"/>
      <c r="X538" s="27"/>
      <c r="Y538" s="27"/>
      <c r="Z538" s="27"/>
      <c r="AA538" s="27"/>
      <c r="AB538" s="58">
        <v>6089890.9900000002</v>
      </c>
      <c r="AC538" s="62">
        <v>4062400.99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98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1" t="str">
        <f t="shared" si="104"/>
        <v>922</v>
      </c>
      <c r="C539" s="211" t="str">
        <f t="shared" si="105"/>
        <v>1001</v>
      </c>
      <c r="D539" s="211" t="str">
        <f t="shared" si="101"/>
        <v>2203382000</v>
      </c>
      <c r="E539" s="211" t="str">
        <f t="shared" si="103"/>
        <v/>
      </c>
      <c r="F539" s="212" t="str">
        <f t="shared" si="106"/>
        <v/>
      </c>
      <c r="G539" s="182">
        <f t="shared" si="97"/>
        <v>6089890.9900000002</v>
      </c>
      <c r="H539" s="182">
        <f t="shared" si="98"/>
        <v>4062400.99</v>
      </c>
      <c r="I539" s="182">
        <f t="shared" si="98"/>
        <v>0</v>
      </c>
      <c r="J539" s="182"/>
      <c r="K539" s="182"/>
      <c r="L539" s="199">
        <f t="shared" si="99"/>
        <v>0.66707285839282326</v>
      </c>
      <c r="M539" s="130">
        <f t="shared" si="100"/>
        <v>0</v>
      </c>
      <c r="N539" s="42"/>
      <c r="O539" s="44" t="str">
        <f t="shared" si="96"/>
        <v>922100122033820004062400,990,6670728583928230</v>
      </c>
      <c r="P539" s="35">
        <f t="shared" si="102"/>
        <v>1</v>
      </c>
      <c r="Q539" s="35"/>
      <c r="R539" s="25"/>
      <c r="S539" s="32"/>
      <c r="T539" s="32"/>
      <c r="U539" s="32"/>
      <c r="V539" s="28" t="s">
        <v>1810</v>
      </c>
      <c r="W539" s="28"/>
      <c r="X539" s="28"/>
      <c r="Y539" s="28"/>
      <c r="Z539" s="28"/>
      <c r="AA539" s="28"/>
      <c r="AB539" s="58">
        <v>6089890.9900000002</v>
      </c>
      <c r="AC539" s="62">
        <v>4062400.99</v>
      </c>
      <c r="AD539" s="62"/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8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Выплата муниципальных пенсий (доплат к государственным пенсиям)</v>
      </c>
      <c r="B540" s="211" t="str">
        <f t="shared" si="104"/>
        <v>922</v>
      </c>
      <c r="C540" s="211" t="str">
        <f t="shared" si="105"/>
        <v>1001</v>
      </c>
      <c r="D540" s="211" t="str">
        <f t="shared" si="101"/>
        <v>2203382450</v>
      </c>
      <c r="E540" s="211" t="str">
        <f t="shared" si="103"/>
        <v/>
      </c>
      <c r="F540" s="212" t="str">
        <f t="shared" si="106"/>
        <v/>
      </c>
      <c r="G540" s="182">
        <f t="shared" si="97"/>
        <v>6089890.9900000002</v>
      </c>
      <c r="H540" s="182">
        <f t="shared" si="98"/>
        <v>4062400.99</v>
      </c>
      <c r="I540" s="182">
        <f t="shared" si="98"/>
        <v>0</v>
      </c>
      <c r="J540" s="182"/>
      <c r="K540" s="182"/>
      <c r="L540" s="199">
        <f t="shared" si="99"/>
        <v>0.66707285839282326</v>
      </c>
      <c r="M540" s="130">
        <f t="shared" si="100"/>
        <v>0</v>
      </c>
      <c r="N540" s="42"/>
      <c r="O540" s="44" t="str">
        <f t="shared" si="96"/>
        <v>922100122033824504062400,990,6670728583928230</v>
      </c>
      <c r="P540" s="35">
        <f t="shared" si="102"/>
        <v>1</v>
      </c>
      <c r="Q540" s="35"/>
      <c r="R540" s="25"/>
      <c r="S540" s="32"/>
      <c r="T540" s="32"/>
      <c r="U540" s="32"/>
      <c r="V540" s="32"/>
      <c r="W540" s="27" t="s">
        <v>1811</v>
      </c>
      <c r="X540" s="27"/>
      <c r="Y540" s="27"/>
      <c r="Z540" s="27"/>
      <c r="AA540" s="27"/>
      <c r="AB540" s="58">
        <v>6089890.9900000002</v>
      </c>
      <c r="AC540" s="62">
        <v>4062400.99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98" t="str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Социальное обеспечение и иные выплаты населению</v>
      </c>
      <c r="B541" s="211" t="str">
        <f t="shared" si="104"/>
        <v>922</v>
      </c>
      <c r="C541" s="211" t="str">
        <f t="shared" si="105"/>
        <v>1001</v>
      </c>
      <c r="D541" s="211" t="str">
        <f t="shared" si="101"/>
        <v>2203382450</v>
      </c>
      <c r="E541" s="211" t="str">
        <f t="shared" si="103"/>
        <v>300</v>
      </c>
      <c r="F541" s="212" t="str">
        <f t="shared" si="106"/>
        <v/>
      </c>
      <c r="G541" s="182">
        <f t="shared" si="97"/>
        <v>6089890.9900000002</v>
      </c>
      <c r="H541" s="182">
        <f t="shared" si="98"/>
        <v>4062400.99</v>
      </c>
      <c r="I541" s="182">
        <f t="shared" si="98"/>
        <v>0</v>
      </c>
      <c r="J541" s="182"/>
      <c r="K541" s="182"/>
      <c r="L541" s="199">
        <f t="shared" si="99"/>
        <v>0.66707285839282326</v>
      </c>
      <c r="M541" s="130">
        <f t="shared" si="100"/>
        <v>0</v>
      </c>
      <c r="N541" s="42"/>
      <c r="O541" s="44" t="str">
        <f t="shared" si="96"/>
        <v>922100122033824503004062400,990,6670728583928230</v>
      </c>
      <c r="P541" s="35">
        <f t="shared" si="102"/>
        <v>1</v>
      </c>
      <c r="Q541" s="35"/>
      <c r="R541" s="25"/>
      <c r="S541" s="32"/>
      <c r="T541" s="32"/>
      <c r="U541" s="32"/>
      <c r="V541" s="32"/>
      <c r="W541" s="32"/>
      <c r="X541" s="28" t="s">
        <v>1812</v>
      </c>
      <c r="Y541" s="28"/>
      <c r="Z541" s="28"/>
      <c r="AA541" s="28"/>
      <c r="AB541" s="58">
        <v>6089890.9900000002</v>
      </c>
      <c r="AC541" s="62">
        <v>4062400.99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8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Публичные нормативные социальные выплаты гражданам</v>
      </c>
      <c r="B542" s="211" t="str">
        <f t="shared" si="104"/>
        <v>922</v>
      </c>
      <c r="C542" s="211" t="str">
        <f t="shared" si="105"/>
        <v>1001</v>
      </c>
      <c r="D542" s="211" t="str">
        <f t="shared" si="101"/>
        <v>2203382450</v>
      </c>
      <c r="E542" s="211" t="str">
        <f t="shared" si="103"/>
        <v>310</v>
      </c>
      <c r="F542" s="212" t="str">
        <f t="shared" si="106"/>
        <v/>
      </c>
      <c r="G542" s="182">
        <f t="shared" si="97"/>
        <v>6089890.9900000002</v>
      </c>
      <c r="H542" s="182">
        <f t="shared" si="98"/>
        <v>4062400.99</v>
      </c>
      <c r="I542" s="182">
        <f t="shared" si="98"/>
        <v>0</v>
      </c>
      <c r="J542" s="182"/>
      <c r="K542" s="182"/>
      <c r="L542" s="199">
        <f t="shared" si="99"/>
        <v>0.66707285839282326</v>
      </c>
      <c r="M542" s="130">
        <f t="shared" si="100"/>
        <v>0</v>
      </c>
      <c r="N542" s="42"/>
      <c r="O542" s="44" t="str">
        <f t="shared" si="96"/>
        <v>922100122033824503104062400,990,6670728583928230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32"/>
      <c r="X542" s="32"/>
      <c r="Y542" s="174" t="s">
        <v>2780</v>
      </c>
      <c r="Z542" s="174"/>
      <c r="AA542" s="174"/>
      <c r="AB542" s="175">
        <v>6089890.9900000002</v>
      </c>
      <c r="AC542" s="176">
        <v>4062400.99</v>
      </c>
      <c r="AD542" s="176"/>
      <c r="AE542" s="177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98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населения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/>
      </c>
      <c r="E543" s="211" t="str">
        <f t="shared" si="103"/>
        <v/>
      </c>
      <c r="F543" s="212" t="str">
        <f t="shared" si="106"/>
        <v/>
      </c>
      <c r="G543" s="182">
        <f t="shared" si="97"/>
        <v>116400</v>
      </c>
      <c r="H543" s="182">
        <f t="shared" si="98"/>
        <v>70800</v>
      </c>
      <c r="I543" s="182">
        <f t="shared" si="98"/>
        <v>0</v>
      </c>
      <c r="J543" s="182"/>
      <c r="K543" s="182"/>
      <c r="L543" s="199">
        <f t="shared" si="99"/>
        <v>0.60824742268041232</v>
      </c>
      <c r="M543" s="130">
        <f t="shared" si="100"/>
        <v>0</v>
      </c>
      <c r="N543" s="42"/>
      <c r="O543" s="44" t="str">
        <f t="shared" si="96"/>
        <v>9221003708000,6082474226804120</v>
      </c>
      <c r="P543" s="35">
        <f t="shared" si="102"/>
        <v>1</v>
      </c>
      <c r="Q543" s="35"/>
      <c r="R543" s="25"/>
      <c r="S543" s="32"/>
      <c r="T543" s="28" t="s">
        <v>1479</v>
      </c>
      <c r="U543" s="28"/>
      <c r="V543" s="28"/>
      <c r="W543" s="28"/>
      <c r="X543" s="28"/>
      <c r="Y543" s="165"/>
      <c r="Z543" s="165"/>
      <c r="AA543" s="165"/>
      <c r="AB543" s="56">
        <v>116400</v>
      </c>
      <c r="AC543" s="61">
        <v>70800</v>
      </c>
      <c r="AD543" s="61"/>
      <c r="AE543" s="57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8" t="e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#N/A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2201700000</v>
      </c>
      <c r="E544" s="211" t="str">
        <f t="shared" si="103"/>
        <v/>
      </c>
      <c r="F544" s="212" t="str">
        <f t="shared" si="106"/>
        <v/>
      </c>
      <c r="G544" s="182">
        <f t="shared" si="97"/>
        <v>14400</v>
      </c>
      <c r="H544" s="182">
        <f t="shared" si="98"/>
        <v>10800</v>
      </c>
      <c r="I544" s="182">
        <f t="shared" si="98"/>
        <v>0</v>
      </c>
      <c r="J544" s="182"/>
      <c r="K544" s="182"/>
      <c r="L544" s="199">
        <f t="shared" si="99"/>
        <v>0.75</v>
      </c>
      <c r="M544" s="130">
        <f t="shared" si="100"/>
        <v>0</v>
      </c>
      <c r="N544" s="42"/>
      <c r="O544" s="44" t="str">
        <f t="shared" si="96"/>
        <v>92210032201700000108000,750</v>
      </c>
      <c r="P544" s="35">
        <f t="shared" si="102"/>
        <v>1</v>
      </c>
      <c r="Q544" s="35"/>
      <c r="R544" s="25"/>
      <c r="S544" s="32"/>
      <c r="T544" s="32"/>
      <c r="U544" s="27" t="s">
        <v>2781</v>
      </c>
      <c r="V544" s="27"/>
      <c r="W544" s="27"/>
      <c r="X544" s="27"/>
      <c r="Y544" s="27"/>
      <c r="Z544" s="27"/>
      <c r="AA544" s="27"/>
      <c r="AB544" s="58">
        <v>14400</v>
      </c>
      <c r="AC544" s="62">
        <v>10800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98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1" t="str">
        <f t="shared" si="104"/>
        <v>922</v>
      </c>
      <c r="C545" s="211" t="str">
        <f t="shared" si="105"/>
        <v>1003</v>
      </c>
      <c r="D545" s="211" t="str">
        <f t="shared" si="101"/>
        <v>2201782000</v>
      </c>
      <c r="E545" s="211" t="str">
        <f t="shared" si="103"/>
        <v/>
      </c>
      <c r="F545" s="212" t="str">
        <f t="shared" si="106"/>
        <v/>
      </c>
      <c r="G545" s="182">
        <f t="shared" si="97"/>
        <v>14400</v>
      </c>
      <c r="H545" s="182">
        <f t="shared" si="98"/>
        <v>10800</v>
      </c>
      <c r="I545" s="182">
        <f t="shared" si="98"/>
        <v>0</v>
      </c>
      <c r="J545" s="182"/>
      <c r="K545" s="182"/>
      <c r="L545" s="199">
        <f t="shared" si="99"/>
        <v>0.75</v>
      </c>
      <c r="M545" s="130">
        <f t="shared" si="100"/>
        <v>0</v>
      </c>
      <c r="N545" s="42"/>
      <c r="O545" s="44" t="str">
        <f t="shared" si="96"/>
        <v>92210032201782000108000,750</v>
      </c>
      <c r="P545" s="35">
        <f t="shared" si="102"/>
        <v>1</v>
      </c>
      <c r="Q545" s="35"/>
      <c r="R545" s="25"/>
      <c r="S545" s="32"/>
      <c r="T545" s="32"/>
      <c r="U545" s="32"/>
      <c r="V545" s="28" t="s">
        <v>2782</v>
      </c>
      <c r="W545" s="28"/>
      <c r="X545" s="28"/>
      <c r="Y545" s="28"/>
      <c r="Z545" s="28"/>
      <c r="AA545" s="28"/>
      <c r="AB545" s="58">
        <v>14400</v>
      </c>
      <c r="AC545" s="62">
        <v>10800</v>
      </c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98" t="str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Мероприятия в сфере социальной и демографической политики</v>
      </c>
      <c r="B546" s="211" t="str">
        <f t="shared" si="104"/>
        <v>922</v>
      </c>
      <c r="C546" s="211" t="str">
        <f t="shared" si="105"/>
        <v>1003</v>
      </c>
      <c r="D546" s="211" t="str">
        <f t="shared" si="101"/>
        <v>2201782470</v>
      </c>
      <c r="E546" s="211" t="str">
        <f t="shared" si="103"/>
        <v/>
      </c>
      <c r="F546" s="212" t="str">
        <f t="shared" si="106"/>
        <v/>
      </c>
      <c r="G546" s="182">
        <f t="shared" si="97"/>
        <v>14400</v>
      </c>
      <c r="H546" s="182">
        <f t="shared" si="98"/>
        <v>10800</v>
      </c>
      <c r="I546" s="182">
        <f t="shared" si="98"/>
        <v>0</v>
      </c>
      <c r="J546" s="182"/>
      <c r="K546" s="182"/>
      <c r="L546" s="199">
        <f t="shared" si="99"/>
        <v>0.75</v>
      </c>
      <c r="M546" s="130">
        <f t="shared" si="100"/>
        <v>0</v>
      </c>
      <c r="N546" s="42"/>
      <c r="O546" s="44" t="str">
        <f t="shared" si="96"/>
        <v>92210032201782470108000,750</v>
      </c>
      <c r="P546" s="35">
        <f t="shared" si="102"/>
        <v>1</v>
      </c>
      <c r="Q546" s="35"/>
      <c r="R546" s="25"/>
      <c r="S546" s="32"/>
      <c r="T546" s="32"/>
      <c r="U546" s="32"/>
      <c r="V546" s="32"/>
      <c r="W546" s="27" t="s">
        <v>2783</v>
      </c>
      <c r="X546" s="27"/>
      <c r="Y546" s="27"/>
      <c r="Z546" s="27"/>
      <c r="AA546" s="27"/>
      <c r="AB546" s="58">
        <v>14400</v>
      </c>
      <c r="AC546" s="62">
        <v>10800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98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Социальное обеспечение и иные выплаты населению</v>
      </c>
      <c r="B547" s="211" t="str">
        <f t="shared" si="104"/>
        <v>922</v>
      </c>
      <c r="C547" s="211" t="str">
        <f t="shared" si="105"/>
        <v>1003</v>
      </c>
      <c r="D547" s="211" t="str">
        <f t="shared" si="101"/>
        <v>2201782470</v>
      </c>
      <c r="E547" s="211" t="str">
        <f t="shared" si="103"/>
        <v>300</v>
      </c>
      <c r="F547" s="212" t="str">
        <f t="shared" si="106"/>
        <v/>
      </c>
      <c r="G547" s="182">
        <f t="shared" si="97"/>
        <v>14400</v>
      </c>
      <c r="H547" s="182">
        <f t="shared" si="98"/>
        <v>10800</v>
      </c>
      <c r="I547" s="182">
        <f t="shared" si="98"/>
        <v>0</v>
      </c>
      <c r="J547" s="182"/>
      <c r="K547" s="182"/>
      <c r="L547" s="199">
        <f t="shared" si="99"/>
        <v>0.75</v>
      </c>
      <c r="M547" s="130">
        <f t="shared" si="100"/>
        <v>0</v>
      </c>
      <c r="N547" s="42"/>
      <c r="O547" s="44" t="str">
        <f t="shared" si="96"/>
        <v>92210032201782470300108000,750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32"/>
      <c r="X547" s="28" t="s">
        <v>2784</v>
      </c>
      <c r="Y547" s="28"/>
      <c r="Z547" s="28"/>
      <c r="AA547" s="28"/>
      <c r="AB547" s="58">
        <v>14400</v>
      </c>
      <c r="AC547" s="62">
        <v>10800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8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Публичные нормативные социальные выплаты гражданам</v>
      </c>
      <c r="B548" s="211" t="str">
        <f t="shared" si="104"/>
        <v>922</v>
      </c>
      <c r="C548" s="211" t="str">
        <f t="shared" si="105"/>
        <v>1003</v>
      </c>
      <c r="D548" s="211" t="str">
        <f t="shared" si="101"/>
        <v>2201782470</v>
      </c>
      <c r="E548" s="211" t="str">
        <f t="shared" si="103"/>
        <v>310</v>
      </c>
      <c r="F548" s="212" t="str">
        <f t="shared" si="106"/>
        <v/>
      </c>
      <c r="G548" s="182">
        <f t="shared" si="97"/>
        <v>14400</v>
      </c>
      <c r="H548" s="182">
        <f t="shared" si="98"/>
        <v>10800</v>
      </c>
      <c r="I548" s="182">
        <f t="shared" si="98"/>
        <v>0</v>
      </c>
      <c r="J548" s="182"/>
      <c r="K548" s="182"/>
      <c r="L548" s="199">
        <f t="shared" si="99"/>
        <v>0.75</v>
      </c>
      <c r="M548" s="130">
        <f t="shared" si="100"/>
        <v>0</v>
      </c>
      <c r="N548" s="42"/>
      <c r="O548" s="44" t="str">
        <f t="shared" si="96"/>
        <v>92210032201782470310108000,750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32"/>
      <c r="Y548" s="174" t="s">
        <v>2785</v>
      </c>
      <c r="Z548" s="174"/>
      <c r="AA548" s="174"/>
      <c r="AB548" s="175">
        <v>14400</v>
      </c>
      <c r="AC548" s="176">
        <v>10800</v>
      </c>
      <c r="AD548" s="176"/>
      <c r="AE548" s="177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e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#N/A</v>
      </c>
      <c r="B549" s="211" t="str">
        <f t="shared" si="104"/>
        <v>922</v>
      </c>
      <c r="C549" s="211" t="str">
        <f t="shared" si="105"/>
        <v>1003</v>
      </c>
      <c r="D549" s="211" t="str">
        <f t="shared" si="101"/>
        <v>2203100000</v>
      </c>
      <c r="E549" s="211" t="str">
        <f t="shared" si="103"/>
        <v/>
      </c>
      <c r="F549" s="212" t="str">
        <f t="shared" si="106"/>
        <v/>
      </c>
      <c r="G549" s="182">
        <f t="shared" si="97"/>
        <v>102000</v>
      </c>
      <c r="H549" s="182">
        <f t="shared" si="98"/>
        <v>60000</v>
      </c>
      <c r="I549" s="182">
        <f t="shared" si="98"/>
        <v>0</v>
      </c>
      <c r="J549" s="182"/>
      <c r="K549" s="182"/>
      <c r="L549" s="199">
        <f t="shared" si="99"/>
        <v>0.58823529411764708</v>
      </c>
      <c r="M549" s="130">
        <f t="shared" si="100"/>
        <v>0</v>
      </c>
      <c r="N549" s="42"/>
      <c r="O549" s="44" t="str">
        <f t="shared" si="96"/>
        <v>92210032203100000600000,5882352941176470</v>
      </c>
      <c r="P549" s="35">
        <f t="shared" si="102"/>
        <v>1</v>
      </c>
      <c r="Q549" s="35"/>
      <c r="R549" s="25"/>
      <c r="S549" s="32"/>
      <c r="T549" s="32"/>
      <c r="U549" s="27" t="s">
        <v>1480</v>
      </c>
      <c r="V549" s="27"/>
      <c r="W549" s="27"/>
      <c r="X549" s="27"/>
      <c r="Y549" s="166"/>
      <c r="Z549" s="166"/>
      <c r="AA549" s="166"/>
      <c r="AB549" s="56">
        <v>102000</v>
      </c>
      <c r="AC549" s="61">
        <v>60000</v>
      </c>
      <c r="AD549" s="61"/>
      <c r="AE549" s="57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98" t="e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#N/A</v>
      </c>
      <c r="B550" s="211" t="str">
        <f t="shared" si="104"/>
        <v>922</v>
      </c>
      <c r="C550" s="211" t="str">
        <f t="shared" si="105"/>
        <v>1003</v>
      </c>
      <c r="D550" s="211" t="str">
        <f t="shared" si="101"/>
        <v>2203116000</v>
      </c>
      <c r="E550" s="211" t="str">
        <f t="shared" si="103"/>
        <v/>
      </c>
      <c r="F550" s="212" t="str">
        <f t="shared" si="106"/>
        <v/>
      </c>
      <c r="G550" s="182">
        <f t="shared" si="97"/>
        <v>102000</v>
      </c>
      <c r="H550" s="182">
        <f t="shared" si="98"/>
        <v>60000</v>
      </c>
      <c r="I550" s="182">
        <f t="shared" si="98"/>
        <v>0</v>
      </c>
      <c r="J550" s="182"/>
      <c r="K550" s="182"/>
      <c r="L550" s="199">
        <f t="shared" si="99"/>
        <v>0.58823529411764708</v>
      </c>
      <c r="M550" s="130">
        <f t="shared" si="100"/>
        <v>0</v>
      </c>
      <c r="N550" s="42"/>
      <c r="O550" s="44" t="str">
        <f t="shared" si="96"/>
        <v>92210032203116000600000,5882352941176470</v>
      </c>
      <c r="P550" s="35">
        <f t="shared" si="102"/>
        <v>1</v>
      </c>
      <c r="Q550" s="35"/>
      <c r="R550" s="25"/>
      <c r="S550" s="32"/>
      <c r="T550" s="32"/>
      <c r="U550" s="32"/>
      <c r="V550" s="28" t="s">
        <v>1481</v>
      </c>
      <c r="W550" s="28"/>
      <c r="X550" s="28"/>
      <c r="Y550" s="28"/>
      <c r="Z550" s="28"/>
      <c r="AA550" s="28"/>
      <c r="AB550" s="58">
        <v>102000</v>
      </c>
      <c r="AC550" s="62">
        <v>60000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98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51" s="211" t="str">
        <f t="shared" si="104"/>
        <v>922</v>
      </c>
      <c r="C551" s="211" t="str">
        <f t="shared" si="105"/>
        <v>1003</v>
      </c>
      <c r="D551" s="211" t="str">
        <f t="shared" si="101"/>
        <v>2203116710</v>
      </c>
      <c r="E551" s="211" t="str">
        <f t="shared" si="103"/>
        <v/>
      </c>
      <c r="F551" s="212" t="str">
        <f t="shared" si="106"/>
        <v/>
      </c>
      <c r="G551" s="182">
        <f t="shared" si="97"/>
        <v>102000</v>
      </c>
      <c r="H551" s="182">
        <f t="shared" si="98"/>
        <v>60000</v>
      </c>
      <c r="I551" s="182">
        <f t="shared" si="98"/>
        <v>0</v>
      </c>
      <c r="J551" s="182"/>
      <c r="K551" s="182"/>
      <c r="L551" s="199">
        <f t="shared" si="99"/>
        <v>0.58823529411764708</v>
      </c>
      <c r="M551" s="130">
        <f t="shared" si="100"/>
        <v>0</v>
      </c>
      <c r="N551" s="42"/>
      <c r="O551" s="44" t="str">
        <f t="shared" si="96"/>
        <v>92210032203116710600000,5882352941176470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27" t="s">
        <v>1482</v>
      </c>
      <c r="X551" s="27"/>
      <c r="Y551" s="27"/>
      <c r="Z551" s="27"/>
      <c r="AA551" s="27"/>
      <c r="AB551" s="58">
        <v>102000</v>
      </c>
      <c r="AC551" s="62">
        <v>60000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98" t="str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Социальное обеспечение и иные выплаты населению</v>
      </c>
      <c r="B552" s="211" t="str">
        <f t="shared" si="104"/>
        <v>922</v>
      </c>
      <c r="C552" s="211" t="str">
        <f t="shared" si="105"/>
        <v>1003</v>
      </c>
      <c r="D552" s="211" t="str">
        <f t="shared" si="101"/>
        <v>2203116710</v>
      </c>
      <c r="E552" s="211" t="str">
        <f t="shared" si="103"/>
        <v>300</v>
      </c>
      <c r="F552" s="212" t="str">
        <f t="shared" si="106"/>
        <v/>
      </c>
      <c r="G552" s="182">
        <f t="shared" si="97"/>
        <v>102000</v>
      </c>
      <c r="H552" s="182">
        <f t="shared" si="98"/>
        <v>60000</v>
      </c>
      <c r="I552" s="182">
        <f t="shared" si="98"/>
        <v>0</v>
      </c>
      <c r="J552" s="182"/>
      <c r="K552" s="182"/>
      <c r="L552" s="199">
        <f t="shared" si="99"/>
        <v>0.58823529411764708</v>
      </c>
      <c r="M552" s="130">
        <f t="shared" si="100"/>
        <v>0</v>
      </c>
      <c r="N552" s="42"/>
      <c r="O552" s="44" t="str">
        <f t="shared" si="96"/>
        <v>92210032203116710300600000,5882352941176470</v>
      </c>
      <c r="P552" s="35">
        <f t="shared" si="102"/>
        <v>1</v>
      </c>
      <c r="Q552" s="35"/>
      <c r="R552" s="25"/>
      <c r="S552" s="32"/>
      <c r="T552" s="32"/>
      <c r="U552" s="32"/>
      <c r="V552" s="32"/>
      <c r="W552" s="32"/>
      <c r="X552" s="28" t="s">
        <v>1483</v>
      </c>
      <c r="Y552" s="28"/>
      <c r="Z552" s="28"/>
      <c r="AA552" s="28"/>
      <c r="AB552" s="58">
        <v>102000</v>
      </c>
      <c r="AC552" s="62">
        <v>60000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198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Социальные выплаты гражданам, кроме публичных нормативных социальных выплат</v>
      </c>
      <c r="B553" s="211" t="str">
        <f t="shared" si="104"/>
        <v>922</v>
      </c>
      <c r="C553" s="211" t="str">
        <f t="shared" si="105"/>
        <v>1003</v>
      </c>
      <c r="D553" s="211" t="str">
        <f t="shared" si="101"/>
        <v>2203116710</v>
      </c>
      <c r="E553" s="211" t="str">
        <f t="shared" si="103"/>
        <v>320</v>
      </c>
      <c r="F553" s="212" t="str">
        <f t="shared" si="106"/>
        <v/>
      </c>
      <c r="G553" s="182">
        <f t="shared" si="97"/>
        <v>102000</v>
      </c>
      <c r="H553" s="182">
        <f t="shared" si="98"/>
        <v>60000</v>
      </c>
      <c r="I553" s="182">
        <f t="shared" si="98"/>
        <v>0</v>
      </c>
      <c r="J553" s="182"/>
      <c r="K553" s="182"/>
      <c r="L553" s="199">
        <f t="shared" si="99"/>
        <v>0.58823529411764708</v>
      </c>
      <c r="M553" s="130">
        <f t="shared" si="100"/>
        <v>0</v>
      </c>
      <c r="N553" s="42"/>
      <c r="O553" s="44" t="str">
        <f t="shared" si="96"/>
        <v>92210032203116710320600000,5882352941176470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32"/>
      <c r="X553" s="32"/>
      <c r="Y553" s="174" t="s">
        <v>2567</v>
      </c>
      <c r="Z553" s="174"/>
      <c r="AA553" s="174"/>
      <c r="AB553" s="175">
        <v>102000</v>
      </c>
      <c r="AC553" s="176">
        <v>60000</v>
      </c>
      <c r="AD553" s="176"/>
      <c r="AE553" s="177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98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Охрана семьи и детства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/>
      </c>
      <c r="E554" s="211" t="str">
        <f t="shared" si="103"/>
        <v/>
      </c>
      <c r="F554" s="212" t="str">
        <f t="shared" si="106"/>
        <v/>
      </c>
      <c r="G554" s="182">
        <f t="shared" si="97"/>
        <v>11807939.050000001</v>
      </c>
      <c r="H554" s="182">
        <f t="shared" si="98"/>
        <v>6766652.5800000001</v>
      </c>
      <c r="I554" s="182">
        <f t="shared" si="98"/>
        <v>0</v>
      </c>
      <c r="J554" s="182"/>
      <c r="K554" s="182"/>
      <c r="L554" s="199">
        <f t="shared" si="99"/>
        <v>0.57305957892795867</v>
      </c>
      <c r="M554" s="130">
        <f t="shared" si="100"/>
        <v>0</v>
      </c>
      <c r="N554" s="42"/>
      <c r="O554" s="44" t="str">
        <f t="shared" si="96"/>
        <v>92210046766652,580,5730595789279590</v>
      </c>
      <c r="P554" s="35">
        <f t="shared" si="102"/>
        <v>1</v>
      </c>
      <c r="Q554" s="35"/>
      <c r="R554" s="25"/>
      <c r="S554" s="32"/>
      <c r="T554" s="28" t="s">
        <v>1484</v>
      </c>
      <c r="U554" s="28"/>
      <c r="V554" s="28"/>
      <c r="W554" s="28"/>
      <c r="X554" s="28"/>
      <c r="Y554" s="165"/>
      <c r="Z554" s="165"/>
      <c r="AA554" s="165"/>
      <c r="AB554" s="56">
        <v>11807939.050000001</v>
      </c>
      <c r="AC554" s="61">
        <v>6766652.5800000001</v>
      </c>
      <c r="AD554" s="61"/>
      <c r="AE554" s="57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e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#N/A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2203100000</v>
      </c>
      <c r="E555" s="211" t="str">
        <f t="shared" si="103"/>
        <v/>
      </c>
      <c r="F555" s="212" t="str">
        <f t="shared" si="106"/>
        <v/>
      </c>
      <c r="G555" s="182">
        <f t="shared" si="97"/>
        <v>9253331.0500000007</v>
      </c>
      <c r="H555" s="182">
        <f t="shared" si="98"/>
        <v>4212044.58</v>
      </c>
      <c r="I555" s="182">
        <f t="shared" si="98"/>
        <v>0</v>
      </c>
      <c r="J555" s="182"/>
      <c r="K555" s="182"/>
      <c r="L555" s="199">
        <f t="shared" si="99"/>
        <v>0.45519224993036422</v>
      </c>
      <c r="M555" s="130">
        <f t="shared" si="100"/>
        <v>0</v>
      </c>
      <c r="N555" s="42"/>
      <c r="O555" s="44" t="str">
        <f t="shared" si="96"/>
        <v>922100422031000004212044,580,4551922499303640</v>
      </c>
      <c r="P555" s="35">
        <f t="shared" si="102"/>
        <v>1</v>
      </c>
      <c r="Q555" s="35"/>
      <c r="R555" s="25"/>
      <c r="S555" s="32"/>
      <c r="T555" s="32"/>
      <c r="U555" s="27" t="s">
        <v>1485</v>
      </c>
      <c r="V555" s="27"/>
      <c r="W555" s="27"/>
      <c r="X555" s="27"/>
      <c r="Y555" s="27"/>
      <c r="Z555" s="27"/>
      <c r="AA555" s="27"/>
      <c r="AB555" s="58">
        <v>9253331.0500000007</v>
      </c>
      <c r="AC555" s="62">
        <v>4212044.58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98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2203116000</v>
      </c>
      <c r="E556" s="211" t="str">
        <f t="shared" si="103"/>
        <v/>
      </c>
      <c r="F556" s="212" t="str">
        <f t="shared" si="106"/>
        <v/>
      </c>
      <c r="G556" s="182">
        <f t="shared" si="97"/>
        <v>6982544</v>
      </c>
      <c r="H556" s="182">
        <f t="shared" si="98"/>
        <v>4212044.58</v>
      </c>
      <c r="I556" s="182">
        <f t="shared" si="98"/>
        <v>0</v>
      </c>
      <c r="J556" s="182"/>
      <c r="K556" s="182"/>
      <c r="L556" s="199">
        <f t="shared" si="99"/>
        <v>0.60322492489843249</v>
      </c>
      <c r="M556" s="130">
        <f t="shared" si="100"/>
        <v>0</v>
      </c>
      <c r="N556" s="42"/>
      <c r="O556" s="44" t="str">
        <f t="shared" si="96"/>
        <v>922100422031160004212044,580,6032249248984320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1486</v>
      </c>
      <c r="W556" s="28"/>
      <c r="X556" s="28"/>
      <c r="Y556" s="28"/>
      <c r="Z556" s="28"/>
      <c r="AA556" s="28"/>
      <c r="AB556" s="58">
        <v>6982544</v>
      </c>
      <c r="AC556" s="62">
        <v>4212044.58</v>
      </c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96" x14ac:dyDescent="0.2">
      <c r="A557" s="198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2203116723</v>
      </c>
      <c r="E557" s="211" t="str">
        <f t="shared" si="103"/>
        <v/>
      </c>
      <c r="F557" s="212" t="str">
        <f t="shared" si="106"/>
        <v/>
      </c>
      <c r="G557" s="182">
        <f t="shared" si="97"/>
        <v>6982544</v>
      </c>
      <c r="H557" s="182">
        <f t="shared" si="98"/>
        <v>4212044.58</v>
      </c>
      <c r="I557" s="182">
        <f t="shared" si="98"/>
        <v>0</v>
      </c>
      <c r="J557" s="182"/>
      <c r="K557" s="182"/>
      <c r="L557" s="199">
        <f t="shared" si="99"/>
        <v>0.60322492489843249</v>
      </c>
      <c r="M557" s="130">
        <f t="shared" si="100"/>
        <v>0</v>
      </c>
      <c r="N557" s="42"/>
      <c r="O557" s="44" t="str">
        <f t="shared" si="96"/>
        <v>922100422031167234212044,580,6032249248984320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2164</v>
      </c>
      <c r="X557" s="27"/>
      <c r="Y557" s="27"/>
      <c r="Z557" s="27"/>
      <c r="AA557" s="27"/>
      <c r="AB557" s="58">
        <v>6982544</v>
      </c>
      <c r="AC557" s="62">
        <v>4212044.58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Социальное обеспечение и иные выплаты населению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2203116723</v>
      </c>
      <c r="E558" s="211" t="str">
        <f t="shared" si="103"/>
        <v>300</v>
      </c>
      <c r="F558" s="212" t="str">
        <f t="shared" si="106"/>
        <v/>
      </c>
      <c r="G558" s="182">
        <f t="shared" si="97"/>
        <v>6982544</v>
      </c>
      <c r="H558" s="182">
        <f t="shared" si="98"/>
        <v>4212044.58</v>
      </c>
      <c r="I558" s="182">
        <f t="shared" si="98"/>
        <v>0</v>
      </c>
      <c r="J558" s="182"/>
      <c r="K558" s="182"/>
      <c r="L558" s="199">
        <f t="shared" si="99"/>
        <v>0.60322492489843249</v>
      </c>
      <c r="M558" s="130">
        <f t="shared" si="100"/>
        <v>0</v>
      </c>
      <c r="N558" s="42"/>
      <c r="O558" s="44" t="str">
        <f t="shared" si="96"/>
        <v>922100422031167233004212044,580,6032249248984320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2165</v>
      </c>
      <c r="Y558" s="28"/>
      <c r="Z558" s="28"/>
      <c r="AA558" s="28"/>
      <c r="AB558" s="58">
        <v>6982544</v>
      </c>
      <c r="AC558" s="62">
        <v>4212044.58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Публичные нормативные социальные выплаты гражданам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2203116723</v>
      </c>
      <c r="E559" s="211" t="str">
        <f t="shared" si="103"/>
        <v>310</v>
      </c>
      <c r="F559" s="212" t="str">
        <f t="shared" si="106"/>
        <v/>
      </c>
      <c r="G559" s="182">
        <f t="shared" si="97"/>
        <v>5510808</v>
      </c>
      <c r="H559" s="182">
        <f t="shared" si="98"/>
        <v>3537526.88</v>
      </c>
      <c r="I559" s="182">
        <f t="shared" si="98"/>
        <v>0</v>
      </c>
      <c r="J559" s="182"/>
      <c r="K559" s="182"/>
      <c r="L559" s="199">
        <f t="shared" si="99"/>
        <v>0.6419252639540336</v>
      </c>
      <c r="M559" s="130">
        <f t="shared" si="100"/>
        <v>0</v>
      </c>
      <c r="N559" s="42"/>
      <c r="O559" s="44" t="str">
        <f t="shared" si="96"/>
        <v>922100422031167233103537526,880,6419252639540340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2568</v>
      </c>
      <c r="Z559" s="174"/>
      <c r="AA559" s="174"/>
      <c r="AB559" s="175">
        <v>5510808</v>
      </c>
      <c r="AC559" s="176">
        <v>3537526.88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Социальные выплаты гражданам, кроме публичных нормативных социальных выплат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2203116723</v>
      </c>
      <c r="E560" s="211" t="str">
        <f t="shared" si="103"/>
        <v>320</v>
      </c>
      <c r="F560" s="212" t="str">
        <f t="shared" si="106"/>
        <v/>
      </c>
      <c r="G560" s="182">
        <f t="shared" si="97"/>
        <v>1471736</v>
      </c>
      <c r="H560" s="182">
        <f t="shared" si="98"/>
        <v>674517.7</v>
      </c>
      <c r="I560" s="182">
        <f t="shared" si="98"/>
        <v>0</v>
      </c>
      <c r="J560" s="182"/>
      <c r="K560" s="182"/>
      <c r="L560" s="199">
        <f t="shared" si="99"/>
        <v>0.45831433083107292</v>
      </c>
      <c r="M560" s="130">
        <f t="shared" si="100"/>
        <v>0</v>
      </c>
      <c r="N560" s="42"/>
      <c r="O560" s="44" t="str">
        <f t="shared" si="96"/>
        <v>92210042203116723320674517,70,4583143308310730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4" t="s">
        <v>2569</v>
      </c>
      <c r="Z560" s="174"/>
      <c r="AA560" s="174"/>
      <c r="AB560" s="175">
        <v>1471736</v>
      </c>
      <c r="AC560" s="176">
        <v>674517.7</v>
      </c>
      <c r="AD560" s="176"/>
      <c r="AE560" s="17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2203152000</v>
      </c>
      <c r="E561" s="211" t="str">
        <f t="shared" si="103"/>
        <v/>
      </c>
      <c r="F561" s="212" t="str">
        <f t="shared" si="106"/>
        <v/>
      </c>
      <c r="G561" s="182">
        <f t="shared" si="97"/>
        <v>263595.05</v>
      </c>
      <c r="H561" s="182">
        <f t="shared" si="98"/>
        <v>0</v>
      </c>
      <c r="I561" s="182">
        <f t="shared" si="98"/>
        <v>0</v>
      </c>
      <c r="J561" s="182"/>
      <c r="K561" s="182"/>
      <c r="L561" s="199">
        <f t="shared" si="99"/>
        <v>0</v>
      </c>
      <c r="M561" s="130">
        <f t="shared" si="100"/>
        <v>0</v>
      </c>
      <c r="N561" s="42"/>
      <c r="O561" s="44" t="str">
        <f t="shared" si="96"/>
        <v>92210042203152000000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2786</v>
      </c>
      <c r="W561" s="28"/>
      <c r="X561" s="28"/>
      <c r="Y561" s="165"/>
      <c r="Z561" s="165"/>
      <c r="AA561" s="165"/>
      <c r="AB561" s="56">
        <v>263595.05</v>
      </c>
      <c r="AC561" s="61">
        <v>0</v>
      </c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2203152600</v>
      </c>
      <c r="E562" s="211" t="str">
        <f t="shared" si="103"/>
        <v/>
      </c>
      <c r="F562" s="212" t="str">
        <f t="shared" si="106"/>
        <v/>
      </c>
      <c r="G562" s="182">
        <f t="shared" si="97"/>
        <v>263595.05</v>
      </c>
      <c r="H562" s="182">
        <f t="shared" si="98"/>
        <v>0</v>
      </c>
      <c r="I562" s="182">
        <f t="shared" si="98"/>
        <v>0</v>
      </c>
      <c r="J562" s="182"/>
      <c r="K562" s="182"/>
      <c r="L562" s="199">
        <f t="shared" si="99"/>
        <v>0</v>
      </c>
      <c r="M562" s="130">
        <f t="shared" si="100"/>
        <v>0</v>
      </c>
      <c r="N562" s="42"/>
      <c r="O562" s="44" t="str">
        <f t="shared" si="96"/>
        <v>92210042203152600000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2787</v>
      </c>
      <c r="X562" s="27"/>
      <c r="Y562" s="27"/>
      <c r="Z562" s="27"/>
      <c r="AA562" s="27"/>
      <c r="AB562" s="58">
        <v>263595.05</v>
      </c>
      <c r="AC562" s="62">
        <v>0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2203152600</v>
      </c>
      <c r="E563" s="211" t="str">
        <f t="shared" si="103"/>
        <v>300</v>
      </c>
      <c r="F563" s="212" t="str">
        <f t="shared" si="106"/>
        <v/>
      </c>
      <c r="G563" s="182">
        <f t="shared" si="97"/>
        <v>263595.05</v>
      </c>
      <c r="H563" s="182">
        <f t="shared" si="98"/>
        <v>0</v>
      </c>
      <c r="I563" s="182">
        <f t="shared" si="98"/>
        <v>0</v>
      </c>
      <c r="J563" s="182"/>
      <c r="K563" s="182"/>
      <c r="L563" s="199">
        <f t="shared" si="99"/>
        <v>0</v>
      </c>
      <c r="M563" s="130">
        <f t="shared" si="100"/>
        <v>0</v>
      </c>
      <c r="N563" s="42"/>
      <c r="O563" s="44" t="str">
        <f t="shared" si="96"/>
        <v>92210042203152600300000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2788</v>
      </c>
      <c r="Y563" s="28"/>
      <c r="Z563" s="28"/>
      <c r="AA563" s="28"/>
      <c r="AB563" s="58">
        <v>263595.05</v>
      </c>
      <c r="AC563" s="62">
        <v>0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98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Публичные нормативные социальные выплаты гражданам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2203152600</v>
      </c>
      <c r="E564" s="211" t="str">
        <f t="shared" si="103"/>
        <v>310</v>
      </c>
      <c r="F564" s="212" t="str">
        <f t="shared" si="106"/>
        <v/>
      </c>
      <c r="G564" s="182">
        <f t="shared" si="97"/>
        <v>263595.05</v>
      </c>
      <c r="H564" s="182">
        <f t="shared" si="98"/>
        <v>0</v>
      </c>
      <c r="I564" s="182">
        <f t="shared" si="98"/>
        <v>0</v>
      </c>
      <c r="J564" s="182"/>
      <c r="K564" s="182"/>
      <c r="L564" s="199">
        <f t="shared" si="99"/>
        <v>0</v>
      </c>
      <c r="M564" s="130">
        <f t="shared" si="100"/>
        <v>0</v>
      </c>
      <c r="N564" s="42"/>
      <c r="O564" s="44" t="str">
        <f t="shared" si="96"/>
        <v>92210042203152600310000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2789</v>
      </c>
      <c r="Z564" s="174"/>
      <c r="AA564" s="174"/>
      <c r="AB564" s="175">
        <v>263595.05</v>
      </c>
      <c r="AC564" s="176">
        <v>0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98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1" t="str">
        <f t="shared" si="104"/>
        <v>922</v>
      </c>
      <c r="C565" s="211" t="str">
        <f t="shared" si="105"/>
        <v>1004</v>
      </c>
      <c r="D565" s="211" t="str">
        <f t="shared" si="101"/>
        <v>22031R0000</v>
      </c>
      <c r="E565" s="211" t="str">
        <f t="shared" si="103"/>
        <v/>
      </c>
      <c r="F565" s="212" t="str">
        <f t="shared" si="106"/>
        <v/>
      </c>
      <c r="G565" s="182">
        <f t="shared" si="97"/>
        <v>2007192</v>
      </c>
      <c r="H565" s="182">
        <f t="shared" si="98"/>
        <v>0</v>
      </c>
      <c r="I565" s="182">
        <f t="shared" si="98"/>
        <v>0</v>
      </c>
      <c r="J565" s="182"/>
      <c r="K565" s="182"/>
      <c r="L565" s="199">
        <f t="shared" si="99"/>
        <v>0</v>
      </c>
      <c r="M565" s="130">
        <f t="shared" si="100"/>
        <v>0</v>
      </c>
      <c r="N565" s="42"/>
      <c r="O565" s="44" t="str">
        <f t="shared" si="96"/>
        <v>922100422031R0000000</v>
      </c>
      <c r="P565" s="35">
        <f t="shared" si="102"/>
        <v>1</v>
      </c>
      <c r="Q565" s="35"/>
      <c r="R565" s="25"/>
      <c r="S565" s="32"/>
      <c r="T565" s="32"/>
      <c r="U565" s="32"/>
      <c r="V565" s="28" t="s">
        <v>3109</v>
      </c>
      <c r="W565" s="28"/>
      <c r="X565" s="28"/>
      <c r="Y565" s="165"/>
      <c r="Z565" s="165"/>
      <c r="AA565" s="165"/>
      <c r="AB565" s="56">
        <v>2007192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36" x14ac:dyDescent="0.2">
      <c r="A566" s="198" t="str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6" s="211" t="str">
        <f t="shared" si="104"/>
        <v>922</v>
      </c>
      <c r="C566" s="211" t="str">
        <f t="shared" si="105"/>
        <v>1004</v>
      </c>
      <c r="D566" s="211" t="str">
        <f t="shared" si="101"/>
        <v>22031R0820</v>
      </c>
      <c r="E566" s="211" t="str">
        <f t="shared" si="103"/>
        <v/>
      </c>
      <c r="F566" s="212" t="str">
        <f t="shared" si="106"/>
        <v/>
      </c>
      <c r="G566" s="182">
        <f t="shared" si="97"/>
        <v>2007192</v>
      </c>
      <c r="H566" s="182">
        <f t="shared" si="98"/>
        <v>0</v>
      </c>
      <c r="I566" s="182">
        <f t="shared" si="98"/>
        <v>0</v>
      </c>
      <c r="J566" s="182"/>
      <c r="K566" s="182"/>
      <c r="L566" s="199">
        <f t="shared" si="99"/>
        <v>0</v>
      </c>
      <c r="M566" s="130">
        <f t="shared" si="100"/>
        <v>0</v>
      </c>
      <c r="N566" s="42"/>
      <c r="O566" s="44" t="str">
        <f t="shared" si="96"/>
        <v>922100422031R0820000</v>
      </c>
      <c r="P566" s="35">
        <f t="shared" si="102"/>
        <v>1</v>
      </c>
      <c r="Q566" s="35"/>
      <c r="R566" s="25"/>
      <c r="S566" s="32"/>
      <c r="T566" s="32"/>
      <c r="U566" s="32"/>
      <c r="V566" s="32"/>
      <c r="W566" s="27" t="s">
        <v>3110</v>
      </c>
      <c r="X566" s="27"/>
      <c r="Y566" s="27"/>
      <c r="Z566" s="27"/>
      <c r="AA566" s="27"/>
      <c r="AB566" s="58">
        <v>2007192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Капитальные вложения в объекты муниципальной собственности</v>
      </c>
      <c r="B567" s="211" t="str">
        <f t="shared" si="104"/>
        <v>922</v>
      </c>
      <c r="C567" s="211" t="str">
        <f t="shared" si="105"/>
        <v>1004</v>
      </c>
      <c r="D567" s="211" t="str">
        <f t="shared" si="101"/>
        <v>22031R0820</v>
      </c>
      <c r="E567" s="211" t="str">
        <f t="shared" si="103"/>
        <v>400</v>
      </c>
      <c r="F567" s="212" t="str">
        <f t="shared" si="106"/>
        <v/>
      </c>
      <c r="G567" s="182">
        <f t="shared" si="97"/>
        <v>2007192</v>
      </c>
      <c r="H567" s="182">
        <f t="shared" si="98"/>
        <v>0</v>
      </c>
      <c r="I567" s="182">
        <f t="shared" si="98"/>
        <v>0</v>
      </c>
      <c r="J567" s="182"/>
      <c r="K567" s="182"/>
      <c r="L567" s="199">
        <f t="shared" si="99"/>
        <v>0</v>
      </c>
      <c r="M567" s="130">
        <f t="shared" si="100"/>
        <v>0</v>
      </c>
      <c r="N567" s="42"/>
      <c r="O567" s="44" t="str">
        <f t="shared" si="96"/>
        <v>922100422031R0820400000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32"/>
      <c r="X567" s="28" t="s">
        <v>3111</v>
      </c>
      <c r="Y567" s="28"/>
      <c r="Z567" s="28"/>
      <c r="AA567" s="28"/>
      <c r="AB567" s="58">
        <v>2007192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8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Бюджетные инвестиции</v>
      </c>
      <c r="B568" s="211" t="str">
        <f t="shared" si="104"/>
        <v>922</v>
      </c>
      <c r="C568" s="211" t="str">
        <f t="shared" si="105"/>
        <v>1004</v>
      </c>
      <c r="D568" s="211" t="str">
        <f t="shared" si="101"/>
        <v>22031R0820</v>
      </c>
      <c r="E568" s="211" t="str">
        <f t="shared" si="103"/>
        <v>410</v>
      </c>
      <c r="F568" s="212" t="str">
        <f t="shared" si="106"/>
        <v/>
      </c>
      <c r="G568" s="182">
        <f t="shared" si="97"/>
        <v>2007192</v>
      </c>
      <c r="H568" s="182">
        <f t="shared" si="98"/>
        <v>0</v>
      </c>
      <c r="I568" s="182">
        <f t="shared" si="98"/>
        <v>0</v>
      </c>
      <c r="J568" s="182"/>
      <c r="K568" s="182"/>
      <c r="L568" s="199">
        <f t="shared" si="99"/>
        <v>0</v>
      </c>
      <c r="M568" s="130">
        <f t="shared" si="100"/>
        <v>0</v>
      </c>
      <c r="N568" s="42"/>
      <c r="O568" s="44" t="str">
        <f t="shared" si="96"/>
        <v>922100422031R0820410000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32"/>
      <c r="Y568" s="174" t="s">
        <v>3112</v>
      </c>
      <c r="Z568" s="174"/>
      <c r="AA568" s="174"/>
      <c r="AB568" s="175">
        <v>2007192</v>
      </c>
      <c r="AC568" s="176">
        <v>0</v>
      </c>
      <c r="AD568" s="176"/>
      <c r="AE568" s="177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98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1" t="str">
        <f t="shared" si="104"/>
        <v>922</v>
      </c>
      <c r="C569" s="211" t="str">
        <f t="shared" si="105"/>
        <v>1004</v>
      </c>
      <c r="D569" s="211" t="str">
        <f t="shared" si="101"/>
        <v>2208000000</v>
      </c>
      <c r="E569" s="211" t="str">
        <f t="shared" si="103"/>
        <v/>
      </c>
      <c r="F569" s="212" t="str">
        <f t="shared" si="106"/>
        <v/>
      </c>
      <c r="G569" s="182">
        <f t="shared" si="97"/>
        <v>2554608</v>
      </c>
      <c r="H569" s="182">
        <f t="shared" si="98"/>
        <v>2554608</v>
      </c>
      <c r="I569" s="182">
        <f t="shared" si="98"/>
        <v>0</v>
      </c>
      <c r="J569" s="182"/>
      <c r="K569" s="182"/>
      <c r="L569" s="199">
        <f t="shared" si="99"/>
        <v>1</v>
      </c>
      <c r="M569" s="130">
        <f t="shared" si="100"/>
        <v>0</v>
      </c>
      <c r="N569" s="42"/>
      <c r="O569" s="44" t="str">
        <f t="shared" si="96"/>
        <v>92210042208000000255460810</v>
      </c>
      <c r="P569" s="35">
        <f t="shared" si="102"/>
        <v>1</v>
      </c>
      <c r="Q569" s="35"/>
      <c r="R569" s="25"/>
      <c r="S569" s="32"/>
      <c r="T569" s="32"/>
      <c r="U569" s="27" t="s">
        <v>2790</v>
      </c>
      <c r="V569" s="27"/>
      <c r="W569" s="27"/>
      <c r="X569" s="27"/>
      <c r="Y569" s="166"/>
      <c r="Z569" s="166"/>
      <c r="AA569" s="166"/>
      <c r="AB569" s="56">
        <v>2554608</v>
      </c>
      <c r="AC569" s="61">
        <v>2554608</v>
      </c>
      <c r="AD569" s="61"/>
      <c r="AE569" s="57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98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1" t="str">
        <f t="shared" si="104"/>
        <v>922</v>
      </c>
      <c r="C570" s="211" t="str">
        <f t="shared" si="105"/>
        <v>1004</v>
      </c>
      <c r="D570" s="211" t="str">
        <f t="shared" si="101"/>
        <v>22080L4000</v>
      </c>
      <c r="E570" s="211" t="str">
        <f t="shared" si="103"/>
        <v/>
      </c>
      <c r="F570" s="212" t="str">
        <f t="shared" si="106"/>
        <v/>
      </c>
      <c r="G570" s="182">
        <f t="shared" si="97"/>
        <v>2554608</v>
      </c>
      <c r="H570" s="182">
        <f t="shared" si="98"/>
        <v>2554608</v>
      </c>
      <c r="I570" s="182">
        <f t="shared" si="98"/>
        <v>0</v>
      </c>
      <c r="J570" s="182"/>
      <c r="K570" s="182"/>
      <c r="L570" s="199">
        <f t="shared" si="99"/>
        <v>1</v>
      </c>
      <c r="M570" s="130">
        <f t="shared" si="100"/>
        <v>0</v>
      </c>
      <c r="N570" s="42"/>
      <c r="O570" s="44" t="str">
        <f t="shared" si="96"/>
        <v>922100422080L4000255460810</v>
      </c>
      <c r="P570" s="35">
        <f t="shared" si="102"/>
        <v>1</v>
      </c>
      <c r="Q570" s="35"/>
      <c r="R570" s="25"/>
      <c r="S570" s="32"/>
      <c r="T570" s="32"/>
      <c r="U570" s="32"/>
      <c r="V570" s="28" t="s">
        <v>2791</v>
      </c>
      <c r="W570" s="28"/>
      <c r="X570" s="28"/>
      <c r="Y570" s="28"/>
      <c r="Z570" s="28"/>
      <c r="AA570" s="28"/>
      <c r="AB570" s="58">
        <v>2554608</v>
      </c>
      <c r="AC570" s="62">
        <v>2554608</v>
      </c>
      <c r="AD570" s="62"/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Реализация мероприятий по обеспечению жильем молодых семей</v>
      </c>
      <c r="B571" s="211" t="str">
        <f t="shared" si="104"/>
        <v>922</v>
      </c>
      <c r="C571" s="211" t="str">
        <f t="shared" si="105"/>
        <v>1004</v>
      </c>
      <c r="D571" s="211" t="str">
        <f t="shared" si="101"/>
        <v>22080L4970</v>
      </c>
      <c r="E571" s="211" t="str">
        <f t="shared" si="103"/>
        <v/>
      </c>
      <c r="F571" s="212" t="str">
        <f t="shared" si="106"/>
        <v/>
      </c>
      <c r="G571" s="182">
        <f t="shared" si="97"/>
        <v>2554608</v>
      </c>
      <c r="H571" s="182">
        <f t="shared" si="98"/>
        <v>2554608</v>
      </c>
      <c r="I571" s="182">
        <f t="shared" si="98"/>
        <v>0</v>
      </c>
      <c r="J571" s="182"/>
      <c r="K571" s="182"/>
      <c r="L571" s="199">
        <f t="shared" si="99"/>
        <v>1</v>
      </c>
      <c r="M571" s="130">
        <f t="shared" si="100"/>
        <v>0</v>
      </c>
      <c r="N571" s="42"/>
      <c r="O571" s="44" t="str">
        <f t="shared" si="96"/>
        <v>922100422080L4970255460810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27" t="s">
        <v>2792</v>
      </c>
      <c r="X571" s="27"/>
      <c r="Y571" s="27"/>
      <c r="Z571" s="27"/>
      <c r="AA571" s="27"/>
      <c r="AB571" s="58">
        <v>2554608</v>
      </c>
      <c r="AC571" s="62">
        <v>2554608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98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Социальное обеспечение и иные выплаты населению</v>
      </c>
      <c r="B572" s="211" t="str">
        <f t="shared" si="104"/>
        <v>922</v>
      </c>
      <c r="C572" s="211" t="str">
        <f t="shared" si="105"/>
        <v>1004</v>
      </c>
      <c r="D572" s="211" t="str">
        <f t="shared" si="101"/>
        <v>22080L4970</v>
      </c>
      <c r="E572" s="211" t="str">
        <f t="shared" si="103"/>
        <v>300</v>
      </c>
      <c r="F572" s="212" t="str">
        <f t="shared" si="106"/>
        <v/>
      </c>
      <c r="G572" s="182">
        <f t="shared" si="97"/>
        <v>2554608</v>
      </c>
      <c r="H572" s="182">
        <f t="shared" si="98"/>
        <v>2554608</v>
      </c>
      <c r="I572" s="182">
        <f t="shared" si="98"/>
        <v>0</v>
      </c>
      <c r="J572" s="182"/>
      <c r="K572" s="182"/>
      <c r="L572" s="199">
        <f t="shared" si="99"/>
        <v>1</v>
      </c>
      <c r="M572" s="130">
        <f t="shared" si="100"/>
        <v>0</v>
      </c>
      <c r="N572" s="42"/>
      <c r="O572" s="44" t="str">
        <f t="shared" si="96"/>
        <v>922100422080L4970300255460810</v>
      </c>
      <c r="P572" s="35">
        <f t="shared" si="102"/>
        <v>1</v>
      </c>
      <c r="Q572" s="35"/>
      <c r="R572" s="25"/>
      <c r="S572" s="32"/>
      <c r="T572" s="32"/>
      <c r="U572" s="32"/>
      <c r="V572" s="32"/>
      <c r="W572" s="32"/>
      <c r="X572" s="28" t="s">
        <v>2793</v>
      </c>
      <c r="Y572" s="28"/>
      <c r="Z572" s="28"/>
      <c r="AA572" s="28"/>
      <c r="AB572" s="58">
        <v>2554608</v>
      </c>
      <c r="AC572" s="62">
        <v>2554608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198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Социальные выплаты гражданам, кроме публичных нормативных социальных выплат</v>
      </c>
      <c r="B573" s="211" t="str">
        <f t="shared" si="104"/>
        <v>922</v>
      </c>
      <c r="C573" s="211" t="str">
        <f t="shared" si="105"/>
        <v>1004</v>
      </c>
      <c r="D573" s="211" t="str">
        <f t="shared" si="101"/>
        <v>22080L4970</v>
      </c>
      <c r="E573" s="211" t="str">
        <f t="shared" si="103"/>
        <v>320</v>
      </c>
      <c r="F573" s="212" t="str">
        <f t="shared" si="106"/>
        <v/>
      </c>
      <c r="G573" s="182">
        <f t="shared" si="97"/>
        <v>2554608</v>
      </c>
      <c r="H573" s="182">
        <f t="shared" si="98"/>
        <v>2554608</v>
      </c>
      <c r="I573" s="182">
        <f t="shared" si="98"/>
        <v>0</v>
      </c>
      <c r="J573" s="182"/>
      <c r="K573" s="182"/>
      <c r="L573" s="199">
        <f t="shared" si="99"/>
        <v>1</v>
      </c>
      <c r="M573" s="130">
        <f t="shared" si="100"/>
        <v>0</v>
      </c>
      <c r="N573" s="42"/>
      <c r="O573" s="44" t="str">
        <f t="shared" si="96"/>
        <v>922100422080L4970320255460810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32"/>
      <c r="X573" s="32"/>
      <c r="Y573" s="174" t="s">
        <v>2794</v>
      </c>
      <c r="Z573" s="174"/>
      <c r="AA573" s="174"/>
      <c r="AB573" s="175">
        <v>2554608</v>
      </c>
      <c r="AC573" s="176">
        <v>2554608</v>
      </c>
      <c r="AD573" s="176"/>
      <c r="AE573" s="17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98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Другие вопросы в области социальной политики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/>
      </c>
      <c r="E574" s="211" t="str">
        <f t="shared" si="103"/>
        <v/>
      </c>
      <c r="F574" s="212" t="str">
        <f t="shared" si="106"/>
        <v/>
      </c>
      <c r="G574" s="182">
        <f t="shared" si="97"/>
        <v>2442186</v>
      </c>
      <c r="H574" s="182">
        <f t="shared" si="98"/>
        <v>1137607.5699999998</v>
      </c>
      <c r="I574" s="182">
        <f t="shared" si="98"/>
        <v>0</v>
      </c>
      <c r="J574" s="182"/>
      <c r="K574" s="182"/>
      <c r="L574" s="199">
        <f t="shared" si="99"/>
        <v>0.46581528597739885</v>
      </c>
      <c r="M574" s="130">
        <f t="shared" si="100"/>
        <v>0</v>
      </c>
      <c r="N574" s="42"/>
      <c r="O574" s="44" t="str">
        <f t="shared" si="96"/>
        <v>92210061137607,570,4658152859773990</v>
      </c>
      <c r="P574" s="35">
        <f t="shared" si="102"/>
        <v>1</v>
      </c>
      <c r="Q574" s="35"/>
      <c r="R574" s="25"/>
      <c r="S574" s="32"/>
      <c r="T574" s="28" t="s">
        <v>1487</v>
      </c>
      <c r="U574" s="28"/>
      <c r="V574" s="28"/>
      <c r="W574" s="28"/>
      <c r="X574" s="28"/>
      <c r="Y574" s="165"/>
      <c r="Z574" s="165"/>
      <c r="AA574" s="165"/>
      <c r="AB574" s="56">
        <v>2442186</v>
      </c>
      <c r="AC574" s="61">
        <v>1137607.5699999998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98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2201300000</v>
      </c>
      <c r="E575" s="211" t="str">
        <f t="shared" si="103"/>
        <v/>
      </c>
      <c r="F575" s="212" t="str">
        <f t="shared" si="106"/>
        <v/>
      </c>
      <c r="G575" s="182">
        <f t="shared" si="97"/>
        <v>1084630</v>
      </c>
      <c r="H575" s="182">
        <f t="shared" si="98"/>
        <v>536960.69999999995</v>
      </c>
      <c r="I575" s="182">
        <f t="shared" si="98"/>
        <v>0</v>
      </c>
      <c r="J575" s="182"/>
      <c r="K575" s="182"/>
      <c r="L575" s="199">
        <f t="shared" si="99"/>
        <v>0.49506347786802868</v>
      </c>
      <c r="M575" s="130">
        <f t="shared" si="100"/>
        <v>0</v>
      </c>
      <c r="N575" s="42"/>
      <c r="O575" s="44" t="str">
        <f t="shared" si="96"/>
        <v>92210062201300000536960,70,4950634778680290</v>
      </c>
      <c r="P575" s="35">
        <f t="shared" si="102"/>
        <v>1</v>
      </c>
      <c r="Q575" s="35"/>
      <c r="R575" s="25"/>
      <c r="S575" s="32"/>
      <c r="T575" s="32"/>
      <c r="U575" s="27" t="s">
        <v>2795</v>
      </c>
      <c r="V575" s="27"/>
      <c r="W575" s="27"/>
      <c r="X575" s="27"/>
      <c r="Y575" s="27"/>
      <c r="Z575" s="27"/>
      <c r="AA575" s="27"/>
      <c r="AB575" s="58">
        <v>1084630</v>
      </c>
      <c r="AC575" s="62">
        <v>536960.69999999995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8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2201312000</v>
      </c>
      <c r="E576" s="211" t="str">
        <f t="shared" si="103"/>
        <v/>
      </c>
      <c r="F576" s="212" t="str">
        <f t="shared" si="106"/>
        <v/>
      </c>
      <c r="G576" s="182">
        <f t="shared" si="97"/>
        <v>1084630</v>
      </c>
      <c r="H576" s="182">
        <f t="shared" si="98"/>
        <v>536960.69999999995</v>
      </c>
      <c r="I576" s="182">
        <f t="shared" si="98"/>
        <v>0</v>
      </c>
      <c r="J576" s="182"/>
      <c r="K576" s="182"/>
      <c r="L576" s="199">
        <f t="shared" si="99"/>
        <v>0.49506347786802868</v>
      </c>
      <c r="M576" s="130">
        <f t="shared" si="100"/>
        <v>0</v>
      </c>
      <c r="N576" s="42"/>
      <c r="O576" s="44" t="str">
        <f t="shared" si="96"/>
        <v>92210062201312000536960,70,4950634778680290</v>
      </c>
      <c r="P576" s="35">
        <f t="shared" si="102"/>
        <v>1</v>
      </c>
      <c r="Q576" s="35"/>
      <c r="R576" s="25"/>
      <c r="S576" s="32"/>
      <c r="T576" s="32"/>
      <c r="U576" s="32"/>
      <c r="V576" s="28" t="s">
        <v>2796</v>
      </c>
      <c r="W576" s="28"/>
      <c r="X576" s="28"/>
      <c r="Y576" s="28"/>
      <c r="Z576" s="28"/>
      <c r="AA576" s="28"/>
      <c r="AB576" s="58">
        <v>1084630</v>
      </c>
      <c r="AC576" s="62">
        <v>536960.69999999995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60" x14ac:dyDescent="0.2">
      <c r="A577" s="198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2201312020</v>
      </c>
      <c r="E577" s="211" t="str">
        <f t="shared" si="103"/>
        <v/>
      </c>
      <c r="F577" s="212" t="str">
        <f t="shared" si="106"/>
        <v/>
      </c>
      <c r="G577" s="182">
        <f t="shared" si="97"/>
        <v>1084630</v>
      </c>
      <c r="H577" s="182">
        <f t="shared" si="98"/>
        <v>536960.69999999995</v>
      </c>
      <c r="I577" s="182">
        <f t="shared" si="98"/>
        <v>0</v>
      </c>
      <c r="J577" s="182"/>
      <c r="K577" s="182"/>
      <c r="L577" s="199">
        <f t="shared" si="99"/>
        <v>0.49506347786802868</v>
      </c>
      <c r="M577" s="130">
        <f t="shared" si="100"/>
        <v>0</v>
      </c>
      <c r="N577" s="42"/>
      <c r="O577" s="44" t="str">
        <f t="shared" si="96"/>
        <v>92210062201312020536960,70,4950634778680290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27" t="s">
        <v>2797</v>
      </c>
      <c r="X577" s="27"/>
      <c r="Y577" s="27"/>
      <c r="Z577" s="27"/>
      <c r="AA577" s="27"/>
      <c r="AB577" s="58">
        <v>1084630</v>
      </c>
      <c r="AC577" s="62">
        <v>536960.69999999995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98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2201312020</v>
      </c>
      <c r="E578" s="211" t="str">
        <f t="shared" si="103"/>
        <v>100</v>
      </c>
      <c r="F578" s="212" t="str">
        <f t="shared" si="106"/>
        <v/>
      </c>
      <c r="G578" s="182">
        <f t="shared" si="97"/>
        <v>988130</v>
      </c>
      <c r="H578" s="182">
        <f t="shared" si="98"/>
        <v>520260.69999999995</v>
      </c>
      <c r="I578" s="182">
        <f t="shared" si="98"/>
        <v>0</v>
      </c>
      <c r="J578" s="182"/>
      <c r="K578" s="182"/>
      <c r="L578" s="199">
        <f t="shared" si="99"/>
        <v>0.52651037818910462</v>
      </c>
      <c r="M578" s="130">
        <f t="shared" si="100"/>
        <v>0</v>
      </c>
      <c r="N578" s="42"/>
      <c r="O578" s="44" t="str">
        <f t="shared" si="96"/>
        <v>92210062201312020100520260,70,5265103781891050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28" t="s">
        <v>2798</v>
      </c>
      <c r="Y578" s="28"/>
      <c r="Z578" s="28"/>
      <c r="AA578" s="28"/>
      <c r="AB578" s="58">
        <v>988130</v>
      </c>
      <c r="AC578" s="62">
        <v>520260.69999999995</v>
      </c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98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муниципальных органов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2201312020</v>
      </c>
      <c r="E579" s="211" t="str">
        <f t="shared" si="103"/>
        <v>120</v>
      </c>
      <c r="F579" s="212" t="str">
        <f t="shared" si="106"/>
        <v/>
      </c>
      <c r="G579" s="182">
        <f t="shared" si="97"/>
        <v>988130</v>
      </c>
      <c r="H579" s="182">
        <f t="shared" si="98"/>
        <v>520260.69999999995</v>
      </c>
      <c r="I579" s="182">
        <f t="shared" si="98"/>
        <v>0</v>
      </c>
      <c r="J579" s="182"/>
      <c r="K579" s="182"/>
      <c r="L579" s="199">
        <f t="shared" si="99"/>
        <v>0.52651037818910462</v>
      </c>
      <c r="M579" s="130">
        <f t="shared" si="100"/>
        <v>0</v>
      </c>
      <c r="N579" s="42"/>
      <c r="O579" s="44" t="str">
        <f t="shared" si="96"/>
        <v>92210062201312020120520260,70,5265103781891050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174" t="s">
        <v>2799</v>
      </c>
      <c r="Z579" s="174"/>
      <c r="AA579" s="174"/>
      <c r="AB579" s="175">
        <v>988130</v>
      </c>
      <c r="AC579" s="176">
        <v>520260.69999999995</v>
      </c>
      <c r="AD579" s="176"/>
      <c r="AE579" s="17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Закупка товаров, работ и услуг для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2201312020</v>
      </c>
      <c r="E580" s="211" t="str">
        <f t="shared" si="103"/>
        <v>200</v>
      </c>
      <c r="F580" s="212" t="str">
        <f t="shared" si="106"/>
        <v/>
      </c>
      <c r="G580" s="182">
        <f t="shared" si="97"/>
        <v>96500</v>
      </c>
      <c r="H580" s="182">
        <f t="shared" si="98"/>
        <v>16700</v>
      </c>
      <c r="I580" s="182">
        <f t="shared" si="98"/>
        <v>0</v>
      </c>
      <c r="J580" s="182"/>
      <c r="K580" s="182"/>
      <c r="L580" s="199">
        <f t="shared" si="99"/>
        <v>0.17305699481865286</v>
      </c>
      <c r="M580" s="130">
        <f t="shared" si="100"/>
        <v>0</v>
      </c>
      <c r="N580" s="42"/>
      <c r="O580" s="44" t="str">
        <f t="shared" si="96"/>
        <v>92210062201312020200167000,1730569948186530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28" t="s">
        <v>3113</v>
      </c>
      <c r="Y580" s="165"/>
      <c r="Z580" s="165"/>
      <c r="AA580" s="165"/>
      <c r="AB580" s="56">
        <v>96500</v>
      </c>
      <c r="AC580" s="61">
        <v>16700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Иные закупки товаров, работ и услуг для обеспечения муниципальных нужд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2201312020</v>
      </c>
      <c r="E581" s="211" t="str">
        <f t="shared" si="103"/>
        <v>240</v>
      </c>
      <c r="F581" s="212" t="str">
        <f t="shared" si="106"/>
        <v/>
      </c>
      <c r="G581" s="182">
        <f t="shared" si="97"/>
        <v>0</v>
      </c>
      <c r="H581" s="182">
        <f t="shared" si="98"/>
        <v>0</v>
      </c>
      <c r="I581" s="182">
        <f t="shared" si="98"/>
        <v>0</v>
      </c>
      <c r="J581" s="182"/>
      <c r="K581" s="182"/>
      <c r="L581" s="199" t="e">
        <f t="shared" si="99"/>
        <v>#DIV/0!</v>
      </c>
      <c r="M581" s="130">
        <f t="shared" si="100"/>
        <v>0</v>
      </c>
      <c r="N581" s="42"/>
      <c r="O581" s="44" t="e">
        <f t="shared" si="96"/>
        <v>#DIV/0!</v>
      </c>
      <c r="P581" s="35" t="e">
        <f t="shared" si="102"/>
        <v>#DIV/0!</v>
      </c>
      <c r="Q581" s="35"/>
      <c r="R581" s="25"/>
      <c r="S581" s="32"/>
      <c r="T581" s="32"/>
      <c r="U581" s="32"/>
      <c r="V581" s="32"/>
      <c r="W581" s="32"/>
      <c r="X581" s="32"/>
      <c r="Y581" s="27" t="s">
        <v>3114</v>
      </c>
      <c r="Z581" s="27"/>
      <c r="AA581" s="27"/>
      <c r="AB581" s="58"/>
      <c r="AC581" s="62"/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80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1" t="str">
        <f t="shared" si="104"/>
        <v/>
      </c>
      <c r="C582" s="211" t="str">
        <f t="shared" si="105"/>
        <v/>
      </c>
      <c r="D582" s="211" t="str">
        <f t="shared" si="101"/>
        <v/>
      </c>
      <c r="E582" s="211" t="str">
        <f t="shared" si="103"/>
        <v/>
      </c>
      <c r="F582" s="212" t="str">
        <f t="shared" si="106"/>
        <v>0</v>
      </c>
      <c r="G582" s="182">
        <f t="shared" si="97"/>
        <v>96500</v>
      </c>
      <c r="H582" s="182">
        <f t="shared" si="98"/>
        <v>16700</v>
      </c>
      <c r="I582" s="182">
        <f t="shared" si="98"/>
        <v>0</v>
      </c>
      <c r="J582" s="182"/>
      <c r="K582" s="182"/>
      <c r="L582" s="199">
        <f t="shared" si="99"/>
        <v>0.17305699481865286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0167000,1730569948186530</v>
      </c>
      <c r="P582" s="35" t="e">
        <f t="shared" si="102"/>
        <v>#DIV/0!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167" t="s">
        <v>1246</v>
      </c>
      <c r="AA582" s="167"/>
      <c r="AB582" s="234">
        <v>96500</v>
      </c>
      <c r="AC582" s="235">
        <v>16700</v>
      </c>
      <c r="AD582" s="235"/>
      <c r="AE582" s="170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8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2203100000</v>
      </c>
      <c r="E583" s="211" t="str">
        <f t="shared" si="103"/>
        <v/>
      </c>
      <c r="F583" s="212" t="str">
        <f t="shared" si="106"/>
        <v/>
      </c>
      <c r="G583" s="182">
        <f t="shared" ref="G583:G646" si="108">AB583</f>
        <v>1357556</v>
      </c>
      <c r="H583" s="182">
        <f t="shared" ref="H583:I646" si="109">AC583</f>
        <v>600646.87</v>
      </c>
      <c r="I583" s="182">
        <f t="shared" si="109"/>
        <v>0</v>
      </c>
      <c r="J583" s="182"/>
      <c r="K583" s="182"/>
      <c r="L583" s="199">
        <f t="shared" ref="L583:L646" si="110">H583/G583</f>
        <v>0.44244721396391751</v>
      </c>
      <c r="M583" s="130">
        <f t="shared" ref="M583:M646" si="111">AE583</f>
        <v>0</v>
      </c>
      <c r="N583" s="42"/>
      <c r="O583" s="44" t="str">
        <f t="shared" si="107"/>
        <v>92210062203100000600646,870,4424472139639180</v>
      </c>
      <c r="P583" s="35">
        <f t="shared" si="102"/>
        <v>1</v>
      </c>
      <c r="Q583" s="35"/>
      <c r="R583" s="25"/>
      <c r="S583" s="32"/>
      <c r="T583" s="32"/>
      <c r="U583" s="27" t="s">
        <v>1488</v>
      </c>
      <c r="V583" s="27"/>
      <c r="W583" s="27"/>
      <c r="X583" s="27"/>
      <c r="Y583" s="27"/>
      <c r="Z583" s="166"/>
      <c r="AA583" s="166"/>
      <c r="AB583" s="56">
        <v>1357556</v>
      </c>
      <c r="AC583" s="61">
        <v>600646.87</v>
      </c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8" t="e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#N/A</v>
      </c>
      <c r="B584" s="211" t="str">
        <f t="shared" si="104"/>
        <v>922</v>
      </c>
      <c r="C584" s="211" t="str">
        <f t="shared" si="105"/>
        <v>1006</v>
      </c>
      <c r="D584" s="211" t="str">
        <f t="shared" si="101"/>
        <v>2203116000</v>
      </c>
      <c r="E584" s="211" t="str">
        <f t="shared" si="103"/>
        <v/>
      </c>
      <c r="F584" s="212" t="str">
        <f t="shared" si="106"/>
        <v/>
      </c>
      <c r="G584" s="182">
        <f t="shared" si="108"/>
        <v>1357556</v>
      </c>
      <c r="H584" s="182">
        <f t="shared" si="109"/>
        <v>600646.87</v>
      </c>
      <c r="I584" s="182">
        <f t="shared" si="109"/>
        <v>0</v>
      </c>
      <c r="J584" s="182"/>
      <c r="K584" s="182"/>
      <c r="L584" s="199">
        <f t="shared" si="110"/>
        <v>0.44244721396391751</v>
      </c>
      <c r="M584" s="130">
        <f t="shared" si="111"/>
        <v>0</v>
      </c>
      <c r="N584" s="42"/>
      <c r="O584" s="44" t="str">
        <f t="shared" si="107"/>
        <v>92210062203116000600646,870,4424472139639180</v>
      </c>
      <c r="P584" s="35">
        <f t="shared" si="102"/>
        <v>1</v>
      </c>
      <c r="Q584" s="35"/>
      <c r="R584" s="25"/>
      <c r="S584" s="32"/>
      <c r="T584" s="32"/>
      <c r="U584" s="32"/>
      <c r="V584" s="28" t="s">
        <v>1489</v>
      </c>
      <c r="W584" s="28"/>
      <c r="X584" s="28"/>
      <c r="Y584" s="28"/>
      <c r="Z584" s="28"/>
      <c r="AA584" s="28"/>
      <c r="AB584" s="58">
        <v>1357556</v>
      </c>
      <c r="AC584" s="62">
        <v>600646.87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72" x14ac:dyDescent="0.2">
      <c r="A585" s="198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5" s="211" t="str">
        <f t="shared" si="104"/>
        <v>922</v>
      </c>
      <c r="C585" s="211" t="str">
        <f t="shared" si="105"/>
        <v>1006</v>
      </c>
      <c r="D585" s="211" t="str">
        <f t="shared" si="101"/>
        <v>2203116721</v>
      </c>
      <c r="E585" s="211" t="str">
        <f t="shared" si="103"/>
        <v/>
      </c>
      <c r="F585" s="212" t="str">
        <f t="shared" si="106"/>
        <v/>
      </c>
      <c r="G585" s="182">
        <f t="shared" si="108"/>
        <v>1301556</v>
      </c>
      <c r="H585" s="182">
        <f t="shared" si="109"/>
        <v>600646.87</v>
      </c>
      <c r="I585" s="182">
        <f t="shared" si="109"/>
        <v>0</v>
      </c>
      <c r="J585" s="182"/>
      <c r="K585" s="182"/>
      <c r="L585" s="199">
        <f t="shared" si="110"/>
        <v>0.46148369336394285</v>
      </c>
      <c r="M585" s="130">
        <f t="shared" si="111"/>
        <v>0</v>
      </c>
      <c r="N585" s="42"/>
      <c r="O585" s="44" t="str">
        <f t="shared" si="107"/>
        <v>92210062203116721600646,870,4614836933639430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27" t="s">
        <v>2166</v>
      </c>
      <c r="X585" s="27"/>
      <c r="Y585" s="27"/>
      <c r="Z585" s="27"/>
      <c r="AA585" s="27"/>
      <c r="AB585" s="58">
        <v>1301556</v>
      </c>
      <c r="AC585" s="62">
        <v>600646.87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198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6" s="211" t="str">
        <f t="shared" si="104"/>
        <v>922</v>
      </c>
      <c r="C586" s="211" t="str">
        <f t="shared" si="105"/>
        <v>1006</v>
      </c>
      <c r="D586" s="211" t="str">
        <f t="shared" ref="D586:D649" si="112">MID(U586,10,10)&amp;MID(V586,10,10)&amp;MID(W586,10,10)&amp;MID(X586,10,10)&amp;MID(Y586,10,10)</f>
        <v>2203116721</v>
      </c>
      <c r="E586" s="211" t="str">
        <f t="shared" si="103"/>
        <v>100</v>
      </c>
      <c r="F586" s="212" t="str">
        <f t="shared" si="106"/>
        <v/>
      </c>
      <c r="G586" s="182">
        <f t="shared" si="108"/>
        <v>990046</v>
      </c>
      <c r="H586" s="182">
        <f t="shared" si="109"/>
        <v>600646.87</v>
      </c>
      <c r="I586" s="182">
        <f t="shared" si="109"/>
        <v>0</v>
      </c>
      <c r="J586" s="182"/>
      <c r="K586" s="182"/>
      <c r="L586" s="199">
        <f t="shared" si="110"/>
        <v>0.60668582065883803</v>
      </c>
      <c r="M586" s="130">
        <f t="shared" si="111"/>
        <v>0</v>
      </c>
      <c r="N586" s="42"/>
      <c r="O586" s="44" t="str">
        <f t="shared" si="107"/>
        <v>92210062203116721100600646,870,6066858206588380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28" t="s">
        <v>2167</v>
      </c>
      <c r="Y586" s="28"/>
      <c r="Z586" s="28"/>
      <c r="AA586" s="28"/>
      <c r="AB586" s="58">
        <v>990046</v>
      </c>
      <c r="AC586" s="62">
        <v>600646.87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8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Расходы на выплаты персоналу муниципальных органов</v>
      </c>
      <c r="B587" s="211" t="str">
        <f t="shared" si="104"/>
        <v>922</v>
      </c>
      <c r="C587" s="211" t="str">
        <f t="shared" si="105"/>
        <v>1006</v>
      </c>
      <c r="D587" s="211" t="str">
        <f t="shared" si="112"/>
        <v>2203116721</v>
      </c>
      <c r="E587" s="211" t="str">
        <f t="shared" si="103"/>
        <v>120</v>
      </c>
      <c r="F587" s="212" t="str">
        <f t="shared" si="106"/>
        <v/>
      </c>
      <c r="G587" s="182">
        <f t="shared" si="108"/>
        <v>990046</v>
      </c>
      <c r="H587" s="182">
        <f t="shared" si="109"/>
        <v>600646.87</v>
      </c>
      <c r="I587" s="182">
        <f t="shared" si="109"/>
        <v>0</v>
      </c>
      <c r="J587" s="182"/>
      <c r="K587" s="182"/>
      <c r="L587" s="199">
        <f t="shared" si="110"/>
        <v>0.60668582065883803</v>
      </c>
      <c r="M587" s="130">
        <f t="shared" si="111"/>
        <v>0</v>
      </c>
      <c r="N587" s="42"/>
      <c r="O587" s="44" t="str">
        <f t="shared" si="107"/>
        <v>92210062203116721120600646,870,6066858206588380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32"/>
      <c r="X587" s="32"/>
      <c r="Y587" s="174" t="s">
        <v>2570</v>
      </c>
      <c r="Z587" s="174"/>
      <c r="AA587" s="174"/>
      <c r="AB587" s="175">
        <v>990046</v>
      </c>
      <c r="AC587" s="176">
        <v>600646.87</v>
      </c>
      <c r="AD587" s="176"/>
      <c r="AE587" s="17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98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1" t="str">
        <f t="shared" si="104"/>
        <v>922</v>
      </c>
      <c r="C588" s="211" t="str">
        <f t="shared" si="105"/>
        <v>1006</v>
      </c>
      <c r="D588" s="211" t="str">
        <f t="shared" si="112"/>
        <v>2203116721</v>
      </c>
      <c r="E588" s="211" t="str">
        <f t="shared" si="103"/>
        <v>200</v>
      </c>
      <c r="F588" s="212" t="str">
        <f t="shared" si="106"/>
        <v/>
      </c>
      <c r="G588" s="182">
        <f t="shared" si="108"/>
        <v>311510</v>
      </c>
      <c r="H588" s="182">
        <f t="shared" si="109"/>
        <v>0</v>
      </c>
      <c r="I588" s="182">
        <f t="shared" si="109"/>
        <v>0</v>
      </c>
      <c r="J588" s="182"/>
      <c r="K588" s="182"/>
      <c r="L588" s="199">
        <f t="shared" si="110"/>
        <v>0</v>
      </c>
      <c r="M588" s="130">
        <f t="shared" si="111"/>
        <v>0</v>
      </c>
      <c r="N588" s="42"/>
      <c r="O588" s="44" t="str">
        <f t="shared" si="107"/>
        <v>92210062203116721200000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2469</v>
      </c>
      <c r="Y588" s="165"/>
      <c r="Z588" s="165"/>
      <c r="AA588" s="165"/>
      <c r="AB588" s="56">
        <v>311510</v>
      </c>
      <c r="AC588" s="61">
        <v>0</v>
      </c>
      <c r="AD588" s="61"/>
      <c r="AE588" s="57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8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1" t="str">
        <f t="shared" si="104"/>
        <v>922</v>
      </c>
      <c r="C589" s="211" t="str">
        <f t="shared" si="105"/>
        <v>1006</v>
      </c>
      <c r="D589" s="211" t="str">
        <f t="shared" si="112"/>
        <v>2203116721</v>
      </c>
      <c r="E589" s="211" t="str">
        <f t="shared" ref="E589:E652" si="114">RIGHT(X589,3)&amp;RIGHT(Y589,3)</f>
        <v>240</v>
      </c>
      <c r="F589" s="212" t="str">
        <f t="shared" si="106"/>
        <v/>
      </c>
      <c r="G589" s="182">
        <f t="shared" si="108"/>
        <v>311510</v>
      </c>
      <c r="H589" s="182">
        <f t="shared" si="109"/>
        <v>0</v>
      </c>
      <c r="I589" s="182">
        <f t="shared" si="109"/>
        <v>0</v>
      </c>
      <c r="J589" s="182"/>
      <c r="K589" s="182"/>
      <c r="L589" s="199">
        <f t="shared" si="110"/>
        <v>0</v>
      </c>
      <c r="M589" s="130">
        <f t="shared" si="111"/>
        <v>0</v>
      </c>
      <c r="N589" s="42"/>
      <c r="O589" s="44" t="str">
        <f t="shared" si="107"/>
        <v>92210062203116721240000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4" t="s">
        <v>2571</v>
      </c>
      <c r="Z589" s="174"/>
      <c r="AA589" s="174"/>
      <c r="AB589" s="175">
        <v>311510</v>
      </c>
      <c r="AC589" s="176">
        <v>0</v>
      </c>
      <c r="AD589" s="176"/>
      <c r="AE589" s="177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84" x14ac:dyDescent="0.2">
      <c r="A590" s="198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1006</v>
      </c>
      <c r="D590" s="211" t="str">
        <f t="shared" si="112"/>
        <v>2203116722</v>
      </c>
      <c r="E590" s="211" t="str">
        <f t="shared" si="114"/>
        <v/>
      </c>
      <c r="F590" s="212" t="str">
        <f t="shared" ref="F590:F653" si="117">Z590&amp;AA590</f>
        <v/>
      </c>
      <c r="G590" s="182">
        <f t="shared" si="108"/>
        <v>56000</v>
      </c>
      <c r="H590" s="182">
        <f t="shared" si="109"/>
        <v>0</v>
      </c>
      <c r="I590" s="182">
        <f t="shared" si="109"/>
        <v>0</v>
      </c>
      <c r="J590" s="182"/>
      <c r="K590" s="182"/>
      <c r="L590" s="199">
        <f t="shared" si="110"/>
        <v>0</v>
      </c>
      <c r="M590" s="130">
        <f t="shared" si="111"/>
        <v>0</v>
      </c>
      <c r="N590" s="42"/>
      <c r="O590" s="44" t="str">
        <f t="shared" si="107"/>
        <v>92210062203116722000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2168</v>
      </c>
      <c r="X590" s="27"/>
      <c r="Y590" s="166"/>
      <c r="Z590" s="166"/>
      <c r="AA590" s="166"/>
      <c r="AB590" s="56">
        <v>56000</v>
      </c>
      <c r="AC590" s="61">
        <v>0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Закупка товаров, работ и услуг для муниципальных нужд</v>
      </c>
      <c r="B591" s="211" t="str">
        <f t="shared" si="115"/>
        <v>922</v>
      </c>
      <c r="C591" s="211" t="str">
        <f t="shared" si="116"/>
        <v>1006</v>
      </c>
      <c r="D591" s="211" t="str">
        <f t="shared" si="112"/>
        <v>2203116722</v>
      </c>
      <c r="E591" s="211" t="str">
        <f t="shared" si="114"/>
        <v>200</v>
      </c>
      <c r="F591" s="212" t="str">
        <f t="shared" si="117"/>
        <v/>
      </c>
      <c r="G591" s="182">
        <f t="shared" si="108"/>
        <v>56000</v>
      </c>
      <c r="H591" s="182">
        <f t="shared" si="109"/>
        <v>0</v>
      </c>
      <c r="I591" s="182">
        <f t="shared" si="109"/>
        <v>0</v>
      </c>
      <c r="J591" s="182"/>
      <c r="K591" s="182"/>
      <c r="L591" s="199">
        <f t="shared" si="110"/>
        <v>0</v>
      </c>
      <c r="M591" s="130">
        <f t="shared" si="111"/>
        <v>0</v>
      </c>
      <c r="N591" s="42"/>
      <c r="O591" s="44" t="str">
        <f t="shared" si="107"/>
        <v>92210062203116722200000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2169</v>
      </c>
      <c r="Y591" s="28"/>
      <c r="Z591" s="28"/>
      <c r="AA591" s="28"/>
      <c r="AB591" s="58">
        <v>56000</v>
      </c>
      <c r="AC591" s="62">
        <v>0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Иные закупки товаров, работ и услуг для обеспечения муниципальных нужд</v>
      </c>
      <c r="B592" s="211" t="str">
        <f t="shared" si="115"/>
        <v>922</v>
      </c>
      <c r="C592" s="211" t="str">
        <f t="shared" si="116"/>
        <v>1006</v>
      </c>
      <c r="D592" s="211" t="str">
        <f t="shared" si="112"/>
        <v>2203116722</v>
      </c>
      <c r="E592" s="211" t="str">
        <f t="shared" si="114"/>
        <v>240</v>
      </c>
      <c r="F592" s="212" t="str">
        <f t="shared" si="117"/>
        <v/>
      </c>
      <c r="G592" s="182">
        <f t="shared" si="108"/>
        <v>56000</v>
      </c>
      <c r="H592" s="182">
        <f t="shared" si="109"/>
        <v>0</v>
      </c>
      <c r="I592" s="182">
        <f t="shared" si="109"/>
        <v>0</v>
      </c>
      <c r="J592" s="182"/>
      <c r="K592" s="182"/>
      <c r="L592" s="199">
        <f t="shared" si="110"/>
        <v>0</v>
      </c>
      <c r="M592" s="130">
        <f t="shared" si="111"/>
        <v>0</v>
      </c>
      <c r="N592" s="42"/>
      <c r="O592" s="44" t="str">
        <f t="shared" si="107"/>
        <v>92210062203116722240000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4" t="s">
        <v>2572</v>
      </c>
      <c r="Z592" s="174"/>
      <c r="AA592" s="174"/>
      <c r="AB592" s="175">
        <v>56000</v>
      </c>
      <c r="AC592" s="176">
        <v>0</v>
      </c>
      <c r="AD592" s="176"/>
      <c r="AE592" s="17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98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ФИЗИЧЕСКАЯ КУЛЬТУРА И СПОРТ</v>
      </c>
      <c r="B593" s="211" t="str">
        <f t="shared" si="115"/>
        <v>922</v>
      </c>
      <c r="C593" s="211" t="str">
        <f t="shared" si="116"/>
        <v>1100</v>
      </c>
      <c r="D593" s="211" t="str">
        <f t="shared" si="112"/>
        <v/>
      </c>
      <c r="E593" s="211" t="str">
        <f t="shared" si="114"/>
        <v/>
      </c>
      <c r="F593" s="212" t="str">
        <f t="shared" si="117"/>
        <v/>
      </c>
      <c r="G593" s="182">
        <f t="shared" si="108"/>
        <v>13966800</v>
      </c>
      <c r="H593" s="182">
        <f t="shared" si="109"/>
        <v>8540843.5399999991</v>
      </c>
      <c r="I593" s="182">
        <f t="shared" si="109"/>
        <v>0</v>
      </c>
      <c r="J593" s="182"/>
      <c r="K593" s="182"/>
      <c r="L593" s="199">
        <f t="shared" si="110"/>
        <v>0.61151040610590823</v>
      </c>
      <c r="M593" s="130">
        <f t="shared" si="111"/>
        <v>0</v>
      </c>
      <c r="N593" s="42"/>
      <c r="O593" s="44" t="str">
        <f t="shared" si="107"/>
        <v>92211008540843,540,6115104061059080</v>
      </c>
      <c r="P593" s="35">
        <f t="shared" si="113"/>
        <v>1</v>
      </c>
      <c r="Q593" s="35"/>
      <c r="R593" s="25"/>
      <c r="S593" s="27" t="s">
        <v>1336</v>
      </c>
      <c r="T593" s="27"/>
      <c r="U593" s="27"/>
      <c r="V593" s="27"/>
      <c r="W593" s="27"/>
      <c r="X593" s="27"/>
      <c r="Y593" s="166"/>
      <c r="Z593" s="166"/>
      <c r="AA593" s="166"/>
      <c r="AB593" s="56">
        <v>13966800</v>
      </c>
      <c r="AC593" s="61">
        <v>8540843.5399999991</v>
      </c>
      <c r="AD593" s="61"/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Физическая культура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/>
      </c>
      <c r="E594" s="211" t="str">
        <f t="shared" si="114"/>
        <v/>
      </c>
      <c r="F594" s="212" t="str">
        <f t="shared" si="117"/>
        <v/>
      </c>
      <c r="G594" s="182">
        <f t="shared" si="108"/>
        <v>13966800</v>
      </c>
      <c r="H594" s="182">
        <f t="shared" si="109"/>
        <v>8540843.5399999991</v>
      </c>
      <c r="I594" s="182">
        <f t="shared" si="109"/>
        <v>0</v>
      </c>
      <c r="J594" s="182"/>
      <c r="K594" s="182"/>
      <c r="L594" s="199">
        <f t="shared" si="110"/>
        <v>0.61151040610590823</v>
      </c>
      <c r="M594" s="130">
        <f t="shared" si="111"/>
        <v>0</v>
      </c>
      <c r="N594" s="42"/>
      <c r="O594" s="44" t="str">
        <f t="shared" si="107"/>
        <v>92211018540843,540,6115104061059080</v>
      </c>
      <c r="P594" s="35">
        <f t="shared" si="113"/>
        <v>1</v>
      </c>
      <c r="Q594" s="35"/>
      <c r="R594" s="25"/>
      <c r="S594" s="32"/>
      <c r="T594" s="28" t="s">
        <v>1337</v>
      </c>
      <c r="U594" s="28"/>
      <c r="V594" s="28"/>
      <c r="W594" s="28"/>
      <c r="X594" s="28"/>
      <c r="Y594" s="28"/>
      <c r="Z594" s="28"/>
      <c r="AA594" s="28"/>
      <c r="AB594" s="58">
        <v>13966800</v>
      </c>
      <c r="AC594" s="62">
        <v>8540843.5399999991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e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#N/A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2301200000</v>
      </c>
      <c r="E595" s="211" t="str">
        <f t="shared" si="114"/>
        <v/>
      </c>
      <c r="F595" s="212" t="str">
        <f t="shared" si="117"/>
        <v/>
      </c>
      <c r="G595" s="182">
        <f t="shared" si="108"/>
        <v>13966800</v>
      </c>
      <c r="H595" s="182">
        <f t="shared" si="109"/>
        <v>8540843.5399999991</v>
      </c>
      <c r="I595" s="182">
        <f t="shared" si="109"/>
        <v>0</v>
      </c>
      <c r="J595" s="182"/>
      <c r="K595" s="182"/>
      <c r="L595" s="199">
        <f t="shared" si="110"/>
        <v>0.61151040610590823</v>
      </c>
      <c r="M595" s="130">
        <f t="shared" si="111"/>
        <v>0</v>
      </c>
      <c r="N595" s="42"/>
      <c r="O595" s="44" t="str">
        <f t="shared" si="107"/>
        <v>922110123012000008540843,540,6115104061059080</v>
      </c>
      <c r="P595" s="35">
        <f t="shared" si="113"/>
        <v>1</v>
      </c>
      <c r="Q595" s="35"/>
      <c r="R595" s="25"/>
      <c r="S595" s="32"/>
      <c r="T595" s="32"/>
      <c r="U595" s="27" t="s">
        <v>1338</v>
      </c>
      <c r="V595" s="27"/>
      <c r="W595" s="27"/>
      <c r="X595" s="27"/>
      <c r="Y595" s="27"/>
      <c r="Z595" s="27"/>
      <c r="AA595" s="27"/>
      <c r="AB595" s="58">
        <v>13966800</v>
      </c>
      <c r="AC595" s="62">
        <v>8540843.5399999991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8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2301280000</v>
      </c>
      <c r="E596" s="211" t="str">
        <f t="shared" si="114"/>
        <v/>
      </c>
      <c r="F596" s="212" t="str">
        <f t="shared" si="117"/>
        <v/>
      </c>
      <c r="G596" s="182">
        <f t="shared" si="108"/>
        <v>13740000</v>
      </c>
      <c r="H596" s="182">
        <f t="shared" si="109"/>
        <v>8372076.3399999999</v>
      </c>
      <c r="I596" s="182">
        <f t="shared" si="109"/>
        <v>0</v>
      </c>
      <c r="J596" s="182"/>
      <c r="K596" s="182"/>
      <c r="L596" s="199">
        <f t="shared" si="110"/>
        <v>0.60932142212518192</v>
      </c>
      <c r="M596" s="130">
        <f t="shared" si="111"/>
        <v>0</v>
      </c>
      <c r="N596" s="42"/>
      <c r="O596" s="44" t="str">
        <f t="shared" si="107"/>
        <v>922110123012800008372076,340,6093214221251820</v>
      </c>
      <c r="P596" s="35">
        <f t="shared" si="113"/>
        <v>1</v>
      </c>
      <c r="Q596" s="35"/>
      <c r="R596" s="25"/>
      <c r="S596" s="32"/>
      <c r="T596" s="32"/>
      <c r="U596" s="32"/>
      <c r="V596" s="28" t="s">
        <v>1813</v>
      </c>
      <c r="W596" s="28"/>
      <c r="X596" s="28"/>
      <c r="Y596" s="28"/>
      <c r="Z596" s="28"/>
      <c r="AA596" s="28"/>
      <c r="AB596" s="58">
        <v>13740000</v>
      </c>
      <c r="AC596" s="62">
        <v>8372076.3399999999</v>
      </c>
      <c r="AD596" s="62"/>
      <c r="AE596" s="59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98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Спортивно-оздоровительные комплексы и центры</v>
      </c>
      <c r="B597" s="211" t="str">
        <f t="shared" si="115"/>
        <v>922</v>
      </c>
      <c r="C597" s="211" t="str">
        <f t="shared" si="116"/>
        <v>1101</v>
      </c>
      <c r="D597" s="211" t="str">
        <f t="shared" si="112"/>
        <v>2301280600</v>
      </c>
      <c r="E597" s="211" t="str">
        <f t="shared" si="114"/>
        <v/>
      </c>
      <c r="F597" s="212" t="str">
        <f t="shared" si="117"/>
        <v/>
      </c>
      <c r="G597" s="182">
        <f t="shared" si="108"/>
        <v>13740000</v>
      </c>
      <c r="H597" s="182">
        <f t="shared" si="109"/>
        <v>8372076.3399999999</v>
      </c>
      <c r="I597" s="182">
        <f t="shared" si="109"/>
        <v>0</v>
      </c>
      <c r="J597" s="182"/>
      <c r="K597" s="182"/>
      <c r="L597" s="199">
        <f t="shared" si="110"/>
        <v>0.60932142212518192</v>
      </c>
      <c r="M597" s="130">
        <f t="shared" si="111"/>
        <v>0</v>
      </c>
      <c r="N597" s="42"/>
      <c r="O597" s="44" t="str">
        <f t="shared" si="107"/>
        <v>922110123012806008372076,340,6093214221251820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27" t="s">
        <v>1814</v>
      </c>
      <c r="X597" s="27"/>
      <c r="Y597" s="27"/>
      <c r="Z597" s="27"/>
      <c r="AA597" s="27"/>
      <c r="AB597" s="58">
        <v>13740000</v>
      </c>
      <c r="AC597" s="62">
        <v>8372076.3399999999</v>
      </c>
      <c r="AD597" s="62"/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Предоставление субсидий бюджетным, автономным учреждениям и иным некоммерческим организациям</v>
      </c>
      <c r="B598" s="211" t="str">
        <f t="shared" si="115"/>
        <v>922</v>
      </c>
      <c r="C598" s="211" t="str">
        <f t="shared" si="116"/>
        <v>1101</v>
      </c>
      <c r="D598" s="211" t="str">
        <f t="shared" si="112"/>
        <v>2301280600</v>
      </c>
      <c r="E598" s="211" t="str">
        <f t="shared" si="114"/>
        <v>600</v>
      </c>
      <c r="F598" s="212" t="str">
        <f t="shared" si="117"/>
        <v/>
      </c>
      <c r="G598" s="182">
        <f t="shared" si="108"/>
        <v>13740000</v>
      </c>
      <c r="H598" s="182">
        <f t="shared" si="109"/>
        <v>8372076.3399999999</v>
      </c>
      <c r="I598" s="182">
        <f t="shared" si="109"/>
        <v>0</v>
      </c>
      <c r="J598" s="182"/>
      <c r="K598" s="182"/>
      <c r="L598" s="199">
        <f t="shared" si="110"/>
        <v>0.60932142212518192</v>
      </c>
      <c r="M598" s="130">
        <f t="shared" si="111"/>
        <v>0</v>
      </c>
      <c r="N598" s="42"/>
      <c r="O598" s="44" t="str">
        <f t="shared" si="107"/>
        <v>922110123012806006008372076,340,6093214221251820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28" t="s">
        <v>1815</v>
      </c>
      <c r="Y598" s="28"/>
      <c r="Z598" s="28"/>
      <c r="AA598" s="28"/>
      <c r="AB598" s="58">
        <v>13740000</v>
      </c>
      <c r="AC598" s="62">
        <v>8372076.3399999999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Субсидии автономным учреждениям</v>
      </c>
      <c r="B599" s="211" t="str">
        <f t="shared" si="115"/>
        <v>922</v>
      </c>
      <c r="C599" s="211" t="str">
        <f t="shared" si="116"/>
        <v>1101</v>
      </c>
      <c r="D599" s="211" t="str">
        <f t="shared" si="112"/>
        <v>2301280600</v>
      </c>
      <c r="E599" s="211" t="str">
        <f t="shared" si="114"/>
        <v>620</v>
      </c>
      <c r="F599" s="212" t="str">
        <f t="shared" si="117"/>
        <v/>
      </c>
      <c r="G599" s="182">
        <f t="shared" si="108"/>
        <v>13740000</v>
      </c>
      <c r="H599" s="182">
        <f t="shared" si="109"/>
        <v>8372076.3399999999</v>
      </c>
      <c r="I599" s="182">
        <f t="shared" si="109"/>
        <v>0</v>
      </c>
      <c r="J599" s="182"/>
      <c r="K599" s="182"/>
      <c r="L599" s="199">
        <f t="shared" si="110"/>
        <v>0.60932142212518192</v>
      </c>
      <c r="M599" s="130">
        <f t="shared" si="111"/>
        <v>0</v>
      </c>
      <c r="N599" s="42"/>
      <c r="O599" s="44" t="str">
        <f t="shared" si="107"/>
        <v>922110123012806006208372076,340,6093214221251820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32"/>
      <c r="Y599" s="174" t="s">
        <v>2573</v>
      </c>
      <c r="Z599" s="174"/>
      <c r="AA599" s="174"/>
      <c r="AB599" s="175">
        <v>13740000</v>
      </c>
      <c r="AC599" s="176">
        <v>8372076.3399999999</v>
      </c>
      <c r="AD599" s="176"/>
      <c r="AE599" s="17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922</v>
      </c>
      <c r="C600" s="211" t="str">
        <f t="shared" si="116"/>
        <v>1101</v>
      </c>
      <c r="D600" s="211" t="str">
        <f t="shared" si="112"/>
        <v>2301282000</v>
      </c>
      <c r="E600" s="211" t="str">
        <f t="shared" si="114"/>
        <v/>
      </c>
      <c r="F600" s="212" t="str">
        <f t="shared" si="117"/>
        <v/>
      </c>
      <c r="G600" s="182">
        <f t="shared" si="108"/>
        <v>226800</v>
      </c>
      <c r="H600" s="182">
        <f t="shared" si="109"/>
        <v>168767.2</v>
      </c>
      <c r="I600" s="182">
        <f t="shared" si="109"/>
        <v>0</v>
      </c>
      <c r="J600" s="182"/>
      <c r="K600" s="182"/>
      <c r="L600" s="199">
        <f t="shared" si="110"/>
        <v>0.74412345679012348</v>
      </c>
      <c r="M600" s="130">
        <f t="shared" si="111"/>
        <v>0</v>
      </c>
      <c r="N600" s="42"/>
      <c r="O600" s="44" t="str">
        <f t="shared" si="107"/>
        <v>92211012301282000168767,20,7441234567901230</v>
      </c>
      <c r="P600" s="35">
        <f t="shared" si="113"/>
        <v>1</v>
      </c>
      <c r="Q600" s="35"/>
      <c r="R600" s="25"/>
      <c r="S600" s="32"/>
      <c r="T600" s="32"/>
      <c r="U600" s="32"/>
      <c r="V600" s="28" t="s">
        <v>1816</v>
      </c>
      <c r="W600" s="28"/>
      <c r="X600" s="28"/>
      <c r="Y600" s="165"/>
      <c r="Z600" s="165"/>
      <c r="AA600" s="165"/>
      <c r="AB600" s="56">
        <v>226800</v>
      </c>
      <c r="AC600" s="61">
        <v>168767.2</v>
      </c>
      <c r="AD600" s="61"/>
      <c r="AE600" s="57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Мероприятия по развитию физической культуры и спорта</v>
      </c>
      <c r="B601" s="211" t="str">
        <f t="shared" si="115"/>
        <v>922</v>
      </c>
      <c r="C601" s="211" t="str">
        <f t="shared" si="116"/>
        <v>1101</v>
      </c>
      <c r="D601" s="211" t="str">
        <f t="shared" si="112"/>
        <v>2301282300</v>
      </c>
      <c r="E601" s="211" t="str">
        <f t="shared" si="114"/>
        <v/>
      </c>
      <c r="F601" s="212" t="str">
        <f t="shared" si="117"/>
        <v/>
      </c>
      <c r="G601" s="182">
        <f t="shared" si="108"/>
        <v>226800</v>
      </c>
      <c r="H601" s="182">
        <f t="shared" si="109"/>
        <v>168767.2</v>
      </c>
      <c r="I601" s="182">
        <f t="shared" si="109"/>
        <v>0</v>
      </c>
      <c r="J601" s="182"/>
      <c r="K601" s="182"/>
      <c r="L601" s="199">
        <f t="shared" si="110"/>
        <v>0.74412345679012348</v>
      </c>
      <c r="M601" s="130">
        <f t="shared" si="111"/>
        <v>0</v>
      </c>
      <c r="N601" s="42"/>
      <c r="O601" s="44" t="str">
        <f t="shared" si="107"/>
        <v>92211012301282300168767,20,7441234567901230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27" t="s">
        <v>1817</v>
      </c>
      <c r="X601" s="27"/>
      <c r="Y601" s="27"/>
      <c r="Z601" s="27"/>
      <c r="AA601" s="27"/>
      <c r="AB601" s="58">
        <v>226800</v>
      </c>
      <c r="AC601" s="62">
        <v>168767.2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8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Закупка товаров, работ и услуг для муниципальных нужд</v>
      </c>
      <c r="B602" s="211" t="str">
        <f t="shared" si="115"/>
        <v>922</v>
      </c>
      <c r="C602" s="211" t="str">
        <f t="shared" si="116"/>
        <v>1101</v>
      </c>
      <c r="D602" s="211" t="str">
        <f t="shared" si="112"/>
        <v>2301282300</v>
      </c>
      <c r="E602" s="211" t="str">
        <f t="shared" si="114"/>
        <v>200</v>
      </c>
      <c r="F602" s="212" t="str">
        <f t="shared" si="117"/>
        <v/>
      </c>
      <c r="G602" s="182">
        <f t="shared" si="108"/>
        <v>133300</v>
      </c>
      <c r="H602" s="182">
        <f t="shared" si="109"/>
        <v>122017.2</v>
      </c>
      <c r="I602" s="182">
        <f t="shared" si="109"/>
        <v>0</v>
      </c>
      <c r="J602" s="182"/>
      <c r="K602" s="182"/>
      <c r="L602" s="199">
        <f t="shared" si="110"/>
        <v>0.91535783945986493</v>
      </c>
      <c r="M602" s="130">
        <f t="shared" si="111"/>
        <v>0</v>
      </c>
      <c r="N602" s="42"/>
      <c r="O602" s="44" t="str">
        <f t="shared" si="107"/>
        <v>92211012301282300200122017,20,9153578394598650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28" t="s">
        <v>1818</v>
      </c>
      <c r="Y602" s="28"/>
      <c r="Z602" s="28"/>
      <c r="AA602" s="28"/>
      <c r="AB602" s="58">
        <v>133300</v>
      </c>
      <c r="AC602" s="62">
        <v>122017.2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98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Иные закупки товаров, работ и услуг для обеспечения муниципальных нужд</v>
      </c>
      <c r="B603" s="211" t="str">
        <f t="shared" si="115"/>
        <v>922</v>
      </c>
      <c r="C603" s="211" t="str">
        <f t="shared" si="116"/>
        <v>1101</v>
      </c>
      <c r="D603" s="211" t="str">
        <f t="shared" si="112"/>
        <v>2301282300</v>
      </c>
      <c r="E603" s="211" t="str">
        <f t="shared" si="114"/>
        <v>240</v>
      </c>
      <c r="F603" s="212" t="str">
        <f t="shared" si="117"/>
        <v/>
      </c>
      <c r="G603" s="182">
        <f t="shared" si="108"/>
        <v>133300</v>
      </c>
      <c r="H603" s="182">
        <f t="shared" si="109"/>
        <v>122017.2</v>
      </c>
      <c r="I603" s="182">
        <f t="shared" si="109"/>
        <v>0</v>
      </c>
      <c r="J603" s="182"/>
      <c r="K603" s="182"/>
      <c r="L603" s="199">
        <f t="shared" si="110"/>
        <v>0.91535783945986493</v>
      </c>
      <c r="M603" s="130">
        <f t="shared" si="111"/>
        <v>0</v>
      </c>
      <c r="N603" s="42"/>
      <c r="O603" s="44" t="str">
        <f t="shared" si="107"/>
        <v>92211012301282300240122017,20,9153578394598650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32"/>
      <c r="Y603" s="174" t="s">
        <v>2574</v>
      </c>
      <c r="Z603" s="174"/>
      <c r="AA603" s="174"/>
      <c r="AB603" s="175">
        <v>133300</v>
      </c>
      <c r="AC603" s="176">
        <v>122017.2</v>
      </c>
      <c r="AD603" s="176"/>
      <c r="AE603" s="17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8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Иные бюджетные ассигнования</v>
      </c>
      <c r="B604" s="211" t="str">
        <f t="shared" si="115"/>
        <v>922</v>
      </c>
      <c r="C604" s="211" t="str">
        <f t="shared" si="116"/>
        <v>1101</v>
      </c>
      <c r="D604" s="211" t="str">
        <f t="shared" si="112"/>
        <v>2301282300</v>
      </c>
      <c r="E604" s="211" t="str">
        <f t="shared" si="114"/>
        <v>800</v>
      </c>
      <c r="F604" s="212" t="str">
        <f t="shared" si="117"/>
        <v/>
      </c>
      <c r="G604" s="182">
        <f t="shared" si="108"/>
        <v>93500</v>
      </c>
      <c r="H604" s="182">
        <f t="shared" si="109"/>
        <v>46750</v>
      </c>
      <c r="I604" s="182">
        <f t="shared" si="109"/>
        <v>0</v>
      </c>
      <c r="J604" s="182"/>
      <c r="K604" s="182"/>
      <c r="L604" s="199">
        <f t="shared" si="110"/>
        <v>0.5</v>
      </c>
      <c r="M604" s="130">
        <f t="shared" si="111"/>
        <v>0</v>
      </c>
      <c r="N604" s="42"/>
      <c r="O604" s="44" t="str">
        <f t="shared" si="107"/>
        <v>92211012301282300800467500,50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28" t="s">
        <v>3421</v>
      </c>
      <c r="Y604" s="165"/>
      <c r="Z604" s="165"/>
      <c r="AA604" s="165"/>
      <c r="AB604" s="56">
        <v>93500</v>
      </c>
      <c r="AC604" s="61">
        <v>46750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Уплата налогов, сборов и иных платежей</v>
      </c>
      <c r="B605" s="211" t="str">
        <f t="shared" si="115"/>
        <v>922</v>
      </c>
      <c r="C605" s="211" t="str">
        <f t="shared" si="116"/>
        <v>1101</v>
      </c>
      <c r="D605" s="211" t="str">
        <f t="shared" si="112"/>
        <v>2301282300</v>
      </c>
      <c r="E605" s="211" t="str">
        <f t="shared" si="114"/>
        <v>850</v>
      </c>
      <c r="F605" s="212" t="str">
        <f t="shared" si="117"/>
        <v/>
      </c>
      <c r="G605" s="182">
        <f t="shared" si="108"/>
        <v>0</v>
      </c>
      <c r="H605" s="182">
        <f t="shared" si="109"/>
        <v>0</v>
      </c>
      <c r="I605" s="182">
        <f t="shared" si="109"/>
        <v>0</v>
      </c>
      <c r="J605" s="182"/>
      <c r="K605" s="182"/>
      <c r="L605" s="199" t="e">
        <f t="shared" si="110"/>
        <v>#DIV/0!</v>
      </c>
      <c r="M605" s="130">
        <f t="shared" si="111"/>
        <v>0</v>
      </c>
      <c r="N605" s="42"/>
      <c r="O605" s="44" t="e">
        <f t="shared" si="107"/>
        <v>#DIV/0!</v>
      </c>
      <c r="P605" s="35" t="e">
        <f t="shared" si="113"/>
        <v>#DIV/0!</v>
      </c>
      <c r="Q605" s="35"/>
      <c r="R605" s="25"/>
      <c r="S605" s="32"/>
      <c r="T605" s="32"/>
      <c r="U605" s="32"/>
      <c r="V605" s="32"/>
      <c r="W605" s="32"/>
      <c r="X605" s="32"/>
      <c r="Y605" s="27" t="s">
        <v>3422</v>
      </c>
      <c r="Z605" s="27"/>
      <c r="AA605" s="27"/>
      <c r="AB605" s="58"/>
      <c r="AC605" s="62"/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/>
      </c>
      <c r="C606" s="211" t="str">
        <f t="shared" si="116"/>
        <v/>
      </c>
      <c r="D606" s="211" t="str">
        <f t="shared" si="112"/>
        <v/>
      </c>
      <c r="E606" s="211" t="str">
        <f t="shared" si="114"/>
        <v/>
      </c>
      <c r="F606" s="212" t="str">
        <f t="shared" si="117"/>
        <v>0</v>
      </c>
      <c r="G606" s="182">
        <f t="shared" si="108"/>
        <v>93500</v>
      </c>
      <c r="H606" s="182">
        <f t="shared" si="109"/>
        <v>46750</v>
      </c>
      <c r="I606" s="182">
        <f t="shared" si="109"/>
        <v>0</v>
      </c>
      <c r="J606" s="182"/>
      <c r="K606" s="182"/>
      <c r="L606" s="199">
        <f t="shared" si="110"/>
        <v>0.5</v>
      </c>
      <c r="M606" s="130">
        <f t="shared" si="111"/>
        <v>0</v>
      </c>
      <c r="N606" s="42"/>
      <c r="O606" s="44" t="str">
        <f t="shared" si="107"/>
        <v>0467500,50</v>
      </c>
      <c r="P606" s="35" t="e">
        <f t="shared" si="113"/>
        <v>#DIV/0!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167" t="s">
        <v>1246</v>
      </c>
      <c r="AA606" s="167"/>
      <c r="AB606" s="234">
        <v>93500</v>
      </c>
      <c r="AC606" s="235">
        <v>46750</v>
      </c>
      <c r="AD606" s="235"/>
      <c r="AE606" s="170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0.25" customHeight="1" x14ac:dyDescent="0.2">
      <c r="A607" s="198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ТРУБЧЕВСКИЙ РАЙОННЫЙ СОВЕТ НАРОДНЫХ ДЕПУТАТОВ</v>
      </c>
      <c r="B607" s="211" t="str">
        <f t="shared" si="115"/>
        <v>930</v>
      </c>
      <c r="C607" s="211" t="str">
        <f t="shared" si="116"/>
        <v/>
      </c>
      <c r="D607" s="211" t="str">
        <f t="shared" si="112"/>
        <v/>
      </c>
      <c r="E607" s="211" t="str">
        <f t="shared" si="114"/>
        <v/>
      </c>
      <c r="F607" s="212" t="str">
        <f t="shared" si="117"/>
        <v/>
      </c>
      <c r="G607" s="182">
        <f t="shared" si="108"/>
        <v>2871000</v>
      </c>
      <c r="H607" s="182">
        <f t="shared" si="109"/>
        <v>1820896.8199999998</v>
      </c>
      <c r="I607" s="182">
        <f t="shared" si="109"/>
        <v>0</v>
      </c>
      <c r="J607" s="182"/>
      <c r="K607" s="182"/>
      <c r="L607" s="199">
        <f t="shared" si="110"/>
        <v>0.63423783350748864</v>
      </c>
      <c r="M607" s="130">
        <f t="shared" si="111"/>
        <v>0</v>
      </c>
      <c r="N607" s="42"/>
      <c r="O607" s="44" t="str">
        <f t="shared" si="107"/>
        <v>9301820896,820,6342378335074890</v>
      </c>
      <c r="P607" s="35">
        <f t="shared" si="113"/>
        <v>1</v>
      </c>
      <c r="Q607" s="35"/>
      <c r="R607" s="26" t="s">
        <v>1231</v>
      </c>
      <c r="S607" s="26"/>
      <c r="T607" s="26"/>
      <c r="U607" s="26"/>
      <c r="V607" s="26"/>
      <c r="W607" s="26"/>
      <c r="X607" s="26"/>
      <c r="Y607" s="26"/>
      <c r="Z607" s="26"/>
      <c r="AA607" s="26"/>
      <c r="AB607" s="56">
        <v>2871000</v>
      </c>
      <c r="AC607" s="61">
        <v>1820896.8199999998</v>
      </c>
      <c r="AD607" s="61"/>
      <c r="AE607" s="5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ОБЩЕГОСУДАРСТВЕННЫЕ ВОПРОСЫ</v>
      </c>
      <c r="B608" s="211" t="str">
        <f t="shared" si="115"/>
        <v>930</v>
      </c>
      <c r="C608" s="211" t="str">
        <f t="shared" si="116"/>
        <v>0100</v>
      </c>
      <c r="D608" s="211" t="str">
        <f t="shared" si="112"/>
        <v/>
      </c>
      <c r="E608" s="211" t="str">
        <f t="shared" si="114"/>
        <v/>
      </c>
      <c r="F608" s="212" t="str">
        <f t="shared" si="117"/>
        <v/>
      </c>
      <c r="G608" s="182">
        <f t="shared" si="108"/>
        <v>2871000</v>
      </c>
      <c r="H608" s="182">
        <f t="shared" si="109"/>
        <v>1820896.8199999998</v>
      </c>
      <c r="I608" s="182">
        <f t="shared" si="109"/>
        <v>0</v>
      </c>
      <c r="J608" s="182"/>
      <c r="K608" s="182"/>
      <c r="L608" s="199">
        <f t="shared" si="110"/>
        <v>0.63423783350748864</v>
      </c>
      <c r="M608" s="130">
        <f t="shared" si="111"/>
        <v>0</v>
      </c>
      <c r="N608" s="42"/>
      <c r="O608" s="44" t="str">
        <f t="shared" si="107"/>
        <v>93001001820896,820,6342378335074890</v>
      </c>
      <c r="P608" s="35">
        <f t="shared" si="113"/>
        <v>1</v>
      </c>
      <c r="Q608" s="35"/>
      <c r="R608" s="25"/>
      <c r="S608" s="27" t="s">
        <v>1370</v>
      </c>
      <c r="T608" s="27"/>
      <c r="U608" s="27"/>
      <c r="V608" s="27"/>
      <c r="W608" s="27"/>
      <c r="X608" s="27"/>
      <c r="Y608" s="27"/>
      <c r="Z608" s="27"/>
      <c r="AA608" s="27"/>
      <c r="AB608" s="58">
        <v>2871000</v>
      </c>
      <c r="AC608" s="62">
        <v>1820896.8199999998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98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9" s="211" t="str">
        <f t="shared" si="115"/>
        <v>930</v>
      </c>
      <c r="C609" s="211" t="str">
        <f t="shared" si="116"/>
        <v>0102</v>
      </c>
      <c r="D609" s="211" t="str">
        <f t="shared" si="112"/>
        <v/>
      </c>
      <c r="E609" s="211" t="str">
        <f t="shared" si="114"/>
        <v/>
      </c>
      <c r="F609" s="212" t="str">
        <f t="shared" si="117"/>
        <v/>
      </c>
      <c r="G609" s="182">
        <f t="shared" si="108"/>
        <v>1434000</v>
      </c>
      <c r="H609" s="182">
        <f t="shared" si="109"/>
        <v>885024.65</v>
      </c>
      <c r="I609" s="182">
        <f t="shared" si="109"/>
        <v>0</v>
      </c>
      <c r="J609" s="182"/>
      <c r="K609" s="182"/>
      <c r="L609" s="199">
        <f t="shared" si="110"/>
        <v>0.61717200139470019</v>
      </c>
      <c r="M609" s="130">
        <f t="shared" si="111"/>
        <v>0</v>
      </c>
      <c r="N609" s="42"/>
      <c r="O609" s="44" t="str">
        <f t="shared" si="107"/>
        <v>9300102885024,650,61717200139470</v>
      </c>
      <c r="P609" s="35">
        <f t="shared" si="113"/>
        <v>1</v>
      </c>
      <c r="Q609" s="35"/>
      <c r="R609" s="25"/>
      <c r="S609" s="32"/>
      <c r="T609" s="28" t="s">
        <v>1371</v>
      </c>
      <c r="U609" s="28"/>
      <c r="V609" s="28"/>
      <c r="W609" s="28"/>
      <c r="X609" s="28"/>
      <c r="Y609" s="28"/>
      <c r="Z609" s="28"/>
      <c r="AA609" s="28"/>
      <c r="AB609" s="58">
        <v>1434000</v>
      </c>
      <c r="AC609" s="62">
        <v>885024.65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98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1" t="str">
        <f t="shared" si="115"/>
        <v>930</v>
      </c>
      <c r="C610" s="211" t="str">
        <f t="shared" si="116"/>
        <v>0102</v>
      </c>
      <c r="D610" s="211" t="str">
        <f t="shared" si="112"/>
        <v>7000000000</v>
      </c>
      <c r="E610" s="211" t="str">
        <f t="shared" si="114"/>
        <v/>
      </c>
      <c r="F610" s="212" t="str">
        <f t="shared" si="117"/>
        <v/>
      </c>
      <c r="G610" s="182">
        <f t="shared" si="108"/>
        <v>1434000</v>
      </c>
      <c r="H610" s="182">
        <f t="shared" si="109"/>
        <v>885024.65</v>
      </c>
      <c r="I610" s="182">
        <f t="shared" si="109"/>
        <v>0</v>
      </c>
      <c r="J610" s="182"/>
      <c r="K610" s="182"/>
      <c r="L610" s="199">
        <f t="shared" si="110"/>
        <v>0.61717200139470019</v>
      </c>
      <c r="M610" s="130">
        <f t="shared" si="111"/>
        <v>0</v>
      </c>
      <c r="N610" s="42"/>
      <c r="O610" s="44" t="str">
        <f t="shared" si="107"/>
        <v>93001027000000000885024,650,61717200139470</v>
      </c>
      <c r="P610" s="35">
        <f t="shared" si="113"/>
        <v>1</v>
      </c>
      <c r="Q610" s="35"/>
      <c r="R610" s="25"/>
      <c r="S610" s="32"/>
      <c r="T610" s="32"/>
      <c r="U610" s="27" t="s">
        <v>1372</v>
      </c>
      <c r="V610" s="27"/>
      <c r="W610" s="27"/>
      <c r="X610" s="27"/>
      <c r="Y610" s="27"/>
      <c r="Z610" s="27"/>
      <c r="AA610" s="27"/>
      <c r="AB610" s="58">
        <v>1434000</v>
      </c>
      <c r="AC610" s="62">
        <v>885024.65</v>
      </c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98" t="e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#N/A</v>
      </c>
      <c r="B611" s="211" t="str">
        <f t="shared" si="115"/>
        <v>930</v>
      </c>
      <c r="C611" s="211" t="str">
        <f t="shared" si="116"/>
        <v>0102</v>
      </c>
      <c r="D611" s="211" t="str">
        <f t="shared" si="112"/>
        <v>7000080000</v>
      </c>
      <c r="E611" s="211" t="str">
        <f t="shared" si="114"/>
        <v/>
      </c>
      <c r="F611" s="212" t="str">
        <f t="shared" si="117"/>
        <v/>
      </c>
      <c r="G611" s="182">
        <f t="shared" si="108"/>
        <v>1434000</v>
      </c>
      <c r="H611" s="182">
        <f t="shared" si="109"/>
        <v>885024.65</v>
      </c>
      <c r="I611" s="182">
        <f t="shared" si="109"/>
        <v>0</v>
      </c>
      <c r="J611" s="182"/>
      <c r="K611" s="182"/>
      <c r="L611" s="199">
        <f t="shared" si="110"/>
        <v>0.61717200139470019</v>
      </c>
      <c r="M611" s="130">
        <f t="shared" si="111"/>
        <v>0</v>
      </c>
      <c r="N611" s="42"/>
      <c r="O611" s="44" t="str">
        <f t="shared" si="107"/>
        <v>93001027000080000885024,650,61717200139470</v>
      </c>
      <c r="P611" s="35">
        <f t="shared" si="113"/>
        <v>1</v>
      </c>
      <c r="Q611" s="35"/>
      <c r="R611" s="25"/>
      <c r="S611" s="32"/>
      <c r="T611" s="32"/>
      <c r="U611" s="32"/>
      <c r="V611" s="28" t="s">
        <v>1819</v>
      </c>
      <c r="W611" s="28"/>
      <c r="X611" s="28"/>
      <c r="Y611" s="28"/>
      <c r="Z611" s="28"/>
      <c r="AA611" s="28"/>
      <c r="AB611" s="58">
        <v>1434000</v>
      </c>
      <c r="AC611" s="62">
        <v>885024.65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Обеспечение деятельности главы муниципального образования</v>
      </c>
      <c r="B612" s="211" t="str">
        <f t="shared" si="115"/>
        <v>930</v>
      </c>
      <c r="C612" s="211" t="str">
        <f t="shared" si="116"/>
        <v>0102</v>
      </c>
      <c r="D612" s="211" t="str">
        <f t="shared" si="112"/>
        <v>7000080010</v>
      </c>
      <c r="E612" s="211" t="str">
        <f t="shared" si="114"/>
        <v/>
      </c>
      <c r="F612" s="212" t="str">
        <f t="shared" si="117"/>
        <v/>
      </c>
      <c r="G612" s="182">
        <f t="shared" si="108"/>
        <v>1434000</v>
      </c>
      <c r="H612" s="182">
        <f t="shared" si="109"/>
        <v>885024.65</v>
      </c>
      <c r="I612" s="182">
        <f t="shared" si="109"/>
        <v>0</v>
      </c>
      <c r="J612" s="182"/>
      <c r="K612" s="182"/>
      <c r="L612" s="199">
        <f t="shared" si="110"/>
        <v>0.61717200139470019</v>
      </c>
      <c r="M612" s="130">
        <f t="shared" si="111"/>
        <v>0</v>
      </c>
      <c r="N612" s="42"/>
      <c r="O612" s="44" t="str">
        <f t="shared" si="107"/>
        <v>93001027000080010885024,650,61717200139470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27" t="s">
        <v>1820</v>
      </c>
      <c r="X612" s="27"/>
      <c r="Y612" s="27"/>
      <c r="Z612" s="27"/>
      <c r="AA612" s="27"/>
      <c r="AB612" s="58">
        <v>1434000</v>
      </c>
      <c r="AC612" s="62">
        <v>885024.65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8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11" t="str">
        <f t="shared" si="115"/>
        <v>930</v>
      </c>
      <c r="C613" s="211" t="str">
        <f t="shared" si="116"/>
        <v>0102</v>
      </c>
      <c r="D613" s="211" t="str">
        <f t="shared" si="112"/>
        <v>7000080010</v>
      </c>
      <c r="E613" s="211" t="str">
        <f t="shared" si="114"/>
        <v>100</v>
      </c>
      <c r="F613" s="212" t="str">
        <f t="shared" si="117"/>
        <v/>
      </c>
      <c r="G613" s="182">
        <f t="shared" si="108"/>
        <v>1434000</v>
      </c>
      <c r="H613" s="182">
        <f t="shared" si="109"/>
        <v>885024.65</v>
      </c>
      <c r="I613" s="182">
        <f t="shared" si="109"/>
        <v>0</v>
      </c>
      <c r="J613" s="182"/>
      <c r="K613" s="182"/>
      <c r="L613" s="199">
        <f t="shared" si="110"/>
        <v>0.61717200139470019</v>
      </c>
      <c r="M613" s="130">
        <f t="shared" si="111"/>
        <v>0</v>
      </c>
      <c r="N613" s="42"/>
      <c r="O613" s="44" t="str">
        <f t="shared" si="107"/>
        <v>93001027000080010100885024,650,61717200139470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1821</v>
      </c>
      <c r="Y613" s="28"/>
      <c r="Z613" s="28"/>
      <c r="AA613" s="28"/>
      <c r="AB613" s="58">
        <v>1434000</v>
      </c>
      <c r="AC613" s="62">
        <v>885024.65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Расходы на выплаты персоналу муниципальных органов</v>
      </c>
      <c r="B614" s="211" t="str">
        <f t="shared" si="115"/>
        <v>930</v>
      </c>
      <c r="C614" s="211" t="str">
        <f t="shared" si="116"/>
        <v>0102</v>
      </c>
      <c r="D614" s="211" t="str">
        <f t="shared" si="112"/>
        <v>7000080010</v>
      </c>
      <c r="E614" s="211" t="str">
        <f t="shared" si="114"/>
        <v>120</v>
      </c>
      <c r="F614" s="212" t="str">
        <f t="shared" si="117"/>
        <v/>
      </c>
      <c r="G614" s="182">
        <f t="shared" si="108"/>
        <v>1434000</v>
      </c>
      <c r="H614" s="182">
        <f t="shared" si="109"/>
        <v>885024.65</v>
      </c>
      <c r="I614" s="182">
        <f t="shared" si="109"/>
        <v>0</v>
      </c>
      <c r="J614" s="182"/>
      <c r="K614" s="182"/>
      <c r="L614" s="199">
        <f t="shared" si="110"/>
        <v>0.61717200139470019</v>
      </c>
      <c r="M614" s="130">
        <f t="shared" si="111"/>
        <v>0</v>
      </c>
      <c r="N614" s="42"/>
      <c r="O614" s="44" t="str">
        <f t="shared" si="107"/>
        <v>93001027000080010120885024,650,61717200139470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2575</v>
      </c>
      <c r="Z614" s="174"/>
      <c r="AA614" s="174"/>
      <c r="AB614" s="175">
        <v>1434000</v>
      </c>
      <c r="AC614" s="176">
        <v>885024.65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6" x14ac:dyDescent="0.2">
      <c r="A615" s="198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/>
      </c>
      <c r="E615" s="211" t="str">
        <f t="shared" si="114"/>
        <v/>
      </c>
      <c r="F615" s="212" t="str">
        <f t="shared" si="117"/>
        <v/>
      </c>
      <c r="G615" s="182">
        <f t="shared" si="108"/>
        <v>1437000</v>
      </c>
      <c r="H615" s="182">
        <f t="shared" si="109"/>
        <v>935872.17</v>
      </c>
      <c r="I615" s="182">
        <f t="shared" si="109"/>
        <v>0</v>
      </c>
      <c r="J615" s="182"/>
      <c r="K615" s="182"/>
      <c r="L615" s="199">
        <f t="shared" si="110"/>
        <v>0.65126803757828811</v>
      </c>
      <c r="M615" s="130">
        <f t="shared" si="111"/>
        <v>0</v>
      </c>
      <c r="N615" s="42"/>
      <c r="O615" s="44" t="str">
        <f t="shared" si="107"/>
        <v>9300103935872,170,6512680375782880</v>
      </c>
      <c r="P615" s="35">
        <f t="shared" si="113"/>
        <v>1</v>
      </c>
      <c r="Q615" s="35"/>
      <c r="R615" s="25"/>
      <c r="S615" s="32"/>
      <c r="T615" s="28" t="s">
        <v>1373</v>
      </c>
      <c r="U615" s="28"/>
      <c r="V615" s="28"/>
      <c r="W615" s="28"/>
      <c r="X615" s="28"/>
      <c r="Y615" s="165"/>
      <c r="Z615" s="165"/>
      <c r="AA615" s="165"/>
      <c r="AB615" s="56">
        <v>1437000</v>
      </c>
      <c r="AC615" s="61">
        <v>935872.17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e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#N/A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7000000000</v>
      </c>
      <c r="E616" s="211" t="str">
        <f t="shared" si="114"/>
        <v/>
      </c>
      <c r="F616" s="212" t="str">
        <f t="shared" si="117"/>
        <v/>
      </c>
      <c r="G616" s="182">
        <f t="shared" si="108"/>
        <v>1437000</v>
      </c>
      <c r="H616" s="182">
        <f t="shared" si="109"/>
        <v>935872.17</v>
      </c>
      <c r="I616" s="182">
        <f t="shared" si="109"/>
        <v>0</v>
      </c>
      <c r="J616" s="182"/>
      <c r="K616" s="182"/>
      <c r="L616" s="199">
        <f t="shared" si="110"/>
        <v>0.65126803757828811</v>
      </c>
      <c r="M616" s="130">
        <f t="shared" si="111"/>
        <v>0</v>
      </c>
      <c r="N616" s="42"/>
      <c r="O616" s="44" t="str">
        <f t="shared" si="107"/>
        <v>93001037000000000935872,170,6512680375782880</v>
      </c>
      <c r="P616" s="35">
        <f t="shared" si="113"/>
        <v>1</v>
      </c>
      <c r="Q616" s="35"/>
      <c r="R616" s="25"/>
      <c r="S616" s="32"/>
      <c r="T616" s="32"/>
      <c r="U616" s="27" t="s">
        <v>1374</v>
      </c>
      <c r="V616" s="27"/>
      <c r="W616" s="27"/>
      <c r="X616" s="27"/>
      <c r="Y616" s="27"/>
      <c r="Z616" s="27"/>
      <c r="AA616" s="27"/>
      <c r="AB616" s="58">
        <v>1437000</v>
      </c>
      <c r="AC616" s="62">
        <v>935872.17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8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7000080000</v>
      </c>
      <c r="E617" s="211" t="str">
        <f t="shared" si="114"/>
        <v/>
      </c>
      <c r="F617" s="212" t="str">
        <f t="shared" si="117"/>
        <v/>
      </c>
      <c r="G617" s="182">
        <f t="shared" si="108"/>
        <v>1437000</v>
      </c>
      <c r="H617" s="182">
        <f t="shared" si="109"/>
        <v>935872.17</v>
      </c>
      <c r="I617" s="182">
        <f t="shared" si="109"/>
        <v>0</v>
      </c>
      <c r="J617" s="182"/>
      <c r="K617" s="182"/>
      <c r="L617" s="199">
        <f t="shared" si="110"/>
        <v>0.65126803757828811</v>
      </c>
      <c r="M617" s="130">
        <f t="shared" si="111"/>
        <v>0</v>
      </c>
      <c r="N617" s="42"/>
      <c r="O617" s="44" t="str">
        <f t="shared" si="107"/>
        <v>93001037000080000935872,170,6512680375782880</v>
      </c>
      <c r="P617" s="35">
        <f t="shared" si="113"/>
        <v>1</v>
      </c>
      <c r="Q617" s="35"/>
      <c r="R617" s="25"/>
      <c r="S617" s="32"/>
      <c r="T617" s="32"/>
      <c r="U617" s="32"/>
      <c r="V617" s="28" t="s">
        <v>1822</v>
      </c>
      <c r="W617" s="28"/>
      <c r="X617" s="28"/>
      <c r="Y617" s="28"/>
      <c r="Z617" s="28"/>
      <c r="AA617" s="28"/>
      <c r="AB617" s="58">
        <v>1437000</v>
      </c>
      <c r="AC617" s="62">
        <v>935872.17</v>
      </c>
      <c r="AD617" s="62"/>
      <c r="AE617" s="59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8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Руководство и управление в сфере установленных функций органов местного самоуправления</v>
      </c>
      <c r="B618" s="211" t="str">
        <f t="shared" si="115"/>
        <v>930</v>
      </c>
      <c r="C618" s="211" t="str">
        <f t="shared" si="116"/>
        <v>0103</v>
      </c>
      <c r="D618" s="211" t="str">
        <f t="shared" si="112"/>
        <v>7000080040</v>
      </c>
      <c r="E618" s="211" t="str">
        <f t="shared" si="114"/>
        <v/>
      </c>
      <c r="F618" s="212" t="str">
        <f t="shared" si="117"/>
        <v/>
      </c>
      <c r="G618" s="182">
        <f t="shared" si="108"/>
        <v>1397000</v>
      </c>
      <c r="H618" s="182">
        <f t="shared" si="109"/>
        <v>933622.17</v>
      </c>
      <c r="I618" s="182">
        <f t="shared" si="109"/>
        <v>0</v>
      </c>
      <c r="J618" s="182"/>
      <c r="K618" s="182"/>
      <c r="L618" s="199">
        <f t="shared" si="110"/>
        <v>0.66830506084466712</v>
      </c>
      <c r="M618" s="130">
        <f t="shared" si="111"/>
        <v>0</v>
      </c>
      <c r="N618" s="42"/>
      <c r="O618" s="44" t="str">
        <f t="shared" si="107"/>
        <v>93001037000080040933622,170,6683050608446670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27" t="s">
        <v>1823</v>
      </c>
      <c r="X618" s="27"/>
      <c r="Y618" s="27"/>
      <c r="Z618" s="27"/>
      <c r="AA618" s="27"/>
      <c r="AB618" s="58">
        <v>1397000</v>
      </c>
      <c r="AC618" s="62">
        <v>933622.17</v>
      </c>
      <c r="AD618" s="62"/>
      <c r="AE618" s="59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11" t="str">
        <f t="shared" si="115"/>
        <v>930</v>
      </c>
      <c r="C619" s="211" t="str">
        <f t="shared" si="116"/>
        <v>0103</v>
      </c>
      <c r="D619" s="211" t="str">
        <f t="shared" si="112"/>
        <v>7000080040</v>
      </c>
      <c r="E619" s="211" t="str">
        <f t="shared" si="114"/>
        <v>100</v>
      </c>
      <c r="F619" s="212" t="str">
        <f t="shared" si="117"/>
        <v/>
      </c>
      <c r="G619" s="182">
        <f t="shared" si="108"/>
        <v>1206000</v>
      </c>
      <c r="H619" s="182">
        <f t="shared" si="109"/>
        <v>821186.25</v>
      </c>
      <c r="I619" s="182">
        <f t="shared" si="109"/>
        <v>0</v>
      </c>
      <c r="J619" s="182"/>
      <c r="K619" s="182"/>
      <c r="L619" s="199">
        <f t="shared" si="110"/>
        <v>0.6809172885572139</v>
      </c>
      <c r="M619" s="130">
        <f t="shared" si="111"/>
        <v>0</v>
      </c>
      <c r="N619" s="42"/>
      <c r="O619" s="44" t="str">
        <f t="shared" si="107"/>
        <v>93001037000080040100821186,250,6809172885572140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1824</v>
      </c>
      <c r="Y619" s="28"/>
      <c r="Z619" s="28"/>
      <c r="AA619" s="28"/>
      <c r="AB619" s="58">
        <v>1206000</v>
      </c>
      <c r="AC619" s="62">
        <v>821186.25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Расходы на выплаты персоналу муниципальных органов</v>
      </c>
      <c r="B620" s="211" t="str">
        <f t="shared" si="115"/>
        <v>930</v>
      </c>
      <c r="C620" s="211" t="str">
        <f t="shared" si="116"/>
        <v>0103</v>
      </c>
      <c r="D620" s="211" t="str">
        <f t="shared" si="112"/>
        <v>7000080040</v>
      </c>
      <c r="E620" s="211" t="str">
        <f t="shared" si="114"/>
        <v>120</v>
      </c>
      <c r="F620" s="212" t="str">
        <f t="shared" si="117"/>
        <v/>
      </c>
      <c r="G620" s="182">
        <f t="shared" si="108"/>
        <v>1206000</v>
      </c>
      <c r="H620" s="182">
        <f t="shared" si="109"/>
        <v>821186.25</v>
      </c>
      <c r="I620" s="182">
        <f t="shared" si="109"/>
        <v>0</v>
      </c>
      <c r="J620" s="182"/>
      <c r="K620" s="182"/>
      <c r="L620" s="199">
        <f t="shared" si="110"/>
        <v>0.6809172885572139</v>
      </c>
      <c r="M620" s="130">
        <f t="shared" si="111"/>
        <v>0</v>
      </c>
      <c r="N620" s="42"/>
      <c r="O620" s="44" t="str">
        <f t="shared" si="107"/>
        <v>93001037000080040120821186,250,6809172885572140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4" t="s">
        <v>2576</v>
      </c>
      <c r="Z620" s="174"/>
      <c r="AA620" s="174"/>
      <c r="AB620" s="175">
        <v>1206000</v>
      </c>
      <c r="AC620" s="176">
        <v>821186.25</v>
      </c>
      <c r="AD620" s="176"/>
      <c r="AE620" s="177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Закупка товаров, работ и услуг для муниципальных нужд</v>
      </c>
      <c r="B621" s="211" t="str">
        <f t="shared" si="115"/>
        <v>930</v>
      </c>
      <c r="C621" s="211" t="str">
        <f t="shared" si="116"/>
        <v>0103</v>
      </c>
      <c r="D621" s="211" t="str">
        <f t="shared" si="112"/>
        <v>7000080040</v>
      </c>
      <c r="E621" s="211" t="str">
        <f t="shared" si="114"/>
        <v>200</v>
      </c>
      <c r="F621" s="212" t="str">
        <f t="shared" si="117"/>
        <v/>
      </c>
      <c r="G621" s="182">
        <f t="shared" si="108"/>
        <v>179000</v>
      </c>
      <c r="H621" s="182">
        <f t="shared" si="109"/>
        <v>106523.63</v>
      </c>
      <c r="I621" s="182">
        <f t="shared" si="109"/>
        <v>0</v>
      </c>
      <c r="J621" s="182"/>
      <c r="K621" s="182"/>
      <c r="L621" s="199">
        <f t="shared" si="110"/>
        <v>0.5951040782122905</v>
      </c>
      <c r="M621" s="130">
        <f t="shared" si="111"/>
        <v>0</v>
      </c>
      <c r="N621" s="42"/>
      <c r="O621" s="44" t="str">
        <f t="shared" si="107"/>
        <v>93001037000080040200106523,630,595104078212290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32"/>
      <c r="X621" s="28" t="s">
        <v>1825</v>
      </c>
      <c r="Y621" s="165"/>
      <c r="Z621" s="165"/>
      <c r="AA621" s="165"/>
      <c r="AB621" s="56">
        <v>179000</v>
      </c>
      <c r="AC621" s="61">
        <v>106523.63</v>
      </c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Иные закупки товаров, работ и услуг для обеспечения муниципальных нужд</v>
      </c>
      <c r="B622" s="211" t="str">
        <f t="shared" si="115"/>
        <v>930</v>
      </c>
      <c r="C622" s="211" t="str">
        <f t="shared" si="116"/>
        <v>0103</v>
      </c>
      <c r="D622" s="211" t="str">
        <f t="shared" si="112"/>
        <v>7000080040</v>
      </c>
      <c r="E622" s="211" t="str">
        <f t="shared" si="114"/>
        <v>240</v>
      </c>
      <c r="F622" s="212" t="str">
        <f t="shared" si="117"/>
        <v/>
      </c>
      <c r="G622" s="182">
        <f t="shared" si="108"/>
        <v>179000</v>
      </c>
      <c r="H622" s="182">
        <f t="shared" si="109"/>
        <v>106523.63</v>
      </c>
      <c r="I622" s="182">
        <f t="shared" si="109"/>
        <v>0</v>
      </c>
      <c r="J622" s="182"/>
      <c r="K622" s="182"/>
      <c r="L622" s="199">
        <f t="shared" si="110"/>
        <v>0.5951040782122905</v>
      </c>
      <c r="M622" s="130">
        <f t="shared" si="111"/>
        <v>0</v>
      </c>
      <c r="N622" s="42"/>
      <c r="O622" s="44" t="str">
        <f t="shared" si="107"/>
        <v>93001037000080040240106523,630,595104078212290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32"/>
      <c r="Y622" s="174" t="s">
        <v>2577</v>
      </c>
      <c r="Z622" s="174"/>
      <c r="AA622" s="174"/>
      <c r="AB622" s="175">
        <v>179000</v>
      </c>
      <c r="AC622" s="176">
        <v>106523.63</v>
      </c>
      <c r="AD622" s="176"/>
      <c r="AE622" s="177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8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бюджетные ассигнования</v>
      </c>
      <c r="B623" s="211" t="str">
        <f t="shared" si="115"/>
        <v>930</v>
      </c>
      <c r="C623" s="211" t="str">
        <f t="shared" si="116"/>
        <v>0103</v>
      </c>
      <c r="D623" s="211" t="str">
        <f t="shared" si="112"/>
        <v>7000080040</v>
      </c>
      <c r="E623" s="211" t="str">
        <f t="shared" si="114"/>
        <v>800</v>
      </c>
      <c r="F623" s="212" t="str">
        <f t="shared" si="117"/>
        <v/>
      </c>
      <c r="G623" s="182">
        <f t="shared" si="108"/>
        <v>12000</v>
      </c>
      <c r="H623" s="182">
        <f t="shared" si="109"/>
        <v>5912.29</v>
      </c>
      <c r="I623" s="182">
        <f t="shared" si="109"/>
        <v>0</v>
      </c>
      <c r="J623" s="182"/>
      <c r="K623" s="182"/>
      <c r="L623" s="199">
        <f t="shared" si="110"/>
        <v>0.49269083333333336</v>
      </c>
      <c r="M623" s="130">
        <f t="shared" si="111"/>
        <v>0</v>
      </c>
      <c r="N623" s="42"/>
      <c r="O623" s="44" t="str">
        <f t="shared" si="107"/>
        <v>930010370000800408005912,290,4926908333333330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28" t="s">
        <v>1826</v>
      </c>
      <c r="Y623" s="165"/>
      <c r="Z623" s="165"/>
      <c r="AA623" s="165"/>
      <c r="AB623" s="56">
        <v>12000</v>
      </c>
      <c r="AC623" s="61">
        <v>5912.29</v>
      </c>
      <c r="AD623" s="61"/>
      <c r="AE623" s="57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Уплата налогов, сборов и иных платежей</v>
      </c>
      <c r="B624" s="211" t="str">
        <f t="shared" si="115"/>
        <v>930</v>
      </c>
      <c r="C624" s="211" t="str">
        <f t="shared" si="116"/>
        <v>0103</v>
      </c>
      <c r="D624" s="211" t="str">
        <f t="shared" si="112"/>
        <v>7000080040</v>
      </c>
      <c r="E624" s="211" t="str">
        <f t="shared" si="114"/>
        <v>850</v>
      </c>
      <c r="F624" s="212" t="str">
        <f t="shared" si="117"/>
        <v/>
      </c>
      <c r="G624" s="182">
        <f t="shared" si="108"/>
        <v>12000</v>
      </c>
      <c r="H624" s="182">
        <f t="shared" si="109"/>
        <v>5912.29</v>
      </c>
      <c r="I624" s="182">
        <f t="shared" si="109"/>
        <v>0</v>
      </c>
      <c r="J624" s="182"/>
      <c r="K624" s="182"/>
      <c r="L624" s="199">
        <f t="shared" si="110"/>
        <v>0.49269083333333336</v>
      </c>
      <c r="M624" s="130">
        <f t="shared" si="111"/>
        <v>0</v>
      </c>
      <c r="N624" s="42"/>
      <c r="O624" s="44" t="str">
        <f t="shared" si="107"/>
        <v>930010370000800408505912,290,4926908333333330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32"/>
      <c r="Y624" s="174" t="s">
        <v>2578</v>
      </c>
      <c r="Z624" s="174"/>
      <c r="AA624" s="174"/>
      <c r="AB624" s="175">
        <v>12000</v>
      </c>
      <c r="AC624" s="176">
        <v>5912.29</v>
      </c>
      <c r="AD624" s="176"/>
      <c r="AE624" s="17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8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Информационное обеспечение деятельности органов местного самоуправления</v>
      </c>
      <c r="B625" s="211" t="str">
        <f t="shared" si="115"/>
        <v>930</v>
      </c>
      <c r="C625" s="211" t="str">
        <f t="shared" si="116"/>
        <v>0103</v>
      </c>
      <c r="D625" s="211" t="str">
        <f t="shared" si="112"/>
        <v>7000080070</v>
      </c>
      <c r="E625" s="211" t="str">
        <f t="shared" si="114"/>
        <v/>
      </c>
      <c r="F625" s="212" t="str">
        <f t="shared" si="117"/>
        <v/>
      </c>
      <c r="G625" s="182">
        <f t="shared" si="108"/>
        <v>40000</v>
      </c>
      <c r="H625" s="182">
        <f t="shared" si="109"/>
        <v>2250</v>
      </c>
      <c r="I625" s="182">
        <f t="shared" si="109"/>
        <v>0</v>
      </c>
      <c r="J625" s="182"/>
      <c r="K625" s="182"/>
      <c r="L625" s="199">
        <f t="shared" si="110"/>
        <v>5.6250000000000001E-2</v>
      </c>
      <c r="M625" s="130">
        <f t="shared" si="111"/>
        <v>0</v>
      </c>
      <c r="N625" s="42"/>
      <c r="O625" s="44" t="str">
        <f t="shared" si="107"/>
        <v>9300103700008007022500,056250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1827</v>
      </c>
      <c r="X625" s="27"/>
      <c r="Y625" s="166"/>
      <c r="Z625" s="166"/>
      <c r="AA625" s="166"/>
      <c r="AB625" s="56">
        <v>40000</v>
      </c>
      <c r="AC625" s="61">
        <v>2250</v>
      </c>
      <c r="AD625" s="61"/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8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930</v>
      </c>
      <c r="C626" s="211" t="str">
        <f t="shared" si="116"/>
        <v>0103</v>
      </c>
      <c r="D626" s="211" t="str">
        <f t="shared" si="112"/>
        <v>7000080070</v>
      </c>
      <c r="E626" s="211" t="str">
        <f t="shared" si="114"/>
        <v>200</v>
      </c>
      <c r="F626" s="212" t="str">
        <f t="shared" si="117"/>
        <v/>
      </c>
      <c r="G626" s="182">
        <f t="shared" si="108"/>
        <v>40000</v>
      </c>
      <c r="H626" s="182">
        <f t="shared" si="109"/>
        <v>2250</v>
      </c>
      <c r="I626" s="182">
        <f t="shared" si="109"/>
        <v>0</v>
      </c>
      <c r="J626" s="182"/>
      <c r="K626" s="182"/>
      <c r="L626" s="199">
        <f t="shared" si="110"/>
        <v>5.6250000000000001E-2</v>
      </c>
      <c r="M626" s="130">
        <f t="shared" si="111"/>
        <v>0</v>
      </c>
      <c r="N626" s="42"/>
      <c r="O626" s="44" t="str">
        <f t="shared" si="107"/>
        <v>9300103700008007020022500,056250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1828</v>
      </c>
      <c r="Y626" s="28"/>
      <c r="Z626" s="28"/>
      <c r="AA626" s="28"/>
      <c r="AB626" s="58">
        <v>40000</v>
      </c>
      <c r="AC626" s="62">
        <v>2250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930</v>
      </c>
      <c r="C627" s="211" t="str">
        <f t="shared" si="116"/>
        <v>0103</v>
      </c>
      <c r="D627" s="211" t="str">
        <f t="shared" si="112"/>
        <v>7000080070</v>
      </c>
      <c r="E627" s="211" t="str">
        <f t="shared" si="114"/>
        <v>240</v>
      </c>
      <c r="F627" s="212" t="str">
        <f t="shared" si="117"/>
        <v/>
      </c>
      <c r="G627" s="182">
        <f t="shared" si="108"/>
        <v>40000</v>
      </c>
      <c r="H627" s="182">
        <f t="shared" si="109"/>
        <v>2250</v>
      </c>
      <c r="I627" s="182">
        <f t="shared" si="109"/>
        <v>0</v>
      </c>
      <c r="J627" s="182"/>
      <c r="K627" s="182"/>
      <c r="L627" s="199">
        <f t="shared" si="110"/>
        <v>5.6250000000000001E-2</v>
      </c>
      <c r="M627" s="130">
        <f t="shared" si="111"/>
        <v>0</v>
      </c>
      <c r="N627" s="42"/>
      <c r="O627" s="44" t="str">
        <f t="shared" si="107"/>
        <v>9300103700008007024022500,056250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2579</v>
      </c>
      <c r="Z627" s="174"/>
      <c r="AA627" s="174"/>
      <c r="AB627" s="175">
        <v>40000</v>
      </c>
      <c r="AC627" s="176">
        <v>2250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1" t="str">
        <f t="shared" si="115"/>
        <v>940</v>
      </c>
      <c r="C628" s="211" t="str">
        <f t="shared" si="116"/>
        <v/>
      </c>
      <c r="D628" s="211" t="str">
        <f t="shared" si="112"/>
        <v/>
      </c>
      <c r="E628" s="211" t="str">
        <f t="shared" si="114"/>
        <v/>
      </c>
      <c r="F628" s="212" t="str">
        <f t="shared" si="117"/>
        <v/>
      </c>
      <c r="G628" s="182">
        <f t="shared" si="108"/>
        <v>1470000</v>
      </c>
      <c r="H628" s="182">
        <f t="shared" si="109"/>
        <v>1268717.6099999999</v>
      </c>
      <c r="I628" s="182">
        <f t="shared" si="109"/>
        <v>0</v>
      </c>
      <c r="J628" s="182"/>
      <c r="K628" s="182"/>
      <c r="L628" s="199">
        <f t="shared" si="110"/>
        <v>0.86307320408163257</v>
      </c>
      <c r="M628" s="130">
        <f t="shared" si="111"/>
        <v>0</v>
      </c>
      <c r="N628" s="42"/>
      <c r="O628" s="44" t="str">
        <f t="shared" si="107"/>
        <v>9401268717,610,8630732040816330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1470000</v>
      </c>
      <c r="AC628" s="61">
        <v>1268717.6099999999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1" t="str">
        <f t="shared" si="115"/>
        <v>940</v>
      </c>
      <c r="C629" s="211" t="str">
        <f t="shared" si="116"/>
        <v>0100</v>
      </c>
      <c r="D629" s="211" t="str">
        <f t="shared" si="112"/>
        <v/>
      </c>
      <c r="E629" s="211" t="str">
        <f t="shared" si="114"/>
        <v/>
      </c>
      <c r="F629" s="212" t="str">
        <f t="shared" si="117"/>
        <v/>
      </c>
      <c r="G629" s="182">
        <f t="shared" si="108"/>
        <v>1470000</v>
      </c>
      <c r="H629" s="182">
        <f t="shared" si="109"/>
        <v>1268717.6099999999</v>
      </c>
      <c r="I629" s="182">
        <f t="shared" si="109"/>
        <v>0</v>
      </c>
      <c r="J629" s="182"/>
      <c r="K629" s="182"/>
      <c r="L629" s="199">
        <f t="shared" si="110"/>
        <v>0.86307320408163257</v>
      </c>
      <c r="M629" s="130">
        <f t="shared" si="111"/>
        <v>0</v>
      </c>
      <c r="N629" s="42"/>
      <c r="O629" s="44" t="str">
        <f t="shared" si="107"/>
        <v>94001001268717,610,8630732040816330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1470000</v>
      </c>
      <c r="AC629" s="62">
        <v>1268717.6099999999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/>
      </c>
      <c r="E630" s="211" t="str">
        <f t="shared" si="114"/>
        <v/>
      </c>
      <c r="F630" s="212" t="str">
        <f t="shared" si="117"/>
        <v/>
      </c>
      <c r="G630" s="182">
        <f t="shared" si="108"/>
        <v>1470000</v>
      </c>
      <c r="H630" s="182">
        <f t="shared" si="109"/>
        <v>1268717.6099999999</v>
      </c>
      <c r="I630" s="182">
        <f t="shared" si="109"/>
        <v>0</v>
      </c>
      <c r="J630" s="182"/>
      <c r="K630" s="182"/>
      <c r="L630" s="199">
        <f t="shared" si="110"/>
        <v>0.86307320408163257</v>
      </c>
      <c r="M630" s="130">
        <f t="shared" si="111"/>
        <v>0</v>
      </c>
      <c r="N630" s="42"/>
      <c r="O630" s="44" t="str">
        <f t="shared" si="107"/>
        <v>94001061268717,610,8630732040816330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1470000</v>
      </c>
      <c r="AC630" s="62">
        <v>1268717.6099999999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7000000000</v>
      </c>
      <c r="E631" s="211" t="str">
        <f t="shared" si="114"/>
        <v/>
      </c>
      <c r="F631" s="212" t="str">
        <f t="shared" si="117"/>
        <v/>
      </c>
      <c r="G631" s="182">
        <f t="shared" si="108"/>
        <v>1470000</v>
      </c>
      <c r="H631" s="182">
        <f t="shared" si="109"/>
        <v>1268717.6099999999</v>
      </c>
      <c r="I631" s="182">
        <f t="shared" si="109"/>
        <v>0</v>
      </c>
      <c r="J631" s="182"/>
      <c r="K631" s="182"/>
      <c r="L631" s="199">
        <f t="shared" si="110"/>
        <v>0.86307320408163257</v>
      </c>
      <c r="M631" s="130">
        <f t="shared" si="111"/>
        <v>0</v>
      </c>
      <c r="N631" s="42"/>
      <c r="O631" s="44" t="str">
        <f t="shared" si="107"/>
        <v>940010670000000001268717,610,8630732040816330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1470000</v>
      </c>
      <c r="AC631" s="62">
        <v>1268717.6099999999</v>
      </c>
      <c r="AD631" s="62"/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7000080000</v>
      </c>
      <c r="E632" s="211" t="str">
        <f t="shared" si="114"/>
        <v/>
      </c>
      <c r="F632" s="212" t="str">
        <f t="shared" si="117"/>
        <v/>
      </c>
      <c r="G632" s="182">
        <f t="shared" si="108"/>
        <v>1361612</v>
      </c>
      <c r="H632" s="182">
        <f t="shared" si="109"/>
        <v>1267237.6299999999</v>
      </c>
      <c r="I632" s="182">
        <f t="shared" si="109"/>
        <v>0</v>
      </c>
      <c r="J632" s="182"/>
      <c r="K632" s="182"/>
      <c r="L632" s="199">
        <f t="shared" si="110"/>
        <v>0.93068923452496</v>
      </c>
      <c r="M632" s="130">
        <f t="shared" si="111"/>
        <v>0</v>
      </c>
      <c r="N632" s="42"/>
      <c r="O632" s="44" t="str">
        <f t="shared" si="107"/>
        <v>940010670000800001267237,630,930689234524960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1829</v>
      </c>
      <c r="W632" s="28"/>
      <c r="X632" s="28"/>
      <c r="Y632" s="28"/>
      <c r="Z632" s="28"/>
      <c r="AA632" s="28"/>
      <c r="AB632" s="58">
        <v>1361612</v>
      </c>
      <c r="AC632" s="62">
        <v>1267237.6299999999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7000080040</v>
      </c>
      <c r="E633" s="211" t="str">
        <f t="shared" si="114"/>
        <v/>
      </c>
      <c r="F633" s="212" t="str">
        <f t="shared" si="117"/>
        <v/>
      </c>
      <c r="G633" s="182">
        <f t="shared" si="108"/>
        <v>452158.29</v>
      </c>
      <c r="H633" s="182">
        <f t="shared" si="109"/>
        <v>391259.13</v>
      </c>
      <c r="I633" s="182">
        <f t="shared" si="109"/>
        <v>0</v>
      </c>
      <c r="J633" s="182"/>
      <c r="K633" s="182"/>
      <c r="L633" s="199">
        <f t="shared" si="110"/>
        <v>0.86531451187149533</v>
      </c>
      <c r="M633" s="130">
        <f t="shared" si="111"/>
        <v>0</v>
      </c>
      <c r="N633" s="42"/>
      <c r="O633" s="44" t="str">
        <f t="shared" si="107"/>
        <v>94001067000080040391259,130,8653145118714950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1830</v>
      </c>
      <c r="X633" s="27"/>
      <c r="Y633" s="27"/>
      <c r="Z633" s="27"/>
      <c r="AA633" s="27"/>
      <c r="AB633" s="58">
        <v>452158.29</v>
      </c>
      <c r="AC633" s="62">
        <v>391259.13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98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7000080040</v>
      </c>
      <c r="E634" s="211" t="str">
        <f t="shared" si="114"/>
        <v>100</v>
      </c>
      <c r="F634" s="212" t="str">
        <f t="shared" si="117"/>
        <v/>
      </c>
      <c r="G634" s="182">
        <f t="shared" si="108"/>
        <v>446612</v>
      </c>
      <c r="H634" s="182">
        <f t="shared" si="109"/>
        <v>388310.23</v>
      </c>
      <c r="I634" s="182">
        <f t="shared" si="109"/>
        <v>0</v>
      </c>
      <c r="J634" s="182"/>
      <c r="K634" s="182"/>
      <c r="L634" s="199">
        <f t="shared" si="110"/>
        <v>0.86945767243155125</v>
      </c>
      <c r="M634" s="130">
        <f t="shared" si="111"/>
        <v>0</v>
      </c>
      <c r="N634" s="42"/>
      <c r="O634" s="44" t="str">
        <f t="shared" si="107"/>
        <v>94001067000080040100388310,230,8694576724315510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1831</v>
      </c>
      <c r="Y634" s="28"/>
      <c r="Z634" s="28"/>
      <c r="AA634" s="28"/>
      <c r="AB634" s="58">
        <v>446612</v>
      </c>
      <c r="AC634" s="62">
        <v>388310.23</v>
      </c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8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7000080040</v>
      </c>
      <c r="E635" s="211" t="str">
        <f t="shared" si="114"/>
        <v>120</v>
      </c>
      <c r="F635" s="212" t="str">
        <f t="shared" si="117"/>
        <v/>
      </c>
      <c r="G635" s="182">
        <f t="shared" si="108"/>
        <v>446612</v>
      </c>
      <c r="H635" s="182">
        <f t="shared" si="109"/>
        <v>388310.23</v>
      </c>
      <c r="I635" s="182">
        <f t="shared" si="109"/>
        <v>0</v>
      </c>
      <c r="J635" s="182"/>
      <c r="K635" s="182"/>
      <c r="L635" s="199">
        <f t="shared" si="110"/>
        <v>0.86945767243155125</v>
      </c>
      <c r="M635" s="130">
        <f t="shared" si="111"/>
        <v>0</v>
      </c>
      <c r="N635" s="42"/>
      <c r="O635" s="44" t="str">
        <f t="shared" si="107"/>
        <v>94001067000080040120388310,230,8694576724315510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4" t="s">
        <v>2580</v>
      </c>
      <c r="Z635" s="174"/>
      <c r="AA635" s="174"/>
      <c r="AB635" s="175">
        <v>446612</v>
      </c>
      <c r="AC635" s="176">
        <v>388310.23</v>
      </c>
      <c r="AD635" s="176"/>
      <c r="AE635" s="17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7000080040</v>
      </c>
      <c r="E636" s="211" t="str">
        <f t="shared" si="114"/>
        <v>200</v>
      </c>
      <c r="F636" s="212" t="str">
        <f t="shared" si="117"/>
        <v/>
      </c>
      <c r="G636" s="182">
        <f t="shared" si="108"/>
        <v>5546.29</v>
      </c>
      <c r="H636" s="182">
        <f t="shared" si="109"/>
        <v>2948.9</v>
      </c>
      <c r="I636" s="182">
        <f t="shared" si="109"/>
        <v>0</v>
      </c>
      <c r="J636" s="182"/>
      <c r="K636" s="182"/>
      <c r="L636" s="199">
        <f t="shared" si="110"/>
        <v>0.53168875049808073</v>
      </c>
      <c r="M636" s="130">
        <f t="shared" si="111"/>
        <v>0</v>
      </c>
      <c r="N636" s="42"/>
      <c r="O636" s="44" t="str">
        <f t="shared" si="107"/>
        <v>940010670000800402002948,90,5316887504980810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1832</v>
      </c>
      <c r="Y636" s="165"/>
      <c r="Z636" s="165"/>
      <c r="AA636" s="165"/>
      <c r="AB636" s="56">
        <v>5546.29</v>
      </c>
      <c r="AC636" s="61">
        <v>2948.9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7000080040</v>
      </c>
      <c r="E637" s="211" t="str">
        <f t="shared" si="114"/>
        <v>240</v>
      </c>
      <c r="F637" s="212" t="str">
        <f t="shared" si="117"/>
        <v/>
      </c>
      <c r="G637" s="182">
        <f t="shared" si="108"/>
        <v>5546.29</v>
      </c>
      <c r="H637" s="182">
        <f t="shared" si="109"/>
        <v>2948.9</v>
      </c>
      <c r="I637" s="182">
        <f t="shared" si="109"/>
        <v>0</v>
      </c>
      <c r="J637" s="182"/>
      <c r="K637" s="182"/>
      <c r="L637" s="199">
        <f t="shared" si="110"/>
        <v>0.53168875049808073</v>
      </c>
      <c r="M637" s="130">
        <f t="shared" si="111"/>
        <v>0</v>
      </c>
      <c r="N637" s="42"/>
      <c r="O637" s="44" t="str">
        <f t="shared" si="107"/>
        <v>940010670000800402402948,90,5316887504980810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4" t="s">
        <v>2581</v>
      </c>
      <c r="Z637" s="174"/>
      <c r="AA637" s="174"/>
      <c r="AB637" s="175">
        <v>5546.29</v>
      </c>
      <c r="AC637" s="176">
        <v>2948.9</v>
      </c>
      <c r="AD637" s="176"/>
      <c r="AE637" s="17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8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7000080050</v>
      </c>
      <c r="E638" s="211" t="str">
        <f t="shared" si="114"/>
        <v/>
      </c>
      <c r="F638" s="212" t="str">
        <f t="shared" si="117"/>
        <v/>
      </c>
      <c r="G638" s="182">
        <f t="shared" si="108"/>
        <v>909453.71</v>
      </c>
      <c r="H638" s="182">
        <f t="shared" si="109"/>
        <v>875978.5</v>
      </c>
      <c r="I638" s="182">
        <f t="shared" si="109"/>
        <v>0</v>
      </c>
      <c r="J638" s="182"/>
      <c r="K638" s="182"/>
      <c r="L638" s="199">
        <f t="shared" si="110"/>
        <v>0.96319195839005378</v>
      </c>
      <c r="M638" s="130">
        <f t="shared" si="111"/>
        <v>0</v>
      </c>
      <c r="N638" s="42"/>
      <c r="O638" s="44" t="str">
        <f t="shared" si="107"/>
        <v>94001067000080050875978,50,9631919583900540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1833</v>
      </c>
      <c r="X638" s="27"/>
      <c r="Y638" s="166"/>
      <c r="Z638" s="166"/>
      <c r="AA638" s="166"/>
      <c r="AB638" s="56">
        <v>909453.71</v>
      </c>
      <c r="AC638" s="61">
        <v>875978.5</v>
      </c>
      <c r="AD638" s="61"/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98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1" t="str">
        <f t="shared" si="115"/>
        <v>940</v>
      </c>
      <c r="C639" s="211" t="str">
        <f t="shared" si="116"/>
        <v>0106</v>
      </c>
      <c r="D639" s="211" t="str">
        <f t="shared" si="112"/>
        <v>7000080050</v>
      </c>
      <c r="E639" s="211" t="str">
        <f t="shared" si="114"/>
        <v>100</v>
      </c>
      <c r="F639" s="212" t="str">
        <f t="shared" si="117"/>
        <v/>
      </c>
      <c r="G639" s="182">
        <f t="shared" si="108"/>
        <v>909453.71</v>
      </c>
      <c r="H639" s="182">
        <f t="shared" si="109"/>
        <v>875978.5</v>
      </c>
      <c r="I639" s="182">
        <f t="shared" si="109"/>
        <v>0</v>
      </c>
      <c r="J639" s="182"/>
      <c r="K639" s="182"/>
      <c r="L639" s="199">
        <f t="shared" si="110"/>
        <v>0.96319195839005378</v>
      </c>
      <c r="M639" s="130">
        <f t="shared" si="111"/>
        <v>0</v>
      </c>
      <c r="N639" s="42"/>
      <c r="O639" s="44" t="str">
        <f t="shared" si="107"/>
        <v>94001067000080050100875978,50,9631919583900540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1834</v>
      </c>
      <c r="Y639" s="28"/>
      <c r="Z639" s="28"/>
      <c r="AA639" s="28"/>
      <c r="AB639" s="58">
        <v>909453.71</v>
      </c>
      <c r="AC639" s="62">
        <v>875978.5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8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1" t="str">
        <f t="shared" si="115"/>
        <v>940</v>
      </c>
      <c r="C640" s="211" t="str">
        <f t="shared" si="116"/>
        <v>0106</v>
      </c>
      <c r="D640" s="211" t="str">
        <f t="shared" si="112"/>
        <v>7000080050</v>
      </c>
      <c r="E640" s="211" t="str">
        <f t="shared" si="114"/>
        <v>120</v>
      </c>
      <c r="F640" s="212" t="str">
        <f t="shared" si="117"/>
        <v/>
      </c>
      <c r="G640" s="182">
        <f t="shared" si="108"/>
        <v>909453.71</v>
      </c>
      <c r="H640" s="182">
        <f t="shared" si="109"/>
        <v>875978.5</v>
      </c>
      <c r="I640" s="182">
        <f t="shared" si="109"/>
        <v>0</v>
      </c>
      <c r="J640" s="182"/>
      <c r="K640" s="182"/>
      <c r="L640" s="199">
        <f t="shared" si="110"/>
        <v>0.96319195839005378</v>
      </c>
      <c r="M640" s="130">
        <f t="shared" si="111"/>
        <v>0</v>
      </c>
      <c r="N640" s="42"/>
      <c r="O640" s="44" t="str">
        <f t="shared" si="107"/>
        <v>94001067000080050120875978,50,9631919583900540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4" t="s">
        <v>2582</v>
      </c>
      <c r="Z640" s="174"/>
      <c r="AA640" s="174"/>
      <c r="AB640" s="175">
        <v>909453.71</v>
      </c>
      <c r="AC640" s="176">
        <v>875978.5</v>
      </c>
      <c r="AD640" s="176"/>
      <c r="AE640" s="177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8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1" t="str">
        <f t="shared" si="115"/>
        <v>940</v>
      </c>
      <c r="C641" s="211" t="str">
        <f t="shared" si="116"/>
        <v>0106</v>
      </c>
      <c r="D641" s="211" t="str">
        <f t="shared" si="112"/>
        <v>7000084000</v>
      </c>
      <c r="E641" s="211" t="str">
        <f t="shared" si="114"/>
        <v/>
      </c>
      <c r="F641" s="212" t="str">
        <f t="shared" si="117"/>
        <v/>
      </c>
      <c r="G641" s="182">
        <f t="shared" si="108"/>
        <v>108388</v>
      </c>
      <c r="H641" s="182">
        <f t="shared" si="109"/>
        <v>1479.98</v>
      </c>
      <c r="I641" s="182">
        <f t="shared" si="109"/>
        <v>0</v>
      </c>
      <c r="J641" s="182"/>
      <c r="K641" s="182"/>
      <c r="L641" s="199">
        <f t="shared" si="110"/>
        <v>1.3654463593755767E-2</v>
      </c>
      <c r="M641" s="130">
        <f t="shared" si="111"/>
        <v>0</v>
      </c>
      <c r="N641" s="42"/>
      <c r="O641" s="44" t="str">
        <f t="shared" si="107"/>
        <v>940010670000840001479,980,01365446359375580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2133</v>
      </c>
      <c r="W641" s="28"/>
      <c r="X641" s="28"/>
      <c r="Y641" s="165"/>
      <c r="Z641" s="165"/>
      <c r="AA641" s="165"/>
      <c r="AB641" s="56">
        <v>108388</v>
      </c>
      <c r="AC641" s="61">
        <v>1479.98</v>
      </c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98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1" t="str">
        <f t="shared" si="115"/>
        <v>940</v>
      </c>
      <c r="C642" s="211" t="str">
        <f t="shared" si="116"/>
        <v>0106</v>
      </c>
      <c r="D642" s="211" t="str">
        <f t="shared" si="112"/>
        <v>7000084200</v>
      </c>
      <c r="E642" s="211" t="str">
        <f t="shared" si="114"/>
        <v/>
      </c>
      <c r="F642" s="212" t="str">
        <f t="shared" si="117"/>
        <v/>
      </c>
      <c r="G642" s="182">
        <f t="shared" si="108"/>
        <v>108388</v>
      </c>
      <c r="H642" s="182">
        <f t="shared" si="109"/>
        <v>1479.98</v>
      </c>
      <c r="I642" s="182">
        <f t="shared" si="109"/>
        <v>0</v>
      </c>
      <c r="J642" s="182"/>
      <c r="K642" s="182"/>
      <c r="L642" s="199">
        <f t="shared" si="110"/>
        <v>1.3654463593755767E-2</v>
      </c>
      <c r="M642" s="130">
        <f t="shared" si="111"/>
        <v>0</v>
      </c>
      <c r="N642" s="42"/>
      <c r="O642" s="44" t="str">
        <f t="shared" si="107"/>
        <v>940010670000842001479,980,01365446359375580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2134</v>
      </c>
      <c r="X642" s="27"/>
      <c r="Y642" s="27"/>
      <c r="Z642" s="27"/>
      <c r="AA642" s="27"/>
      <c r="AB642" s="58">
        <v>108388</v>
      </c>
      <c r="AC642" s="62">
        <v>1479.98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8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1" t="str">
        <f t="shared" si="115"/>
        <v>940</v>
      </c>
      <c r="C643" s="211" t="str">
        <f t="shared" si="116"/>
        <v>0106</v>
      </c>
      <c r="D643" s="211" t="str">
        <f t="shared" si="112"/>
        <v>7000084200</v>
      </c>
      <c r="E643" s="211" t="str">
        <f t="shared" si="114"/>
        <v>100</v>
      </c>
      <c r="F643" s="212" t="str">
        <f t="shared" si="117"/>
        <v/>
      </c>
      <c r="G643" s="182">
        <f t="shared" si="108"/>
        <v>73388</v>
      </c>
      <c r="H643" s="182">
        <f t="shared" si="109"/>
        <v>0</v>
      </c>
      <c r="I643" s="182">
        <f t="shared" si="109"/>
        <v>0</v>
      </c>
      <c r="J643" s="182"/>
      <c r="K643" s="182"/>
      <c r="L643" s="199">
        <f t="shared" si="110"/>
        <v>0</v>
      </c>
      <c r="M643" s="130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2481</v>
      </c>
      <c r="Y643" s="28"/>
      <c r="Z643" s="28"/>
      <c r="AA643" s="28"/>
      <c r="AB643" s="58">
        <v>73388</v>
      </c>
      <c r="AC643" s="62">
        <v>0</v>
      </c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1" t="str">
        <f t="shared" si="115"/>
        <v>940</v>
      </c>
      <c r="C644" s="211" t="str">
        <f t="shared" si="116"/>
        <v>0106</v>
      </c>
      <c r="D644" s="211" t="str">
        <f t="shared" si="112"/>
        <v>7000084200</v>
      </c>
      <c r="E644" s="211" t="str">
        <f t="shared" si="114"/>
        <v>120</v>
      </c>
      <c r="F644" s="212" t="str">
        <f t="shared" si="117"/>
        <v/>
      </c>
      <c r="G644" s="182">
        <f t="shared" si="108"/>
        <v>73388</v>
      </c>
      <c r="H644" s="182">
        <f t="shared" si="109"/>
        <v>0</v>
      </c>
      <c r="I644" s="182">
        <f t="shared" si="109"/>
        <v>0</v>
      </c>
      <c r="J644" s="182"/>
      <c r="K644" s="182"/>
      <c r="L644" s="199">
        <f t="shared" si="110"/>
        <v>0</v>
      </c>
      <c r="M644" s="130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4" t="s">
        <v>2583</v>
      </c>
      <c r="Z644" s="174"/>
      <c r="AA644" s="174"/>
      <c r="AB644" s="175">
        <v>73388</v>
      </c>
      <c r="AC644" s="176">
        <v>0</v>
      </c>
      <c r="AD644" s="176"/>
      <c r="AE644" s="17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8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1" t="str">
        <f t="shared" si="115"/>
        <v>940</v>
      </c>
      <c r="C645" s="211" t="str">
        <f t="shared" si="116"/>
        <v>0106</v>
      </c>
      <c r="D645" s="211" t="str">
        <f t="shared" si="112"/>
        <v>7000084200</v>
      </c>
      <c r="E645" s="211" t="str">
        <f t="shared" si="114"/>
        <v>200</v>
      </c>
      <c r="F645" s="212" t="str">
        <f t="shared" si="117"/>
        <v/>
      </c>
      <c r="G645" s="182">
        <f t="shared" si="108"/>
        <v>34000</v>
      </c>
      <c r="H645" s="182">
        <f t="shared" si="109"/>
        <v>1250</v>
      </c>
      <c r="I645" s="182">
        <f t="shared" si="109"/>
        <v>0</v>
      </c>
      <c r="J645" s="182"/>
      <c r="K645" s="182"/>
      <c r="L645" s="199">
        <f t="shared" si="110"/>
        <v>3.6764705882352942E-2</v>
      </c>
      <c r="M645" s="130">
        <f t="shared" si="111"/>
        <v>0</v>
      </c>
      <c r="N645" s="42"/>
      <c r="O645" s="44" t="str">
        <f t="shared" si="107"/>
        <v>9400106700008420020012500,03676470588235290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2135</v>
      </c>
      <c r="Y645" s="165"/>
      <c r="Z645" s="165"/>
      <c r="AA645" s="165"/>
      <c r="AB645" s="56">
        <v>34000</v>
      </c>
      <c r="AC645" s="61">
        <v>1250</v>
      </c>
      <c r="AD645" s="61"/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8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1" t="str">
        <f t="shared" si="115"/>
        <v>940</v>
      </c>
      <c r="C646" s="211" t="str">
        <f t="shared" si="116"/>
        <v>0106</v>
      </c>
      <c r="D646" s="211" t="str">
        <f t="shared" si="112"/>
        <v>7000084200</v>
      </c>
      <c r="E646" s="211" t="str">
        <f t="shared" si="114"/>
        <v>240</v>
      </c>
      <c r="F646" s="212" t="str">
        <f t="shared" si="117"/>
        <v/>
      </c>
      <c r="G646" s="182">
        <f t="shared" si="108"/>
        <v>34000</v>
      </c>
      <c r="H646" s="182">
        <f t="shared" si="109"/>
        <v>1250</v>
      </c>
      <c r="I646" s="182">
        <f t="shared" si="109"/>
        <v>0</v>
      </c>
      <c r="J646" s="182"/>
      <c r="K646" s="182"/>
      <c r="L646" s="199">
        <f t="shared" si="110"/>
        <v>3.6764705882352942E-2</v>
      </c>
      <c r="M646" s="130">
        <f t="shared" si="111"/>
        <v>0</v>
      </c>
      <c r="N646" s="42"/>
      <c r="O646" s="44" t="str">
        <f t="shared" ref="O646:O709" si="118">B646&amp;C646&amp;D646&amp;E646&amp;F646&amp;H646&amp;L646&amp;M646</f>
        <v>9400106700008420024012500,03676470588235290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4" t="s">
        <v>2584</v>
      </c>
      <c r="Z646" s="174"/>
      <c r="AA646" s="174"/>
      <c r="AB646" s="175">
        <v>34000</v>
      </c>
      <c r="AC646" s="176">
        <v>1250</v>
      </c>
      <c r="AD646" s="176"/>
      <c r="AE646" s="17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8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1" t="str">
        <f t="shared" si="115"/>
        <v>940</v>
      </c>
      <c r="C647" s="211" t="str">
        <f t="shared" si="116"/>
        <v>0106</v>
      </c>
      <c r="D647" s="211" t="str">
        <f t="shared" si="112"/>
        <v>7000084200</v>
      </c>
      <c r="E647" s="211" t="str">
        <f t="shared" si="114"/>
        <v>800</v>
      </c>
      <c r="F647" s="212" t="str">
        <f t="shared" si="117"/>
        <v/>
      </c>
      <c r="G647" s="182">
        <f t="shared" ref="G647:G710" si="119">AB647</f>
        <v>1000</v>
      </c>
      <c r="H647" s="182">
        <f t="shared" ref="H647:I710" si="120">AC647</f>
        <v>229.98</v>
      </c>
      <c r="I647" s="182">
        <f t="shared" si="120"/>
        <v>0</v>
      </c>
      <c r="J647" s="182"/>
      <c r="K647" s="182"/>
      <c r="L647" s="199">
        <f t="shared" ref="L647:L710" si="121">H647/G647</f>
        <v>0.22997999999999999</v>
      </c>
      <c r="M647" s="130">
        <f t="shared" ref="M647:M710" si="122">AE647</f>
        <v>0</v>
      </c>
      <c r="N647" s="42"/>
      <c r="O647" s="44" t="str">
        <f t="shared" si="118"/>
        <v>94001067000084200800229,980,229980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2800</v>
      </c>
      <c r="Y647" s="165"/>
      <c r="Z647" s="165"/>
      <c r="AA647" s="165"/>
      <c r="AB647" s="56">
        <v>1000</v>
      </c>
      <c r="AC647" s="61">
        <v>229.98</v>
      </c>
      <c r="AD647" s="61"/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8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1" t="str">
        <f t="shared" si="115"/>
        <v>940</v>
      </c>
      <c r="C648" s="211" t="str">
        <f t="shared" si="116"/>
        <v>0106</v>
      </c>
      <c r="D648" s="211" t="str">
        <f t="shared" si="112"/>
        <v>7000084200</v>
      </c>
      <c r="E648" s="211" t="str">
        <f t="shared" si="114"/>
        <v>850</v>
      </c>
      <c r="F648" s="212" t="str">
        <f t="shared" si="117"/>
        <v/>
      </c>
      <c r="G648" s="182">
        <f t="shared" si="119"/>
        <v>1000</v>
      </c>
      <c r="H648" s="182">
        <f t="shared" si="120"/>
        <v>229.98</v>
      </c>
      <c r="I648" s="182">
        <f t="shared" si="120"/>
        <v>0</v>
      </c>
      <c r="J648" s="182"/>
      <c r="K648" s="182"/>
      <c r="L648" s="199">
        <f t="shared" si="121"/>
        <v>0.22997999999999999</v>
      </c>
      <c r="M648" s="130">
        <f t="shared" si="122"/>
        <v>0</v>
      </c>
      <c r="N648" s="42"/>
      <c r="O648" s="44" t="str">
        <f t="shared" si="118"/>
        <v>94001067000084200850229,980,229980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4" t="s">
        <v>2801</v>
      </c>
      <c r="Z648" s="174"/>
      <c r="AA648" s="174"/>
      <c r="AB648" s="175">
        <v>1000</v>
      </c>
      <c r="AC648" s="176">
        <v>229.98</v>
      </c>
      <c r="AD648" s="176"/>
      <c r="AE648" s="17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1" t="str">
        <f t="shared" si="115"/>
        <v>Общ</v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549529358.43000007</v>
      </c>
      <c r="H649" s="182">
        <f t="shared" si="120"/>
        <v>379782859.09000003</v>
      </c>
      <c r="I649" s="182">
        <f t="shared" si="120"/>
        <v>0</v>
      </c>
      <c r="J649" s="182"/>
      <c r="K649" s="182"/>
      <c r="L649" s="199">
        <f t="shared" si="121"/>
        <v>0.69110567663761568</v>
      </c>
      <c r="M649" s="130">
        <f t="shared" si="122"/>
        <v>0</v>
      </c>
      <c r="N649" s="42"/>
      <c r="O649" s="44" t="str">
        <f t="shared" si="118"/>
        <v>Общ379782859,090,6911056766376160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549529358.43000007</v>
      </c>
      <c r="AC649" s="60">
        <v>379782859.09000003</v>
      </c>
      <c r="AD649" s="60"/>
      <c r="AE649" s="55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23" priority="7" stopIfTrue="1">
      <formula>$B6&lt;&gt;""</formula>
    </cfRule>
  </conditionalFormatting>
  <conditionalFormatting sqref="B6:B1825">
    <cfRule type="cellIs" dxfId="22" priority="8" stopIfTrue="1" operator="equal">
      <formula>"Общ"</formula>
    </cfRule>
    <cfRule type="expression" dxfId="21" priority="9" stopIfTrue="1">
      <formula>$C6:$F6=""</formula>
    </cfRule>
  </conditionalFormatting>
  <conditionalFormatting sqref="C6:F1825">
    <cfRule type="expression" dxfId="20" priority="10" stopIfTrue="1">
      <formula>AND($C6=0,$D6=0,$E6=0,$F6=0)=TRUE</formula>
    </cfRule>
  </conditionalFormatting>
  <conditionalFormatting sqref="A6:A1825">
    <cfRule type="expression" dxfId="19" priority="11" stopIfTrue="1">
      <formula>AND($C6="",$D6="",$E6="",$F6="")=TRUE</formula>
    </cfRule>
    <cfRule type="expression" dxfId="18" priority="12" stopIfTrue="1">
      <formula>AND($D6="",$E6="",$F6="")=TRUE</formula>
    </cfRule>
    <cfRule type="expression" dxfId="17" priority="13" stopIfTrue="1">
      <formula>AND($E6="",$F6="")=TRUE</formula>
    </cfRule>
  </conditionalFormatting>
  <conditionalFormatting sqref="L6:L1825">
    <cfRule type="expression" dxfId="16" priority="5" stopIfTrue="1">
      <formula>RIGHT($B6,2)="00"</formula>
    </cfRule>
    <cfRule type="expression" dxfId="15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2"/>
  <sheetViews>
    <sheetView tabSelected="1" zoomScaleNormal="100" zoomScaleSheetLayoutView="94" workbookViewId="0">
      <pane ySplit="6" topLeftCell="A7" activePane="bottomLeft" state="frozen"/>
      <selection pane="bottomLeft" activeCell="AN6" sqref="AN6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hidden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hidden="1" customWidth="1"/>
    <col min="18" max="18" width="5.7109375" style="37" hidden="1" customWidth="1"/>
    <col min="19" max="19" width="7.28515625" style="37" hidden="1" customWidth="1"/>
    <col min="20" max="20" width="10.85546875" style="37" hidden="1" customWidth="1"/>
    <col min="21" max="21" width="16.140625" style="37" hidden="1" customWidth="1"/>
    <col min="22" max="22" width="16" style="37" hidden="1" customWidth="1"/>
    <col min="23" max="23" width="24.5703125" style="37" hidden="1" customWidth="1"/>
    <col min="24" max="24" width="25" style="37" hidden="1" customWidth="1"/>
    <col min="25" max="25" width="28.7109375" style="37" hidden="1" customWidth="1"/>
    <col min="26" max="26" width="0.140625" style="37" hidden="1" customWidth="1"/>
    <col min="27" max="27" width="28" style="1" hidden="1" customWidth="1"/>
    <col min="28" max="28" width="6.140625" style="1" hidden="1" customWidth="1"/>
    <col min="29" max="29" width="5.5703125" style="1" hidden="1" customWidth="1"/>
    <col min="30" max="31" width="12" style="1" hidden="1" customWidth="1"/>
    <col min="32" max="33" width="4.140625" style="1" hidden="1" customWidth="1"/>
    <col min="34" max="34" width="4.42578125" style="1" hidden="1" customWidth="1"/>
    <col min="35" max="37" width="8.7109375" style="1" hidden="1" customWidth="1"/>
    <col min="38" max="83" width="8.7109375" style="1" customWidth="1"/>
    <col min="84" max="84" width="11.85546875" style="1" bestFit="1" customWidth="1"/>
    <col min="85" max="16384" width="9.140625" style="1"/>
  </cols>
  <sheetData>
    <row r="1" spans="1:84" ht="0.75" customHeight="1" x14ac:dyDescent="0.2">
      <c r="A1" s="221" t="s">
        <v>3004</v>
      </c>
      <c r="B1" s="222"/>
      <c r="C1" s="222"/>
      <c r="D1" s="222"/>
      <c r="E1" s="222"/>
      <c r="F1" s="222"/>
      <c r="G1" s="222"/>
      <c r="H1" s="221"/>
      <c r="I1" s="277" t="s">
        <v>3454</v>
      </c>
      <c r="J1" s="278"/>
      <c r="K1" s="278"/>
      <c r="L1" s="278"/>
    </row>
    <row r="2" spans="1:84" ht="7.5" customHeight="1" x14ac:dyDescent="0.2">
      <c r="A2" s="274"/>
      <c r="B2" s="274"/>
      <c r="C2" s="274"/>
      <c r="D2" s="274"/>
      <c r="E2" s="274"/>
      <c r="F2" s="274"/>
      <c r="G2" s="274"/>
      <c r="H2" s="274"/>
      <c r="I2" s="275"/>
      <c r="J2" s="275"/>
      <c r="K2" s="275"/>
      <c r="L2" s="275"/>
      <c r="M2" s="94"/>
    </row>
    <row r="3" spans="1:84" ht="24.75" customHeight="1" x14ac:dyDescent="0.2">
      <c r="A3" s="276" t="s">
        <v>3440</v>
      </c>
      <c r="B3" s="276"/>
      <c r="C3" s="276"/>
      <c r="D3" s="276"/>
      <c r="E3" s="276"/>
      <c r="F3" s="276"/>
      <c r="G3" s="276"/>
      <c r="H3" s="276"/>
      <c r="I3" s="276"/>
      <c r="J3" s="276"/>
      <c r="K3" s="276"/>
      <c r="L3" s="276"/>
      <c r="M3" s="215"/>
      <c r="N3" s="33"/>
      <c r="O3" s="36"/>
      <c r="P3" s="16"/>
      <c r="Q3" s="16"/>
      <c r="R3" s="36"/>
      <c r="S3" s="36"/>
    </row>
    <row r="4" spans="1:84" s="51" customFormat="1" ht="18" hidden="1" x14ac:dyDescent="0.25">
      <c r="A4" s="223"/>
      <c r="B4" s="223"/>
      <c r="C4" s="223"/>
      <c r="D4" s="223"/>
      <c r="E4" s="223"/>
      <c r="F4" s="223"/>
      <c r="G4" s="223"/>
      <c r="H4" s="223"/>
      <c r="I4" s="224"/>
      <c r="J4" s="224"/>
      <c r="K4" s="224"/>
      <c r="L4" s="224"/>
      <c r="M4" s="214"/>
      <c r="R4" s="97" t="s">
        <v>680</v>
      </c>
      <c r="S4" s="93" t="s">
        <v>645</v>
      </c>
      <c r="T4" s="98"/>
      <c r="U4" s="98"/>
      <c r="V4" s="98"/>
      <c r="W4" s="98"/>
      <c r="X4" s="98"/>
      <c r="Y4" s="98"/>
      <c r="Z4" s="98"/>
    </row>
    <row r="5" spans="1:84" ht="21.75" customHeight="1" x14ac:dyDescent="0.2">
      <c r="A5" s="225"/>
      <c r="B5" s="225"/>
      <c r="C5" s="225"/>
      <c r="D5" s="225"/>
      <c r="E5" s="225"/>
      <c r="F5" s="225"/>
      <c r="G5" s="225"/>
      <c r="H5" s="225"/>
      <c r="I5" s="226"/>
      <c r="J5" s="226"/>
      <c r="K5" s="226"/>
      <c r="L5" s="227" t="s">
        <v>178</v>
      </c>
      <c r="M5" s="219" t="s">
        <v>178</v>
      </c>
      <c r="N5" s="40"/>
      <c r="O5" s="43"/>
      <c r="P5" s="12"/>
      <c r="Q5" s="12"/>
      <c r="R5" s="99"/>
    </row>
    <row r="6" spans="1:84" ht="48" x14ac:dyDescent="0.2">
      <c r="A6" s="228" t="s">
        <v>475</v>
      </c>
      <c r="B6" s="228" t="s">
        <v>1227</v>
      </c>
      <c r="C6" s="228" t="s">
        <v>1228</v>
      </c>
      <c r="D6" s="228" t="s">
        <v>1101</v>
      </c>
      <c r="E6" s="228" t="s">
        <v>189</v>
      </c>
      <c r="F6" s="228" t="s">
        <v>2463</v>
      </c>
      <c r="G6" s="229" t="s">
        <v>50</v>
      </c>
      <c r="H6" s="230" t="s">
        <v>186</v>
      </c>
      <c r="I6" s="231" t="s">
        <v>3178</v>
      </c>
      <c r="J6" s="231" t="s">
        <v>3439</v>
      </c>
      <c r="K6" s="232" t="s">
        <v>2691</v>
      </c>
      <c r="L6" s="232" t="s">
        <v>3002</v>
      </c>
      <c r="M6" s="220" t="s">
        <v>469</v>
      </c>
      <c r="N6" s="218"/>
      <c r="O6" s="129"/>
      <c r="P6" s="34"/>
      <c r="Q6" s="34"/>
      <c r="R6" s="114" t="s">
        <v>1227</v>
      </c>
      <c r="S6" s="114" t="s">
        <v>1229</v>
      </c>
      <c r="T6" s="114" t="s">
        <v>1240</v>
      </c>
      <c r="U6" s="114" t="s">
        <v>1239</v>
      </c>
      <c r="V6" s="114" t="s">
        <v>1234</v>
      </c>
      <c r="W6" s="114" t="s">
        <v>1235</v>
      </c>
      <c r="X6" s="114" t="s">
        <v>1236</v>
      </c>
      <c r="Y6" s="114" t="s">
        <v>1237</v>
      </c>
      <c r="Z6" s="114" t="s">
        <v>1245</v>
      </c>
      <c r="AA6" s="114" t="s">
        <v>2586</v>
      </c>
      <c r="AB6" s="100" t="s">
        <v>191</v>
      </c>
      <c r="AC6" s="100" t="s">
        <v>192</v>
      </c>
      <c r="AD6" s="18" t="s">
        <v>466</v>
      </c>
      <c r="AE6" s="54" t="s">
        <v>467</v>
      </c>
      <c r="AF6" s="54" t="s">
        <v>468</v>
      </c>
      <c r="AG6" s="20" t="s">
        <v>469</v>
      </c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ht="0.75" customHeight="1" x14ac:dyDescent="0.2">
      <c r="A7" s="180" t="e">
        <f>IF(H7&lt;&gt;"",VLOOKUP(H7,КОСГУ!$A:$B,2,FALSE),IF(G7&lt;&gt;"",VLOOKUP(G7,ВидРасх!$A:$B,2,FALSE),IF(F7&lt;&gt;"",VLOOKUP(F7,ЦелСТ!$A:$B,2,FALSE),IF(E7&lt;&gt;"",VLOOKUP(E7,Р_ПР!$A:$B,2,FALSE),(IF(D7&lt;&gt;"",VLOOKUP(D7,Администр!$A:$B,2,FALSE),IF(B7&lt;&gt;"",VLOOKUP(B7&amp;C7,МП_ППМП!$A:$B,2,FALSE),VLOOKUP(B7&amp;C7,МП_ППМП!$A:$B,2,FALSE))))))))&amp;""</f>
        <v>#N/A</v>
      </c>
      <c r="B7" s="181" t="str">
        <f t="shared" ref="B7:B15" si="0">LEFT(R7,2)&amp;LEFT(S7,2)&amp;LEFT(T7,2)&amp;LEFT(U7,2)&amp;LEFT(V7,2)&amp;LEFT(W7,2)&amp;LEFT(X7,2)&amp;LEFT(Y7,2)&amp;LEFT(Z7,2)&amp;LEFT(AA7,2)</f>
        <v>02</v>
      </c>
      <c r="C7" s="181" t="str">
        <f t="shared" ref="C7:C15" si="1">MID(S7,3,2)&amp;MID(T7,3,2)&amp;MID(U7,3,2)&amp;MID(V7,3,2)&amp;MID(W7,3,2)&amp;MID(X7,3,2)&amp;MID(Y7,3,2)&amp;MID(Z7,3,2)&amp;MID(AA7,3,2)</f>
        <v/>
      </c>
      <c r="D7" s="181" t="str">
        <f t="shared" ref="D7:D15" si="2">MID(T7,6,3)&amp;MID(U7,6,3)&amp;MID(V7,6,3)&amp;MID(W7,6,3)&amp;MID(X7,6,3)&amp;MID(Y7,6,3)&amp;MID(Z7,6,3)&amp;MID(AA7,6,3)</f>
        <v/>
      </c>
      <c r="E7" s="181" t="str">
        <f t="shared" ref="E7:E15" si="3">MID(U7,10,4)&amp;MID(V7,10,4)&amp;MID(W7,10,4)&amp;MID(X7,10,4)&amp;MID(Y7,10,4)&amp;MID(Z7,10,4)&amp;MID(AA7,10,4)</f>
        <v/>
      </c>
      <c r="F7" s="181" t="str">
        <f t="shared" ref="F7:F18" si="4">MID(W7,15,10)&amp;MID(X7,15,10)&amp;MID(Y7,15,10)&amp;MID(Z7,15,10)&amp;MID(AA7,15,10)</f>
        <v/>
      </c>
      <c r="G7" s="181" t="str">
        <f t="shared" ref="G7:G14" si="5">RIGHT(Z7,3)&amp;RIGHT(AA7,3)</f>
        <v/>
      </c>
      <c r="H7" s="212" t="str">
        <f>AB7&amp;AC7</f>
        <v/>
      </c>
      <c r="I7" s="182">
        <f>AD7</f>
        <v>10978451</v>
      </c>
      <c r="J7" s="182">
        <f>AE7</f>
        <v>9225931.129999999</v>
      </c>
      <c r="K7" s="182">
        <f t="shared" ref="K7:K70" si="6">AF7</f>
        <v>0</v>
      </c>
      <c r="L7" s="199">
        <f>IFERROR(J7/I7," ")</f>
        <v>0.84036729134192056</v>
      </c>
      <c r="M7" s="130">
        <f>AG7</f>
        <v>0</v>
      </c>
      <c r="N7" s="42"/>
      <c r="O7" s="44" t="str">
        <f>B7&amp;C7&amp;D7&amp;E7&amp;F7&amp;G7&amp;H7&amp;I7&amp;J7&amp;L7&amp;M7</f>
        <v>02109784519225931,130,8403672913419210</v>
      </c>
      <c r="P7" s="35">
        <f>IF(O7=O6,"",1)</f>
        <v>1</v>
      </c>
      <c r="Q7" s="35"/>
      <c r="R7" s="26" t="s">
        <v>1348</v>
      </c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56">
        <v>10978451</v>
      </c>
      <c r="AE7" s="61">
        <v>9225931.129999999</v>
      </c>
      <c r="AF7" s="61"/>
      <c r="AG7" s="5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7" customHeight="1" x14ac:dyDescent="0.2">
      <c r="A8" s="198" t="str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"Управление муниципальными финансами Трубчевского муниципального района на 2018-2022 годы"</v>
      </c>
      <c r="B8" s="181" t="str">
        <f t="shared" si="0"/>
        <v>02</v>
      </c>
      <c r="C8" s="181" t="str">
        <f t="shared" si="1"/>
        <v xml:space="preserve"> 0</v>
      </c>
      <c r="D8" s="181" t="str">
        <f t="shared" si="2"/>
        <v/>
      </c>
      <c r="E8" s="181" t="str">
        <f t="shared" si="3"/>
        <v/>
      </c>
      <c r="F8" s="181" t="str">
        <f t="shared" si="4"/>
        <v/>
      </c>
      <c r="G8" s="181" t="str">
        <f t="shared" si="5"/>
        <v/>
      </c>
      <c r="H8" s="212" t="str">
        <f t="shared" ref="H8:H18" si="7">AB8&amp;AC8</f>
        <v/>
      </c>
      <c r="I8" s="185">
        <f t="shared" ref="I8:I18" si="8">AD8</f>
        <v>10978451</v>
      </c>
      <c r="J8" s="185">
        <f t="shared" ref="J8:J18" si="9">AE8</f>
        <v>9225931.129999999</v>
      </c>
      <c r="K8" s="185">
        <f t="shared" si="6"/>
        <v>0</v>
      </c>
      <c r="L8" s="199">
        <f t="shared" ref="L8:L71" si="10">IFERROR(J8/I8," ")</f>
        <v>0.84036729134192056</v>
      </c>
      <c r="M8" s="130">
        <f t="shared" ref="M8:M18" si="11">AG8</f>
        <v>0</v>
      </c>
      <c r="N8" s="42"/>
      <c r="O8" s="44" t="str">
        <f t="shared" ref="O8:O71" si="12">B8&amp;C8&amp;D8&amp;E8&amp;F8&amp;G8&amp;H8&amp;I8&amp;J8&amp;L8&amp;M8</f>
        <v>02 0109784519225931,130,8403672913419210</v>
      </c>
      <c r="P8" s="35">
        <f t="shared" ref="P8:P71" si="13">IF(O8=O7,"",1)</f>
        <v>1</v>
      </c>
      <c r="Q8" s="35"/>
      <c r="R8" s="25"/>
      <c r="S8" s="27" t="s">
        <v>1254</v>
      </c>
      <c r="T8" s="27"/>
      <c r="U8" s="27"/>
      <c r="V8" s="27"/>
      <c r="W8" s="27"/>
      <c r="X8" s="27"/>
      <c r="Y8" s="27"/>
      <c r="Z8" s="27"/>
      <c r="AA8" s="27"/>
      <c r="AB8" s="27"/>
      <c r="AC8" s="27"/>
      <c r="AD8" s="58">
        <v>10978451</v>
      </c>
      <c r="AE8" s="62">
        <v>9225931.129999999</v>
      </c>
      <c r="AF8" s="62"/>
      <c r="AG8" s="59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198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ФИНАНСОВОЕ УПРАВЛЕНИЕ АДМИНИСТРАЦИИ ТРУБЧЕВСКОГО МУНИЦИПАЛЬНОГО РАЙОНА</v>
      </c>
      <c r="B9" s="181" t="str">
        <f t="shared" si="0"/>
        <v>02</v>
      </c>
      <c r="C9" s="181" t="str">
        <f t="shared" si="1"/>
        <v xml:space="preserve"> 0</v>
      </c>
      <c r="D9" s="181" t="str">
        <f t="shared" si="2"/>
        <v>002</v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si="7"/>
        <v/>
      </c>
      <c r="I9" s="185">
        <f t="shared" si="8"/>
        <v>10978451</v>
      </c>
      <c r="J9" s="185">
        <f t="shared" si="9"/>
        <v>9225931.129999999</v>
      </c>
      <c r="K9" s="182">
        <f t="shared" si="6"/>
        <v>0</v>
      </c>
      <c r="L9" s="199">
        <f t="shared" si="10"/>
        <v>0.84036729134192056</v>
      </c>
      <c r="M9" s="130">
        <f t="shared" si="11"/>
        <v>0</v>
      </c>
      <c r="N9" s="42"/>
      <c r="O9" s="44" t="str">
        <f t="shared" si="12"/>
        <v>02 0002109784519225931,130,8403672913419210</v>
      </c>
      <c r="P9" s="35">
        <f t="shared" si="13"/>
        <v>1</v>
      </c>
      <c r="Q9" s="35"/>
      <c r="R9" s="25"/>
      <c r="S9" s="32"/>
      <c r="T9" s="28" t="s">
        <v>1378</v>
      </c>
      <c r="U9" s="28"/>
      <c r="V9" s="28"/>
      <c r="W9" s="28"/>
      <c r="X9" s="28"/>
      <c r="Y9" s="28"/>
      <c r="Z9" s="28"/>
      <c r="AA9" s="28"/>
      <c r="AB9" s="28"/>
      <c r="AC9" s="28"/>
      <c r="AD9" s="58">
        <v>10978451</v>
      </c>
      <c r="AE9" s="62">
        <v>9225931.129999999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98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ОБЩЕГОСУДАРСТВЕННЫЕ ВОПРОСЫ</v>
      </c>
      <c r="B10" s="181" t="str">
        <f t="shared" si="0"/>
        <v>02</v>
      </c>
      <c r="C10" s="181" t="str">
        <f t="shared" si="1"/>
        <v xml:space="preserve"> 0</v>
      </c>
      <c r="D10" s="181" t="str">
        <f t="shared" si="2"/>
        <v>002</v>
      </c>
      <c r="E10" s="181" t="str">
        <f t="shared" si="3"/>
        <v>0100</v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2">
        <f t="shared" si="8"/>
        <v>5807839.71</v>
      </c>
      <c r="J10" s="182">
        <f t="shared" si="9"/>
        <v>4543280.49</v>
      </c>
      <c r="K10" s="185">
        <f t="shared" si="6"/>
        <v>0</v>
      </c>
      <c r="L10" s="183">
        <f t="shared" si="10"/>
        <v>0.78226685254025374</v>
      </c>
      <c r="M10" s="130">
        <f t="shared" si="11"/>
        <v>0</v>
      </c>
      <c r="N10" s="42"/>
      <c r="O10" s="44" t="str">
        <f t="shared" si="12"/>
        <v>02 000201005807839,714543280,490,7822668525402540</v>
      </c>
      <c r="P10" s="35">
        <f t="shared" si="13"/>
        <v>1</v>
      </c>
      <c r="Q10" s="35"/>
      <c r="R10" s="25"/>
      <c r="S10" s="32"/>
      <c r="T10" s="32"/>
      <c r="U10" s="27" t="s">
        <v>1379</v>
      </c>
      <c r="V10" s="27"/>
      <c r="W10" s="27"/>
      <c r="X10" s="27"/>
      <c r="Y10" s="27"/>
      <c r="Z10" s="27"/>
      <c r="AA10" s="27"/>
      <c r="AB10" s="27"/>
      <c r="AC10" s="27"/>
      <c r="AD10" s="58">
        <v>5807839.71</v>
      </c>
      <c r="AE10" s="62">
        <v>4543280.49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1.75" customHeight="1" x14ac:dyDescent="0.2">
      <c r="A11" s="198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1" s="181" t="str">
        <f t="shared" si="0"/>
        <v>02</v>
      </c>
      <c r="C11" s="181" t="str">
        <f t="shared" si="1"/>
        <v xml:space="preserve"> 0</v>
      </c>
      <c r="D11" s="181" t="str">
        <f t="shared" si="2"/>
        <v>002</v>
      </c>
      <c r="E11" s="181" t="str">
        <f t="shared" si="3"/>
        <v>0106</v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2">
        <f t="shared" si="8"/>
        <v>5807839.71</v>
      </c>
      <c r="J11" s="182">
        <f t="shared" si="9"/>
        <v>4543280.49</v>
      </c>
      <c r="K11" s="185">
        <f t="shared" si="6"/>
        <v>0</v>
      </c>
      <c r="L11" s="183">
        <f t="shared" si="10"/>
        <v>0.78226685254025374</v>
      </c>
      <c r="M11" s="130">
        <f t="shared" si="11"/>
        <v>0</v>
      </c>
      <c r="N11" s="42"/>
      <c r="O11" s="44" t="str">
        <f t="shared" si="12"/>
        <v>02 000201065807839,714543280,490,7822668525402540</v>
      </c>
      <c r="P11" s="35">
        <f t="shared" si="13"/>
        <v>1</v>
      </c>
      <c r="Q11" s="35"/>
      <c r="R11" s="25"/>
      <c r="S11" s="32"/>
      <c r="T11" s="32"/>
      <c r="U11" s="32"/>
      <c r="V11" s="28" t="s">
        <v>1380</v>
      </c>
      <c r="W11" s="28"/>
      <c r="X11" s="28"/>
      <c r="Y11" s="28"/>
      <c r="Z11" s="28"/>
      <c r="AA11" s="28"/>
      <c r="AB11" s="28"/>
      <c r="AC11" s="28"/>
      <c r="AD11" s="58">
        <v>5807839.71</v>
      </c>
      <c r="AE11" s="62">
        <v>4543280.49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12" hidden="1" customHeight="1" x14ac:dyDescent="0.2">
      <c r="A12" s="198" t="e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#N/A</v>
      </c>
      <c r="B12" s="181" t="str">
        <f t="shared" si="0"/>
        <v>02</v>
      </c>
      <c r="C12" s="181" t="str">
        <f t="shared" si="1"/>
        <v xml:space="preserve"> 0</v>
      </c>
      <c r="D12" s="181" t="str">
        <f t="shared" si="2"/>
        <v>002</v>
      </c>
      <c r="E12" s="181" t="str">
        <f t="shared" si="3"/>
        <v>0106</v>
      </c>
      <c r="F12" s="181" t="str">
        <f t="shared" si="4"/>
        <v>0201100000</v>
      </c>
      <c r="G12" s="181" t="str">
        <f t="shared" si="5"/>
        <v/>
      </c>
      <c r="H12" s="212" t="str">
        <f t="shared" si="7"/>
        <v/>
      </c>
      <c r="I12" s="185">
        <f t="shared" si="8"/>
        <v>5807839.71</v>
      </c>
      <c r="J12" s="185">
        <f t="shared" si="9"/>
        <v>4543280.49</v>
      </c>
      <c r="K12" s="185">
        <f t="shared" si="6"/>
        <v>0</v>
      </c>
      <c r="L12" s="199">
        <f t="shared" si="10"/>
        <v>0.78226685254025374</v>
      </c>
      <c r="M12" s="130">
        <f t="shared" si="11"/>
        <v>0</v>
      </c>
      <c r="N12" s="42"/>
      <c r="O12" s="44" t="str">
        <f t="shared" si="12"/>
        <v>02 0002010602011000005807839,714543280,490,7822668525402540</v>
      </c>
      <c r="P12" s="35">
        <f t="shared" si="13"/>
        <v>1</v>
      </c>
      <c r="Q12" s="35"/>
      <c r="R12" s="25"/>
      <c r="S12" s="32"/>
      <c r="T12" s="32"/>
      <c r="U12" s="32"/>
      <c r="V12" s="32"/>
      <c r="W12" s="27" t="s">
        <v>1381</v>
      </c>
      <c r="X12" s="27"/>
      <c r="Y12" s="27"/>
      <c r="Z12" s="27"/>
      <c r="AA12" s="27"/>
      <c r="AB12" s="27"/>
      <c r="AC12" s="27"/>
      <c r="AD12" s="58">
        <v>5807839.71</v>
      </c>
      <c r="AE12" s="62">
        <v>4543280.49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>02</v>
      </c>
      <c r="C13" s="181" t="str">
        <f t="shared" si="1"/>
        <v xml:space="preserve"> 0</v>
      </c>
      <c r="D13" s="181" t="str">
        <f t="shared" si="2"/>
        <v>002</v>
      </c>
      <c r="E13" s="181" t="str">
        <f t="shared" si="3"/>
        <v>0106</v>
      </c>
      <c r="F13" s="181" t="str">
        <f t="shared" si="4"/>
        <v>0201180000</v>
      </c>
      <c r="G13" s="181" t="str">
        <f t="shared" si="5"/>
        <v/>
      </c>
      <c r="H13" s="212" t="str">
        <f t="shared" si="7"/>
        <v/>
      </c>
      <c r="I13" s="185">
        <f t="shared" si="8"/>
        <v>5792839.71</v>
      </c>
      <c r="J13" s="185">
        <f t="shared" si="9"/>
        <v>4533680.49</v>
      </c>
      <c r="K13" s="185">
        <f t="shared" si="6"/>
        <v>0</v>
      </c>
      <c r="L13" s="199">
        <f t="shared" si="10"/>
        <v>0.78263523884039943</v>
      </c>
      <c r="M13" s="130">
        <f t="shared" si="11"/>
        <v>0</v>
      </c>
      <c r="N13" s="42"/>
      <c r="O13" s="44" t="str">
        <f t="shared" si="12"/>
        <v>02 0002010602011800005792839,714533680,490,7826352388403990</v>
      </c>
      <c r="P13" s="35">
        <f t="shared" si="13"/>
        <v>1</v>
      </c>
      <c r="Q13" s="35"/>
      <c r="R13" s="25"/>
      <c r="S13" s="32"/>
      <c r="T13" s="32"/>
      <c r="U13" s="32"/>
      <c r="V13" s="32"/>
      <c r="W13" s="32"/>
      <c r="X13" s="28" t="s">
        <v>1835</v>
      </c>
      <c r="Y13" s="28"/>
      <c r="Z13" s="28"/>
      <c r="AA13" s="28"/>
      <c r="AB13" s="28"/>
      <c r="AC13" s="28"/>
      <c r="AD13" s="58">
        <v>5792839.71</v>
      </c>
      <c r="AE13" s="62">
        <v>4533680.49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t="24" x14ac:dyDescent="0.2">
      <c r="A14" s="198" t="str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Руководство и управление в сфере установленных функций органов местного самоуправления</v>
      </c>
      <c r="B14" s="181" t="str">
        <f t="shared" si="0"/>
        <v>02</v>
      </c>
      <c r="C14" s="181" t="str">
        <f t="shared" si="1"/>
        <v xml:space="preserve"> 0</v>
      </c>
      <c r="D14" s="181" t="str">
        <f t="shared" si="2"/>
        <v>002</v>
      </c>
      <c r="E14" s="181" t="str">
        <f t="shared" si="3"/>
        <v>0106</v>
      </c>
      <c r="F14" s="181" t="str">
        <f t="shared" si="4"/>
        <v>0201180040</v>
      </c>
      <c r="G14" s="181" t="str">
        <f t="shared" si="5"/>
        <v/>
      </c>
      <c r="H14" s="212" t="str">
        <f t="shared" si="7"/>
        <v/>
      </c>
      <c r="I14" s="182">
        <f t="shared" si="8"/>
        <v>5792839.71</v>
      </c>
      <c r="J14" s="182">
        <f t="shared" si="9"/>
        <v>4533680.49</v>
      </c>
      <c r="K14" s="185">
        <f t="shared" si="6"/>
        <v>0</v>
      </c>
      <c r="L14" s="183">
        <f t="shared" si="10"/>
        <v>0.78263523884039943</v>
      </c>
      <c r="M14" s="130">
        <f t="shared" si="11"/>
        <v>0</v>
      </c>
      <c r="N14" s="42"/>
      <c r="O14" s="44" t="str">
        <f t="shared" si="12"/>
        <v>02 0002010602011800405792839,714533680,490,7826352388403990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32"/>
      <c r="Y14" s="27" t="s">
        <v>1836</v>
      </c>
      <c r="Z14" s="27"/>
      <c r="AA14" s="27"/>
      <c r="AB14" s="27"/>
      <c r="AC14" s="27"/>
      <c r="AD14" s="58">
        <v>5792839.71</v>
      </c>
      <c r="AE14" s="62">
        <v>4533680.49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8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5" s="181" t="str">
        <f t="shared" si="0"/>
        <v>02</v>
      </c>
      <c r="C15" s="181" t="str">
        <f t="shared" si="1"/>
        <v xml:space="preserve"> 0</v>
      </c>
      <c r="D15" s="181" t="str">
        <f t="shared" si="2"/>
        <v>002</v>
      </c>
      <c r="E15" s="181" t="str">
        <f t="shared" si="3"/>
        <v>0106</v>
      </c>
      <c r="F15" s="181" t="str">
        <f t="shared" si="4"/>
        <v>0201180040</v>
      </c>
      <c r="G15" s="181" t="str">
        <f>RIGHT(Z15,3)&amp;RIGHT(AA15,3)</f>
        <v>100</v>
      </c>
      <c r="H15" s="212" t="str">
        <f t="shared" si="7"/>
        <v/>
      </c>
      <c r="I15" s="182">
        <f t="shared" si="8"/>
        <v>5624444.0700000003</v>
      </c>
      <c r="J15" s="182">
        <f t="shared" si="9"/>
        <v>4415544.6100000003</v>
      </c>
      <c r="K15" s="185">
        <f t="shared" si="6"/>
        <v>0</v>
      </c>
      <c r="L15" s="183">
        <f t="shared" si="10"/>
        <v>0.7850632978202946</v>
      </c>
      <c r="M15" s="130">
        <f t="shared" si="11"/>
        <v>0</v>
      </c>
      <c r="N15" s="42"/>
      <c r="O15" s="44" t="str">
        <f t="shared" si="12"/>
        <v>02 0002010602011800401005624444,074415544,610,7850632978202950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32"/>
      <c r="Z15" s="28" t="s">
        <v>1837</v>
      </c>
      <c r="AA15" s="28"/>
      <c r="AB15" s="28"/>
      <c r="AC15" s="28"/>
      <c r="AD15" s="58">
        <v>5624444.0700000003</v>
      </c>
      <c r="AE15" s="62">
        <v>4415544.6100000003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8" t="s">
        <v>1529</v>
      </c>
      <c r="B16" s="181" t="str">
        <f>LEFT(R16,2)&amp;LEFT(S16,2)&amp;LEFT(T16,2)&amp;LEFT(U16,2)&amp;LEFT(V16,2)&amp;LEFT(W16,2)&amp;LEFT(X16,2)&amp;LEFT(Y16,2)&amp;LEFT(Z16,2)&amp;LEFT(AA16,2)</f>
        <v>02</v>
      </c>
      <c r="C16" s="181" t="str">
        <f>MID(S16,3,2)&amp;MID(T16,3,2)&amp;MID(U16,3,2)&amp;MID(V16,3,2)&amp;MID(W16,3,2)&amp;MID(X16,3,2)&amp;MID(Y16,3,2)&amp;MID(Z16,3,2)&amp;MID(AA16,3,2)</f>
        <v xml:space="preserve"> 0</v>
      </c>
      <c r="D16" s="181" t="str">
        <f>MID(T16,6,3)&amp;MID(U16,6,3)&amp;MID(V16,6,3)&amp;MID(W16,6,3)&amp;MID(X16,6,3)&amp;MID(Y16,6,3)&amp;MID(Z16,6,3)&amp;MID(AA16,6,3)</f>
        <v>002</v>
      </c>
      <c r="E16" s="181" t="str">
        <f>MID(U16,10,4)&amp;MID(V16,10,4)&amp;MID(W16,10,4)&amp;MID(X16,10,4)&amp;MID(Y16,10,4)&amp;MID(Z16,10,4)&amp;MID(AA16,10,4)</f>
        <v>0106</v>
      </c>
      <c r="F16" s="181" t="str">
        <f t="shared" si="4"/>
        <v>0201180040</v>
      </c>
      <c r="G16" s="181" t="str">
        <f>RIGHT(Z16,3)&amp;RIGHT(AA16,3)</f>
        <v>120</v>
      </c>
      <c r="H16" s="212" t="str">
        <f t="shared" si="7"/>
        <v/>
      </c>
      <c r="I16" s="182">
        <f t="shared" si="8"/>
        <v>5624444.0700000003</v>
      </c>
      <c r="J16" s="182">
        <f t="shared" si="9"/>
        <v>4415544.6100000003</v>
      </c>
      <c r="K16" s="185">
        <f t="shared" si="6"/>
        <v>0</v>
      </c>
      <c r="L16" s="183">
        <f t="shared" si="10"/>
        <v>0.7850632978202946</v>
      </c>
      <c r="M16" s="130">
        <f t="shared" si="11"/>
        <v>0</v>
      </c>
      <c r="N16" s="42"/>
      <c r="O16" s="44" t="str">
        <f t="shared" si="12"/>
        <v>02 0002010602011800401205624444,074415544,610,7850632978202950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32"/>
      <c r="AA16" s="174" t="s">
        <v>2588</v>
      </c>
      <c r="AB16" s="174"/>
      <c r="AC16" s="174"/>
      <c r="AD16" s="175">
        <v>5624444.0700000003</v>
      </c>
      <c r="AE16" s="176">
        <v>4415544.6100000003</v>
      </c>
      <c r="AF16" s="176"/>
      <c r="AG16" s="177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Закупка товаров, работ и услуг для муниципальных нужд</v>
      </c>
      <c r="B17" s="181" t="str">
        <f t="shared" ref="B17:B80" si="14">LEFT(R17,2)&amp;LEFT(S17,2)&amp;LEFT(T17,2)&amp;LEFT(U17,2)&amp;LEFT(V17,2)&amp;LEFT(W17,2)&amp;LEFT(X17,2)&amp;LEFT(Y17,2)&amp;LEFT(Z17,2)&amp;LEFT(AA17,2)</f>
        <v>02</v>
      </c>
      <c r="C17" s="181" t="str">
        <f t="shared" ref="C17:C80" si="15">MID(S17,3,2)&amp;MID(T17,3,2)&amp;MID(U17,3,2)&amp;MID(V17,3,2)&amp;MID(W17,3,2)&amp;MID(X17,3,2)&amp;MID(Y17,3,2)&amp;MID(Z17,3,2)&amp;MID(AA17,3,2)</f>
        <v xml:space="preserve"> 0</v>
      </c>
      <c r="D17" s="181" t="str">
        <f t="shared" ref="D17:D80" si="16">MID(T17,6,3)&amp;MID(U17,6,3)&amp;MID(V17,6,3)&amp;MID(W17,6,3)&amp;MID(X17,6,3)&amp;MID(Y17,6,3)&amp;MID(Z17,6,3)&amp;MID(AA17,6,3)</f>
        <v>002</v>
      </c>
      <c r="E17" s="181" t="str">
        <f t="shared" ref="E17:E80" si="17">MID(U17,10,4)&amp;MID(V17,10,4)&amp;MID(W17,10,4)&amp;MID(X17,10,4)&amp;MID(Y17,10,4)&amp;MID(Z17,10,4)&amp;MID(AA17,10,4)</f>
        <v>0106</v>
      </c>
      <c r="F17" s="181" t="str">
        <f t="shared" si="4"/>
        <v>0201180040</v>
      </c>
      <c r="G17" s="181" t="str">
        <f t="shared" ref="G17:G80" si="18">RIGHT(Z17,3)&amp;RIGHT(AA17,3)</f>
        <v>200</v>
      </c>
      <c r="H17" s="212" t="str">
        <f t="shared" si="7"/>
        <v/>
      </c>
      <c r="I17" s="182">
        <f t="shared" si="8"/>
        <v>165395.64000000001</v>
      </c>
      <c r="J17" s="182">
        <f t="shared" si="9"/>
        <v>115233.88</v>
      </c>
      <c r="K17" s="185">
        <f t="shared" si="6"/>
        <v>0</v>
      </c>
      <c r="L17" s="183">
        <f t="shared" si="10"/>
        <v>0.69671655189943338</v>
      </c>
      <c r="M17" s="130">
        <f t="shared" si="11"/>
        <v>0</v>
      </c>
      <c r="N17" s="42"/>
      <c r="O17" s="44" t="str">
        <f t="shared" si="12"/>
        <v>02 000201060201180040200165395,64115233,880,6967165518994330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28" t="s">
        <v>1838</v>
      </c>
      <c r="AA17" s="165"/>
      <c r="AB17" s="165"/>
      <c r="AC17" s="165"/>
      <c r="AD17" s="56">
        <v>165395.64000000001</v>
      </c>
      <c r="AE17" s="61">
        <v>115233.88</v>
      </c>
      <c r="AF17" s="61"/>
      <c r="AG17" s="5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ht="24" x14ac:dyDescent="0.2">
      <c r="A18" s="198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Иные закупки товаров, работ и услуг для обеспечения муниципальных нужд</v>
      </c>
      <c r="B18" s="181" t="str">
        <f t="shared" si="14"/>
        <v>02</v>
      </c>
      <c r="C18" s="181" t="str">
        <f t="shared" si="15"/>
        <v xml:space="preserve"> 0</v>
      </c>
      <c r="D18" s="181" t="str">
        <f t="shared" si="16"/>
        <v>002</v>
      </c>
      <c r="E18" s="181" t="str">
        <f t="shared" si="17"/>
        <v>0106</v>
      </c>
      <c r="F18" s="181" t="str">
        <f t="shared" si="4"/>
        <v>0201180040</v>
      </c>
      <c r="G18" s="181" t="str">
        <f t="shared" si="18"/>
        <v>240</v>
      </c>
      <c r="H18" s="212" t="str">
        <f t="shared" si="7"/>
        <v/>
      </c>
      <c r="I18" s="182">
        <f t="shared" si="8"/>
        <v>165395.64000000001</v>
      </c>
      <c r="J18" s="182">
        <f t="shared" si="9"/>
        <v>115233.88</v>
      </c>
      <c r="K18" s="185">
        <f t="shared" si="6"/>
        <v>0</v>
      </c>
      <c r="L18" s="183">
        <f t="shared" si="10"/>
        <v>0.69671655189943338</v>
      </c>
      <c r="M18" s="130">
        <f t="shared" si="11"/>
        <v>0</v>
      </c>
      <c r="N18" s="42"/>
      <c r="O18" s="44" t="str">
        <f t="shared" si="12"/>
        <v>02 000201060201180040240165395,64115233,880,6967165518994330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32"/>
      <c r="AA18" s="174" t="s">
        <v>2589</v>
      </c>
      <c r="AB18" s="174"/>
      <c r="AC18" s="174"/>
      <c r="AD18" s="175">
        <v>165395.64000000001</v>
      </c>
      <c r="AE18" s="176">
        <v>115233.88</v>
      </c>
      <c r="AF18" s="176"/>
      <c r="AG18" s="17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x14ac:dyDescent="0.2">
      <c r="A19" s="198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бюджетные ассигнования</v>
      </c>
      <c r="B19" s="181" t="str">
        <f t="shared" si="14"/>
        <v>02</v>
      </c>
      <c r="C19" s="181" t="str">
        <f t="shared" si="15"/>
        <v xml:space="preserve"> 0</v>
      </c>
      <c r="D19" s="181" t="str">
        <f t="shared" si="16"/>
        <v>002</v>
      </c>
      <c r="E19" s="181" t="str">
        <f t="shared" si="17"/>
        <v>0106</v>
      </c>
      <c r="F19" s="181" t="str">
        <f>MID(W19,15,10)&amp;MID(X19,15,10)&amp;MID(Y19,15,10)&amp;MID(Z19,15,10)&amp;MID(AA19,15,10)</f>
        <v>0201180040</v>
      </c>
      <c r="G19" s="181" t="str">
        <f t="shared" si="18"/>
        <v>800</v>
      </c>
      <c r="H19" s="212" t="str">
        <f t="shared" ref="H19:H82" si="19">AB19&amp;AC19</f>
        <v/>
      </c>
      <c r="I19" s="182">
        <f t="shared" ref="I19:I82" si="20">AD19</f>
        <v>3000</v>
      </c>
      <c r="J19" s="182">
        <f t="shared" ref="I19:K82" si="21">AE19</f>
        <v>2902</v>
      </c>
      <c r="K19" s="185">
        <f t="shared" si="6"/>
        <v>0</v>
      </c>
      <c r="L19" s="183">
        <f t="shared" si="10"/>
        <v>0.96733333333333338</v>
      </c>
      <c r="M19" s="130">
        <f t="shared" ref="M19:M82" si="22">AG19</f>
        <v>0</v>
      </c>
      <c r="N19" s="42"/>
      <c r="O19" s="44" t="str">
        <f t="shared" si="12"/>
        <v>02 000201060201180040800300029020,9673333333333330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28" t="s">
        <v>1839</v>
      </c>
      <c r="AA19" s="165"/>
      <c r="AB19" s="165"/>
      <c r="AC19" s="165"/>
      <c r="AD19" s="56">
        <v>3000</v>
      </c>
      <c r="AE19" s="61">
        <v>2902</v>
      </c>
      <c r="AF19" s="61"/>
      <c r="AG19" s="57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t="14.25" customHeight="1" x14ac:dyDescent="0.2">
      <c r="A20" s="198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Уплата налогов, сборов и иных платежей</v>
      </c>
      <c r="B20" s="181" t="str">
        <f t="shared" si="14"/>
        <v>02</v>
      </c>
      <c r="C20" s="181" t="str">
        <f t="shared" si="15"/>
        <v xml:space="preserve"> 0</v>
      </c>
      <c r="D20" s="181" t="str">
        <f t="shared" si="16"/>
        <v>002</v>
      </c>
      <c r="E20" s="181" t="str">
        <f t="shared" si="17"/>
        <v>0106</v>
      </c>
      <c r="F20" s="181" t="str">
        <f t="shared" ref="F20:F83" si="23">MID(W20,15,10)&amp;MID(X20,15,10)&amp;MID(Y20,15,10)&amp;MID(Z20,15,10)&amp;MID(AA20,15,10)</f>
        <v>0201180040</v>
      </c>
      <c r="G20" s="181" t="str">
        <f t="shared" si="18"/>
        <v>850</v>
      </c>
      <c r="H20" s="212" t="str">
        <f t="shared" si="19"/>
        <v/>
      </c>
      <c r="I20" s="182">
        <f t="shared" si="20"/>
        <v>3000</v>
      </c>
      <c r="J20" s="182">
        <f t="shared" si="21"/>
        <v>2902</v>
      </c>
      <c r="K20" s="185">
        <f t="shared" si="6"/>
        <v>0</v>
      </c>
      <c r="L20" s="183">
        <f t="shared" si="10"/>
        <v>0.96733333333333338</v>
      </c>
      <c r="M20" s="130">
        <f t="shared" si="22"/>
        <v>0</v>
      </c>
      <c r="N20" s="42"/>
      <c r="O20" s="44" t="str">
        <f t="shared" si="12"/>
        <v>02 000201060201180040850300029020,9673333333333330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32"/>
      <c r="AA20" s="174" t="s">
        <v>2590</v>
      </c>
      <c r="AB20" s="174"/>
      <c r="AC20" s="174"/>
      <c r="AD20" s="175">
        <v>3000</v>
      </c>
      <c r="AE20" s="176">
        <v>2902</v>
      </c>
      <c r="AF20" s="176"/>
      <c r="AG20" s="17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idden="1" x14ac:dyDescent="0.2">
      <c r="A21" s="198" t="e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#N/A</v>
      </c>
      <c r="B21" s="181" t="str">
        <f t="shared" si="14"/>
        <v>02</v>
      </c>
      <c r="C21" s="181" t="str">
        <f t="shared" si="15"/>
        <v xml:space="preserve"> 0</v>
      </c>
      <c r="D21" s="181" t="str">
        <f t="shared" si="16"/>
        <v>002</v>
      </c>
      <c r="E21" s="181" t="str">
        <f t="shared" si="17"/>
        <v>0106</v>
      </c>
      <c r="F21" s="181" t="str">
        <f t="shared" si="23"/>
        <v>0201181000</v>
      </c>
      <c r="G21" s="181" t="str">
        <f t="shared" si="18"/>
        <v/>
      </c>
      <c r="H21" s="212" t="str">
        <f t="shared" si="19"/>
        <v/>
      </c>
      <c r="I21" s="185">
        <f t="shared" si="20"/>
        <v>15000</v>
      </c>
      <c r="J21" s="185">
        <f t="shared" si="21"/>
        <v>9600</v>
      </c>
      <c r="K21" s="185">
        <f t="shared" si="6"/>
        <v>0</v>
      </c>
      <c r="L21" s="199">
        <f t="shared" si="10"/>
        <v>0.64</v>
      </c>
      <c r="M21" s="130">
        <f t="shared" si="22"/>
        <v>0</v>
      </c>
      <c r="N21" s="42"/>
      <c r="O21" s="44" t="str">
        <f t="shared" si="12"/>
        <v>02 0002010602011810001500096000,640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28" t="s">
        <v>1840</v>
      </c>
      <c r="Y21" s="28"/>
      <c r="Z21" s="28"/>
      <c r="AA21" s="165"/>
      <c r="AB21" s="165"/>
      <c r="AC21" s="165"/>
      <c r="AD21" s="56">
        <v>15000</v>
      </c>
      <c r="AE21" s="61">
        <v>9600</v>
      </c>
      <c r="AF21" s="61"/>
      <c r="AG21" s="57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t="24" x14ac:dyDescent="0.2">
      <c r="A22" s="198" t="str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Развитие кадрового потенциала, переподготовка и повышение квалификации персонала</v>
      </c>
      <c r="B22" s="181" t="str">
        <f t="shared" si="14"/>
        <v>02</v>
      </c>
      <c r="C22" s="181" t="str">
        <f t="shared" si="15"/>
        <v xml:space="preserve"> 0</v>
      </c>
      <c r="D22" s="181" t="str">
        <f t="shared" si="16"/>
        <v>002</v>
      </c>
      <c r="E22" s="181" t="str">
        <f t="shared" si="17"/>
        <v>0106</v>
      </c>
      <c r="F22" s="181" t="str">
        <f t="shared" si="23"/>
        <v>0201181400</v>
      </c>
      <c r="G22" s="181" t="str">
        <f t="shared" si="18"/>
        <v/>
      </c>
      <c r="H22" s="212" t="str">
        <f t="shared" si="19"/>
        <v/>
      </c>
      <c r="I22" s="182">
        <f t="shared" si="20"/>
        <v>15000</v>
      </c>
      <c r="J22" s="182">
        <f t="shared" si="21"/>
        <v>9600</v>
      </c>
      <c r="K22" s="185">
        <f t="shared" si="6"/>
        <v>0</v>
      </c>
      <c r="L22" s="183">
        <f t="shared" si="10"/>
        <v>0.64</v>
      </c>
      <c r="M22" s="130">
        <f t="shared" si="22"/>
        <v>0</v>
      </c>
      <c r="N22" s="42"/>
      <c r="O22" s="44" t="str">
        <f t="shared" si="12"/>
        <v>02 0002010602011814001500096000,640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32"/>
      <c r="Y22" s="27" t="s">
        <v>1841</v>
      </c>
      <c r="Z22" s="27"/>
      <c r="AA22" s="27"/>
      <c r="AB22" s="27"/>
      <c r="AC22" s="27"/>
      <c r="AD22" s="58">
        <v>15000</v>
      </c>
      <c r="AE22" s="62">
        <v>9600</v>
      </c>
      <c r="AF22" s="62"/>
      <c r="AG22" s="59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98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Закупка товаров, работ и услуг для муниципальных нужд</v>
      </c>
      <c r="B23" s="181" t="str">
        <f t="shared" si="14"/>
        <v>02</v>
      </c>
      <c r="C23" s="181" t="str">
        <f t="shared" si="15"/>
        <v xml:space="preserve"> 0</v>
      </c>
      <c r="D23" s="181" t="str">
        <f t="shared" si="16"/>
        <v>002</v>
      </c>
      <c r="E23" s="181" t="str">
        <f t="shared" si="17"/>
        <v>0106</v>
      </c>
      <c r="F23" s="181" t="str">
        <f t="shared" si="23"/>
        <v>0201181400</v>
      </c>
      <c r="G23" s="181" t="str">
        <f t="shared" si="18"/>
        <v>200</v>
      </c>
      <c r="H23" s="212" t="str">
        <f t="shared" si="19"/>
        <v/>
      </c>
      <c r="I23" s="182">
        <f t="shared" si="20"/>
        <v>15000</v>
      </c>
      <c r="J23" s="182">
        <f t="shared" si="21"/>
        <v>9600</v>
      </c>
      <c r="K23" s="185">
        <f t="shared" si="6"/>
        <v>0</v>
      </c>
      <c r="L23" s="183">
        <f t="shared" si="10"/>
        <v>0.64</v>
      </c>
      <c r="M23" s="130">
        <f t="shared" si="22"/>
        <v>0</v>
      </c>
      <c r="N23" s="42"/>
      <c r="O23" s="44" t="str">
        <f t="shared" si="12"/>
        <v>02 0002010602011814002001500096000,640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32"/>
      <c r="Z23" s="28" t="s">
        <v>1842</v>
      </c>
      <c r="AA23" s="28"/>
      <c r="AB23" s="28"/>
      <c r="AC23" s="28"/>
      <c r="AD23" s="58">
        <v>15000</v>
      </c>
      <c r="AE23" s="62">
        <v>9600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t="24" x14ac:dyDescent="0.2">
      <c r="A24" s="198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Иные закупки товаров, работ и услуг для обеспечения муниципальных нужд</v>
      </c>
      <c r="B24" s="181" t="str">
        <f t="shared" si="14"/>
        <v>02</v>
      </c>
      <c r="C24" s="181" t="str">
        <f t="shared" si="15"/>
        <v xml:space="preserve"> 0</v>
      </c>
      <c r="D24" s="181" t="str">
        <f t="shared" si="16"/>
        <v>002</v>
      </c>
      <c r="E24" s="181" t="str">
        <f t="shared" si="17"/>
        <v>0106</v>
      </c>
      <c r="F24" s="181" t="str">
        <f t="shared" si="23"/>
        <v>0201181400</v>
      </c>
      <c r="G24" s="181" t="str">
        <f t="shared" si="18"/>
        <v>240</v>
      </c>
      <c r="H24" s="212" t="str">
        <f t="shared" si="19"/>
        <v/>
      </c>
      <c r="I24" s="182">
        <f t="shared" si="20"/>
        <v>15000</v>
      </c>
      <c r="J24" s="182">
        <f t="shared" si="21"/>
        <v>9600</v>
      </c>
      <c r="K24" s="185">
        <f t="shared" si="6"/>
        <v>0</v>
      </c>
      <c r="L24" s="183">
        <f t="shared" si="10"/>
        <v>0.64</v>
      </c>
      <c r="M24" s="130">
        <f t="shared" si="22"/>
        <v>0</v>
      </c>
      <c r="N24" s="42"/>
      <c r="O24" s="44" t="str">
        <f t="shared" si="12"/>
        <v>02 0002010602011814002401500096000,640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32"/>
      <c r="AA24" s="174" t="s">
        <v>2591</v>
      </c>
      <c r="AB24" s="174"/>
      <c r="AC24" s="174"/>
      <c r="AD24" s="175">
        <v>15000</v>
      </c>
      <c r="AE24" s="176">
        <v>9600</v>
      </c>
      <c r="AF24" s="176"/>
      <c r="AG24" s="177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8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ОБСЛУЖИВАНИЕ ГОСУДАРСТВЕННОГО И МУНИЦИПАЛЬНОГО ДОЛГА</v>
      </c>
      <c r="B25" s="181" t="str">
        <f t="shared" si="14"/>
        <v>02</v>
      </c>
      <c r="C25" s="181" t="str">
        <f t="shared" si="15"/>
        <v xml:space="preserve"> 0</v>
      </c>
      <c r="D25" s="181" t="str">
        <f t="shared" si="16"/>
        <v>002</v>
      </c>
      <c r="E25" s="181" t="str">
        <f t="shared" si="17"/>
        <v>1300</v>
      </c>
      <c r="F25" s="181" t="str">
        <f t="shared" si="23"/>
        <v/>
      </c>
      <c r="G25" s="181" t="str">
        <f t="shared" si="18"/>
        <v/>
      </c>
      <c r="H25" s="212" t="str">
        <f t="shared" si="19"/>
        <v/>
      </c>
      <c r="I25" s="185">
        <f t="shared" si="20"/>
        <v>377611.29</v>
      </c>
      <c r="J25" s="185">
        <f t="shared" si="21"/>
        <v>286197.64</v>
      </c>
      <c r="K25" s="185">
        <f t="shared" si="6"/>
        <v>0</v>
      </c>
      <c r="L25" s="199">
        <f t="shared" si="10"/>
        <v>0.75791600404744264</v>
      </c>
      <c r="M25" s="130">
        <f t="shared" si="22"/>
        <v>0</v>
      </c>
      <c r="N25" s="42"/>
      <c r="O25" s="44" t="str">
        <f t="shared" si="12"/>
        <v>02 00021300377611,29286197,640,7579160040474430</v>
      </c>
      <c r="P25" s="35">
        <f t="shared" si="13"/>
        <v>1</v>
      </c>
      <c r="Q25" s="35"/>
      <c r="R25" s="25"/>
      <c r="S25" s="32"/>
      <c r="T25" s="32"/>
      <c r="U25" s="27" t="s">
        <v>2170</v>
      </c>
      <c r="V25" s="27"/>
      <c r="W25" s="27"/>
      <c r="X25" s="27"/>
      <c r="Y25" s="27"/>
      <c r="Z25" s="27"/>
      <c r="AA25" s="166"/>
      <c r="AB25" s="166"/>
      <c r="AC25" s="166"/>
      <c r="AD25" s="56">
        <v>377611.29</v>
      </c>
      <c r="AE25" s="61">
        <v>286197.64</v>
      </c>
      <c r="AF25" s="61"/>
      <c r="AG25" s="57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12.75" customHeight="1" x14ac:dyDescent="0.2">
      <c r="A26" s="198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внутреннего и муниципального долга</v>
      </c>
      <c r="B26" s="181" t="str">
        <f t="shared" si="14"/>
        <v>02</v>
      </c>
      <c r="C26" s="181" t="str">
        <f t="shared" si="15"/>
        <v xml:space="preserve"> 0</v>
      </c>
      <c r="D26" s="181" t="str">
        <f t="shared" si="16"/>
        <v>002</v>
      </c>
      <c r="E26" s="181" t="str">
        <f t="shared" si="17"/>
        <v>1301</v>
      </c>
      <c r="F26" s="181" t="str">
        <f t="shared" si="23"/>
        <v/>
      </c>
      <c r="G26" s="181" t="str">
        <f t="shared" si="18"/>
        <v/>
      </c>
      <c r="H26" s="212" t="str">
        <f t="shared" si="19"/>
        <v/>
      </c>
      <c r="I26" s="185">
        <f t="shared" si="20"/>
        <v>377611.29</v>
      </c>
      <c r="J26" s="185">
        <f t="shared" si="21"/>
        <v>286197.64</v>
      </c>
      <c r="K26" s="185">
        <f t="shared" si="6"/>
        <v>0</v>
      </c>
      <c r="L26" s="199">
        <f t="shared" si="10"/>
        <v>0.75791600404744264</v>
      </c>
      <c r="M26" s="130">
        <f t="shared" si="22"/>
        <v>0</v>
      </c>
      <c r="N26" s="42"/>
      <c r="O26" s="44" t="str">
        <f t="shared" si="12"/>
        <v>02 00021301377611,29286197,640,7579160040474430</v>
      </c>
      <c r="P26" s="35">
        <f t="shared" si="13"/>
        <v>1</v>
      </c>
      <c r="Q26" s="35"/>
      <c r="R26" s="25"/>
      <c r="S26" s="32"/>
      <c r="T26" s="32"/>
      <c r="U26" s="32"/>
      <c r="V26" s="28" t="s">
        <v>2171</v>
      </c>
      <c r="W26" s="28"/>
      <c r="X26" s="28"/>
      <c r="Y26" s="28"/>
      <c r="Z26" s="28"/>
      <c r="AA26" s="28"/>
      <c r="AB26" s="28"/>
      <c r="AC26" s="28"/>
      <c r="AD26" s="58">
        <v>377611.29</v>
      </c>
      <c r="AE26" s="62">
        <v>286197.64</v>
      </c>
      <c r="AF26" s="62"/>
      <c r="AG26" s="59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idden="1" x14ac:dyDescent="0.2">
      <c r="A27" s="198" t="e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#N/A</v>
      </c>
      <c r="B27" s="181" t="str">
        <f t="shared" si="14"/>
        <v>02</v>
      </c>
      <c r="C27" s="181" t="str">
        <f t="shared" si="15"/>
        <v xml:space="preserve"> 0</v>
      </c>
      <c r="D27" s="181" t="str">
        <f t="shared" si="16"/>
        <v>002</v>
      </c>
      <c r="E27" s="181" t="str">
        <f t="shared" si="17"/>
        <v>1301</v>
      </c>
      <c r="F27" s="181" t="str">
        <f t="shared" si="23"/>
        <v>0201100000</v>
      </c>
      <c r="G27" s="181" t="str">
        <f t="shared" si="18"/>
        <v/>
      </c>
      <c r="H27" s="212" t="str">
        <f t="shared" si="19"/>
        <v/>
      </c>
      <c r="I27" s="185">
        <f t="shared" si="20"/>
        <v>377611.29</v>
      </c>
      <c r="J27" s="185">
        <f t="shared" si="21"/>
        <v>286197.64</v>
      </c>
      <c r="K27" s="185">
        <f t="shared" si="6"/>
        <v>0</v>
      </c>
      <c r="L27" s="199">
        <f t="shared" si="10"/>
        <v>0.75791600404744264</v>
      </c>
      <c r="M27" s="130">
        <f t="shared" si="22"/>
        <v>0</v>
      </c>
      <c r="N27" s="42"/>
      <c r="O27" s="44" t="str">
        <f t="shared" si="12"/>
        <v>02 000213010201100000377611,29286197,640,7579160040474430</v>
      </c>
      <c r="P27" s="35">
        <f t="shared" si="13"/>
        <v>1</v>
      </c>
      <c r="Q27" s="35"/>
      <c r="R27" s="25"/>
      <c r="S27" s="32"/>
      <c r="T27" s="32"/>
      <c r="U27" s="32"/>
      <c r="V27" s="32"/>
      <c r="W27" s="27" t="s">
        <v>2172</v>
      </c>
      <c r="X27" s="27"/>
      <c r="Y27" s="27"/>
      <c r="Z27" s="27"/>
      <c r="AA27" s="27"/>
      <c r="AB27" s="27"/>
      <c r="AC27" s="27"/>
      <c r="AD27" s="58">
        <v>377611.29</v>
      </c>
      <c r="AE27" s="62">
        <v>286197.64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98" t="str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Обслуживание муниципального долга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>002</v>
      </c>
      <c r="E28" s="181" t="str">
        <f t="shared" si="17"/>
        <v>1301</v>
      </c>
      <c r="F28" s="181" t="str">
        <f t="shared" si="23"/>
        <v>0201183000</v>
      </c>
      <c r="G28" s="181" t="str">
        <f t="shared" si="18"/>
        <v/>
      </c>
      <c r="H28" s="212" t="str">
        <f t="shared" si="19"/>
        <v/>
      </c>
      <c r="I28" s="185">
        <f t="shared" si="20"/>
        <v>377611.29</v>
      </c>
      <c r="J28" s="185">
        <f t="shared" si="21"/>
        <v>286197.64</v>
      </c>
      <c r="K28" s="185">
        <f t="shared" si="6"/>
        <v>0</v>
      </c>
      <c r="L28" s="199">
        <f t="shared" si="10"/>
        <v>0.75791600404744264</v>
      </c>
      <c r="M28" s="130">
        <f t="shared" si="22"/>
        <v>0</v>
      </c>
      <c r="N28" s="42"/>
      <c r="O28" s="44" t="str">
        <f t="shared" si="12"/>
        <v>02 000213010201183000377611,29286197,640,7579160040474430</v>
      </c>
      <c r="P28" s="35">
        <f t="shared" si="13"/>
        <v>1</v>
      </c>
      <c r="Q28" s="35"/>
      <c r="R28" s="25"/>
      <c r="S28" s="32"/>
      <c r="T28" s="32"/>
      <c r="U28" s="32"/>
      <c r="V28" s="32"/>
      <c r="W28" s="32"/>
      <c r="X28" s="28" t="s">
        <v>2173</v>
      </c>
      <c r="Y28" s="28"/>
      <c r="Z28" s="28"/>
      <c r="AA28" s="28"/>
      <c r="AB28" s="28"/>
      <c r="AC28" s="28"/>
      <c r="AD28" s="58">
        <v>377611.29</v>
      </c>
      <c r="AE28" s="62">
        <v>286197.64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hidden="1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>1301</v>
      </c>
      <c r="F29" s="181" t="str">
        <f t="shared" si="23"/>
        <v>0201183000</v>
      </c>
      <c r="G29" s="181" t="str">
        <f t="shared" si="18"/>
        <v/>
      </c>
      <c r="H29" s="212" t="str">
        <f t="shared" si="19"/>
        <v/>
      </c>
      <c r="I29" s="182">
        <f t="shared" si="20"/>
        <v>377611.29</v>
      </c>
      <c r="J29" s="182">
        <f t="shared" si="21"/>
        <v>286197.64</v>
      </c>
      <c r="K29" s="182">
        <f t="shared" si="6"/>
        <v>0</v>
      </c>
      <c r="L29" s="199">
        <f t="shared" si="10"/>
        <v>0.75791600404744264</v>
      </c>
      <c r="M29" s="130">
        <f t="shared" si="22"/>
        <v>0</v>
      </c>
      <c r="N29" s="42"/>
      <c r="O29" s="44" t="str">
        <f t="shared" si="12"/>
        <v>02 000213010201183000377611,29286197,640,7579160040474430</v>
      </c>
      <c r="P29" s="35" t="str">
        <f t="shared" si="13"/>
        <v/>
      </c>
      <c r="Q29" s="35"/>
      <c r="R29" s="25"/>
      <c r="S29" s="32"/>
      <c r="T29" s="32"/>
      <c r="U29" s="32"/>
      <c r="V29" s="32"/>
      <c r="W29" s="32"/>
      <c r="X29" s="32"/>
      <c r="Y29" s="27" t="s">
        <v>2173</v>
      </c>
      <c r="Z29" s="27"/>
      <c r="AA29" s="27"/>
      <c r="AB29" s="27"/>
      <c r="AC29" s="27"/>
      <c r="AD29" s="58">
        <v>377611.29</v>
      </c>
      <c r="AE29" s="62">
        <v>286197.64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государственного (муниципального) долга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1301</v>
      </c>
      <c r="F30" s="181" t="str">
        <f t="shared" si="23"/>
        <v>0201183000</v>
      </c>
      <c r="G30" s="181" t="str">
        <f t="shared" si="18"/>
        <v>700</v>
      </c>
      <c r="H30" s="212" t="str">
        <f t="shared" si="19"/>
        <v/>
      </c>
      <c r="I30" s="182">
        <f t="shared" si="20"/>
        <v>377611.29</v>
      </c>
      <c r="J30" s="182">
        <f t="shared" si="21"/>
        <v>286197.64</v>
      </c>
      <c r="K30" s="182">
        <f t="shared" si="6"/>
        <v>0</v>
      </c>
      <c r="L30" s="199">
        <f t="shared" si="10"/>
        <v>0.75791600404744264</v>
      </c>
      <c r="M30" s="130">
        <f t="shared" si="22"/>
        <v>0</v>
      </c>
      <c r="N30" s="42"/>
      <c r="O30" s="44" t="str">
        <f t="shared" si="12"/>
        <v>02 000213010201183000700377611,29286197,640,7579160040474430</v>
      </c>
      <c r="P30" s="35">
        <f t="shared" si="13"/>
        <v>1</v>
      </c>
      <c r="Q30" s="35"/>
      <c r="R30" s="25"/>
      <c r="S30" s="32"/>
      <c r="T30" s="32"/>
      <c r="U30" s="32"/>
      <c r="V30" s="32"/>
      <c r="W30" s="32"/>
      <c r="X30" s="32"/>
      <c r="Y30" s="32"/>
      <c r="Z30" s="28" t="s">
        <v>2174</v>
      </c>
      <c r="AA30" s="28"/>
      <c r="AB30" s="28"/>
      <c r="AC30" s="28"/>
      <c r="AD30" s="58">
        <v>377611.29</v>
      </c>
      <c r="AE30" s="62">
        <v>286197.64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муниципального долга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1301</v>
      </c>
      <c r="F31" s="181" t="str">
        <f t="shared" si="23"/>
        <v>0201183000</v>
      </c>
      <c r="G31" s="181" t="str">
        <f t="shared" si="18"/>
        <v>730</v>
      </c>
      <c r="H31" s="212" t="str">
        <f t="shared" si="19"/>
        <v/>
      </c>
      <c r="I31" s="182">
        <f t="shared" si="20"/>
        <v>377611.29</v>
      </c>
      <c r="J31" s="182">
        <f t="shared" si="21"/>
        <v>286197.64</v>
      </c>
      <c r="K31" s="182">
        <f t="shared" si="6"/>
        <v>0</v>
      </c>
      <c r="L31" s="199">
        <f t="shared" si="10"/>
        <v>0.75791600404744264</v>
      </c>
      <c r="M31" s="130">
        <f t="shared" si="22"/>
        <v>0</v>
      </c>
      <c r="N31" s="42"/>
      <c r="O31" s="44" t="str">
        <f t="shared" si="12"/>
        <v>02 000213010201183000730377611,29286197,640,7579160040474430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32"/>
      <c r="AA31" s="174" t="s">
        <v>2175</v>
      </c>
      <c r="AB31" s="174"/>
      <c r="AC31" s="174"/>
      <c r="AD31" s="175">
        <v>377611.29</v>
      </c>
      <c r="AE31" s="176">
        <v>286197.64</v>
      </c>
      <c r="AF31" s="176"/>
      <c r="AG31" s="177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t="36" x14ac:dyDescent="0.2">
      <c r="A32" s="198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1400</v>
      </c>
      <c r="F32" s="181" t="str">
        <f t="shared" si="23"/>
        <v/>
      </c>
      <c r="G32" s="181" t="str">
        <f t="shared" si="18"/>
        <v/>
      </c>
      <c r="H32" s="212" t="str">
        <f t="shared" si="19"/>
        <v/>
      </c>
      <c r="I32" s="182">
        <f t="shared" si="20"/>
        <v>4793000</v>
      </c>
      <c r="J32" s="182">
        <f t="shared" si="21"/>
        <v>4396453</v>
      </c>
      <c r="K32" s="182">
        <f t="shared" si="6"/>
        <v>0</v>
      </c>
      <c r="L32" s="199">
        <f t="shared" si="10"/>
        <v>0.91726538702274152</v>
      </c>
      <c r="M32" s="130">
        <f t="shared" si="22"/>
        <v>0</v>
      </c>
      <c r="N32" s="42"/>
      <c r="O32" s="44" t="str">
        <f t="shared" si="12"/>
        <v>02 00021400479300043964530,9172653870227420</v>
      </c>
      <c r="P32" s="35">
        <f t="shared" si="13"/>
        <v>1</v>
      </c>
      <c r="Q32" s="35"/>
      <c r="R32" s="25"/>
      <c r="S32" s="32"/>
      <c r="T32" s="32"/>
      <c r="U32" s="27" t="s">
        <v>1382</v>
      </c>
      <c r="V32" s="27"/>
      <c r="W32" s="27"/>
      <c r="X32" s="27"/>
      <c r="Y32" s="27"/>
      <c r="Z32" s="27"/>
      <c r="AA32" s="166"/>
      <c r="AB32" s="166"/>
      <c r="AC32" s="166"/>
      <c r="AD32" s="56">
        <v>4793000</v>
      </c>
      <c r="AE32" s="61">
        <v>4396453</v>
      </c>
      <c r="AF32" s="61"/>
      <c r="AG32" s="57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23.25" customHeight="1" x14ac:dyDescent="0.2">
      <c r="A33" s="198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1401</v>
      </c>
      <c r="F33" s="181" t="str">
        <f t="shared" si="23"/>
        <v/>
      </c>
      <c r="G33" s="181" t="str">
        <f t="shared" si="18"/>
        <v/>
      </c>
      <c r="H33" s="212" t="str">
        <f t="shared" si="19"/>
        <v/>
      </c>
      <c r="I33" s="182">
        <f t="shared" si="20"/>
        <v>1433000</v>
      </c>
      <c r="J33" s="182">
        <f t="shared" si="21"/>
        <v>1074753</v>
      </c>
      <c r="K33" s="182">
        <f t="shared" si="6"/>
        <v>0</v>
      </c>
      <c r="L33" s="199">
        <f t="shared" si="10"/>
        <v>0.75000209351011859</v>
      </c>
      <c r="M33" s="130">
        <f t="shared" si="22"/>
        <v>0</v>
      </c>
      <c r="N33" s="42"/>
      <c r="O33" s="44" t="str">
        <f t="shared" si="12"/>
        <v>02 00021401143300010747530,7500020935101190</v>
      </c>
      <c r="P33" s="35">
        <f t="shared" si="13"/>
        <v>1</v>
      </c>
      <c r="Q33" s="35"/>
      <c r="R33" s="25"/>
      <c r="S33" s="32"/>
      <c r="T33" s="32"/>
      <c r="U33" s="32"/>
      <c r="V33" s="28" t="s">
        <v>1490</v>
      </c>
      <c r="W33" s="28"/>
      <c r="X33" s="28"/>
      <c r="Y33" s="28"/>
      <c r="Z33" s="28"/>
      <c r="AA33" s="28"/>
      <c r="AB33" s="28"/>
      <c r="AC33" s="28"/>
      <c r="AD33" s="58">
        <v>1433000</v>
      </c>
      <c r="AE33" s="62">
        <v>1074753</v>
      </c>
      <c r="AF33" s="62"/>
      <c r="AG33" s="59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idden="1" x14ac:dyDescent="0.2">
      <c r="A34" s="198" t="e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>#N/A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1401</v>
      </c>
      <c r="F34" s="181" t="str">
        <f t="shared" si="23"/>
        <v>0201300000</v>
      </c>
      <c r="G34" s="181" t="str">
        <f t="shared" si="18"/>
        <v/>
      </c>
      <c r="H34" s="212" t="str">
        <f t="shared" si="19"/>
        <v/>
      </c>
      <c r="I34" s="182">
        <f t="shared" si="20"/>
        <v>1433000</v>
      </c>
      <c r="J34" s="182">
        <f t="shared" si="21"/>
        <v>1074753</v>
      </c>
      <c r="K34" s="182">
        <f t="shared" si="6"/>
        <v>0</v>
      </c>
      <c r="L34" s="199">
        <f t="shared" si="10"/>
        <v>0.75000209351011859</v>
      </c>
      <c r="M34" s="130">
        <f t="shared" si="22"/>
        <v>0</v>
      </c>
      <c r="N34" s="42"/>
      <c r="O34" s="44" t="str">
        <f t="shared" si="12"/>
        <v>02 000214010201300000143300010747530,7500020935101190</v>
      </c>
      <c r="P34" s="35">
        <f t="shared" si="13"/>
        <v>1</v>
      </c>
      <c r="Q34" s="35"/>
      <c r="R34" s="25"/>
      <c r="S34" s="32"/>
      <c r="T34" s="32"/>
      <c r="U34" s="32"/>
      <c r="V34" s="32"/>
      <c r="W34" s="27" t="s">
        <v>1491</v>
      </c>
      <c r="X34" s="27"/>
      <c r="Y34" s="27"/>
      <c r="Z34" s="27"/>
      <c r="AA34" s="27"/>
      <c r="AB34" s="27"/>
      <c r="AC34" s="27"/>
      <c r="AD34" s="58">
        <v>1433000</v>
      </c>
      <c r="AE34" s="62">
        <v>1074753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8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1401</v>
      </c>
      <c r="F35" s="181" t="str">
        <f t="shared" si="23"/>
        <v>0201315000</v>
      </c>
      <c r="G35" s="181" t="str">
        <f t="shared" si="18"/>
        <v/>
      </c>
      <c r="H35" s="212" t="str">
        <f t="shared" si="19"/>
        <v/>
      </c>
      <c r="I35" s="182">
        <f t="shared" si="20"/>
        <v>1433000</v>
      </c>
      <c r="J35" s="182">
        <f t="shared" si="21"/>
        <v>1074753</v>
      </c>
      <c r="K35" s="182">
        <f t="shared" si="6"/>
        <v>0</v>
      </c>
      <c r="L35" s="199">
        <f t="shared" si="10"/>
        <v>0.75000209351011859</v>
      </c>
      <c r="M35" s="130">
        <f t="shared" si="22"/>
        <v>0</v>
      </c>
      <c r="N35" s="42"/>
      <c r="O35" s="44" t="str">
        <f t="shared" si="12"/>
        <v>02 000214010201315000143300010747530,7500020935101190</v>
      </c>
      <c r="P35" s="35">
        <f t="shared" si="13"/>
        <v>1</v>
      </c>
      <c r="Q35" s="35"/>
      <c r="R35" s="25"/>
      <c r="S35" s="32"/>
      <c r="T35" s="32"/>
      <c r="U35" s="32"/>
      <c r="V35" s="32"/>
      <c r="W35" s="32"/>
      <c r="X35" s="28" t="s">
        <v>1492</v>
      </c>
      <c r="Y35" s="28"/>
      <c r="Z35" s="28"/>
      <c r="AA35" s="28"/>
      <c r="AB35" s="28"/>
      <c r="AC35" s="28"/>
      <c r="AD35" s="58">
        <v>1433000</v>
      </c>
      <c r="AE35" s="62">
        <v>1074753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36" x14ac:dyDescent="0.2">
      <c r="A36" s="198" t="str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1401</v>
      </c>
      <c r="F36" s="181" t="str">
        <f t="shared" si="23"/>
        <v>0201315840</v>
      </c>
      <c r="G36" s="181" t="str">
        <f t="shared" si="18"/>
        <v/>
      </c>
      <c r="H36" s="212" t="str">
        <f t="shared" si="19"/>
        <v/>
      </c>
      <c r="I36" s="182">
        <f t="shared" si="20"/>
        <v>1433000</v>
      </c>
      <c r="J36" s="182">
        <f t="shared" si="21"/>
        <v>1074753</v>
      </c>
      <c r="K36" s="182">
        <f t="shared" si="6"/>
        <v>0</v>
      </c>
      <c r="L36" s="199">
        <f t="shared" si="10"/>
        <v>0.75000209351011859</v>
      </c>
      <c r="M36" s="130">
        <f t="shared" si="22"/>
        <v>0</v>
      </c>
      <c r="N36" s="42"/>
      <c r="O36" s="44" t="str">
        <f t="shared" si="12"/>
        <v>02 000214010201315840143300010747530,7500020935101190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32"/>
      <c r="Y36" s="27" t="s">
        <v>1493</v>
      </c>
      <c r="Z36" s="27"/>
      <c r="AA36" s="27"/>
      <c r="AB36" s="27"/>
      <c r="AC36" s="27"/>
      <c r="AD36" s="58">
        <v>1433000</v>
      </c>
      <c r="AE36" s="62">
        <v>1074753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Межбюджетные трансферты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1401</v>
      </c>
      <c r="F37" s="181" t="str">
        <f t="shared" si="23"/>
        <v>0201315840</v>
      </c>
      <c r="G37" s="181" t="str">
        <f t="shared" si="18"/>
        <v>500</v>
      </c>
      <c r="H37" s="212" t="str">
        <f t="shared" si="19"/>
        <v/>
      </c>
      <c r="I37" s="185">
        <f t="shared" si="20"/>
        <v>1433000</v>
      </c>
      <c r="J37" s="185">
        <f t="shared" si="21"/>
        <v>1074753</v>
      </c>
      <c r="K37" s="185">
        <f t="shared" si="6"/>
        <v>0</v>
      </c>
      <c r="L37" s="199">
        <f t="shared" si="10"/>
        <v>0.75000209351011859</v>
      </c>
      <c r="M37" s="130">
        <f t="shared" si="22"/>
        <v>0</v>
      </c>
      <c r="N37" s="42"/>
      <c r="O37" s="44" t="str">
        <f t="shared" si="12"/>
        <v>02 000214010201315840500143300010747530,7500020935101190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32"/>
      <c r="Z37" s="28" t="s">
        <v>1494</v>
      </c>
      <c r="AA37" s="28"/>
      <c r="AB37" s="28"/>
      <c r="AC37" s="28"/>
      <c r="AD37" s="58">
        <v>1433000</v>
      </c>
      <c r="AE37" s="62">
        <v>1074753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Дотации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1401</v>
      </c>
      <c r="F38" s="181" t="str">
        <f t="shared" si="23"/>
        <v>0201315840</v>
      </c>
      <c r="G38" s="181" t="str">
        <f t="shared" si="18"/>
        <v>510</v>
      </c>
      <c r="H38" s="212" t="str">
        <f t="shared" si="19"/>
        <v/>
      </c>
      <c r="I38" s="185">
        <f t="shared" si="20"/>
        <v>1433000</v>
      </c>
      <c r="J38" s="185">
        <f t="shared" si="21"/>
        <v>1074753</v>
      </c>
      <c r="K38" s="185">
        <f t="shared" si="6"/>
        <v>0</v>
      </c>
      <c r="L38" s="199">
        <f t="shared" si="10"/>
        <v>0.75000209351011859</v>
      </c>
      <c r="M38" s="130">
        <f t="shared" si="22"/>
        <v>0</v>
      </c>
      <c r="N38" s="42"/>
      <c r="O38" s="44" t="str">
        <f t="shared" si="12"/>
        <v>02 000214010201315840510143300010747530,7500020935101190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32"/>
      <c r="AA38" s="174" t="s">
        <v>2592</v>
      </c>
      <c r="AB38" s="174"/>
      <c r="AC38" s="174"/>
      <c r="AD38" s="175">
        <v>1433000</v>
      </c>
      <c r="AE38" s="176">
        <v>1074753</v>
      </c>
      <c r="AF38" s="176"/>
      <c r="AG38" s="177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11.25" customHeight="1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Иные дотации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1402</v>
      </c>
      <c r="F39" s="181" t="str">
        <f t="shared" si="23"/>
        <v/>
      </c>
      <c r="G39" s="181" t="str">
        <f t="shared" si="18"/>
        <v/>
      </c>
      <c r="H39" s="212" t="str">
        <f t="shared" si="19"/>
        <v/>
      </c>
      <c r="I39" s="185">
        <f t="shared" si="20"/>
        <v>3360000</v>
      </c>
      <c r="J39" s="185">
        <f t="shared" si="21"/>
        <v>3321700</v>
      </c>
      <c r="K39" s="185">
        <f t="shared" si="6"/>
        <v>0</v>
      </c>
      <c r="L39" s="199">
        <f t="shared" si="10"/>
        <v>0.98860119047619044</v>
      </c>
      <c r="M39" s="130">
        <f t="shared" si="22"/>
        <v>0</v>
      </c>
      <c r="N39" s="42"/>
      <c r="O39" s="44" t="str">
        <f t="shared" si="12"/>
        <v>02 00021402336000033217000,988601190476190</v>
      </c>
      <c r="P39" s="35">
        <f t="shared" si="13"/>
        <v>1</v>
      </c>
      <c r="Q39" s="35"/>
      <c r="R39" s="25"/>
      <c r="S39" s="32"/>
      <c r="T39" s="32"/>
      <c r="U39" s="32"/>
      <c r="V39" s="28" t="s">
        <v>2802</v>
      </c>
      <c r="W39" s="28"/>
      <c r="X39" s="28"/>
      <c r="Y39" s="28"/>
      <c r="Z39" s="28"/>
      <c r="AA39" s="165"/>
      <c r="AB39" s="165"/>
      <c r="AC39" s="165"/>
      <c r="AD39" s="56">
        <v>3360000</v>
      </c>
      <c r="AE39" s="61">
        <v>3321700</v>
      </c>
      <c r="AF39" s="61"/>
      <c r="AG39" s="5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idden="1" x14ac:dyDescent="0.2">
      <c r="A40" s="198" t="e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#N/A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1402</v>
      </c>
      <c r="F40" s="181" t="str">
        <f t="shared" si="23"/>
        <v>0201300000</v>
      </c>
      <c r="G40" s="181" t="str">
        <f t="shared" si="18"/>
        <v/>
      </c>
      <c r="H40" s="212" t="str">
        <f t="shared" si="19"/>
        <v/>
      </c>
      <c r="I40" s="185">
        <f t="shared" si="20"/>
        <v>3360000</v>
      </c>
      <c r="J40" s="185">
        <f t="shared" si="21"/>
        <v>3321700</v>
      </c>
      <c r="K40" s="185">
        <f t="shared" si="6"/>
        <v>0</v>
      </c>
      <c r="L40" s="199">
        <f t="shared" si="10"/>
        <v>0.98860119047619044</v>
      </c>
      <c r="M40" s="130">
        <f t="shared" si="22"/>
        <v>0</v>
      </c>
      <c r="N40" s="42"/>
      <c r="O40" s="44" t="str">
        <f t="shared" si="12"/>
        <v>02 000214020201300000336000033217000,988601190476190</v>
      </c>
      <c r="P40" s="35">
        <f t="shared" si="13"/>
        <v>1</v>
      </c>
      <c r="Q40" s="35"/>
      <c r="R40" s="25"/>
      <c r="S40" s="32"/>
      <c r="T40" s="32"/>
      <c r="U40" s="32"/>
      <c r="V40" s="32"/>
      <c r="W40" s="27" t="s">
        <v>2803</v>
      </c>
      <c r="X40" s="27"/>
      <c r="Y40" s="27"/>
      <c r="Z40" s="27"/>
      <c r="AA40" s="27"/>
      <c r="AB40" s="27"/>
      <c r="AC40" s="27"/>
      <c r="AD40" s="58">
        <v>3360000</v>
      </c>
      <c r="AE40" s="62">
        <v>3321700</v>
      </c>
      <c r="AF40" s="62"/>
      <c r="AG40" s="59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1402</v>
      </c>
      <c r="F41" s="181" t="str">
        <f t="shared" si="23"/>
        <v>0201383000</v>
      </c>
      <c r="G41" s="181" t="str">
        <f t="shared" si="18"/>
        <v/>
      </c>
      <c r="H41" s="212" t="str">
        <f t="shared" si="19"/>
        <v/>
      </c>
      <c r="I41" s="185">
        <f t="shared" si="20"/>
        <v>3360000</v>
      </c>
      <c r="J41" s="185">
        <f t="shared" si="21"/>
        <v>3321700</v>
      </c>
      <c r="K41" s="185">
        <f t="shared" si="6"/>
        <v>0</v>
      </c>
      <c r="L41" s="199">
        <f t="shared" si="10"/>
        <v>0.98860119047619044</v>
      </c>
      <c r="M41" s="130">
        <f t="shared" si="22"/>
        <v>0</v>
      </c>
      <c r="N41" s="42"/>
      <c r="O41" s="44" t="str">
        <f t="shared" si="12"/>
        <v>02 000214020201383000336000033217000,988601190476190</v>
      </c>
      <c r="P41" s="35">
        <f t="shared" si="13"/>
        <v>1</v>
      </c>
      <c r="Q41" s="35"/>
      <c r="R41" s="25"/>
      <c r="S41" s="32"/>
      <c r="T41" s="32"/>
      <c r="U41" s="32"/>
      <c r="V41" s="32"/>
      <c r="W41" s="32"/>
      <c r="X41" s="28" t="s">
        <v>2804</v>
      </c>
      <c r="Y41" s="28"/>
      <c r="Z41" s="28"/>
      <c r="AA41" s="28"/>
      <c r="AB41" s="28"/>
      <c r="AC41" s="28"/>
      <c r="AD41" s="58">
        <v>3360000</v>
      </c>
      <c r="AE41" s="62">
        <v>3321700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t="15.75" customHeight="1" x14ac:dyDescent="0.2">
      <c r="A42" s="198" t="str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Поддержка мер по обеспечению сбалансированности бюджетов поселений</v>
      </c>
      <c r="B42" s="181" t="str">
        <f t="shared" ref="B42:B52" si="24">LEFT(R42,2)&amp;LEFT(S42,2)&amp;LEFT(T42,2)&amp;LEFT(U42,2)&amp;LEFT(V42,2)&amp;LEFT(W42,2)&amp;LEFT(X42,2)&amp;LEFT(Y42,2)&amp;LEFT(Z42,2)&amp;LEFT(AA42,2)</f>
        <v>02</v>
      </c>
      <c r="C42" s="181" t="str">
        <f t="shared" ref="C42:C52" si="25">MID(S42,3,2)&amp;MID(T42,3,2)&amp;MID(U42,3,2)&amp;MID(V42,3,2)&amp;MID(W42,3,2)&amp;MID(X42,3,2)&amp;MID(Y42,3,2)&amp;MID(Z42,3,2)&amp;MID(AA42,3,2)</f>
        <v xml:space="preserve"> 0</v>
      </c>
      <c r="D42" s="181" t="str">
        <f t="shared" ref="D42:D52" si="26">MID(T42,6,3)&amp;MID(U42,6,3)&amp;MID(V42,6,3)&amp;MID(W42,6,3)&amp;MID(X42,6,3)&amp;MID(Y42,6,3)&amp;MID(Z42,6,3)&amp;MID(AA42,6,3)</f>
        <v>002</v>
      </c>
      <c r="E42" s="181" t="str">
        <f t="shared" ref="E42:E52" si="27">MID(U42,10,4)&amp;MID(V42,10,4)&amp;MID(W42,10,4)&amp;MID(X42,10,4)&amp;MID(Y42,10,4)&amp;MID(Z42,10,4)&amp;MID(AA42,10,4)</f>
        <v>1402</v>
      </c>
      <c r="F42" s="181" t="str">
        <f t="shared" ref="F42:F52" si="28">MID(W42,15,10)&amp;MID(X42,15,10)&amp;MID(Y42,15,10)&amp;MID(Z42,15,10)&amp;MID(AA42,15,10)</f>
        <v>0201383020</v>
      </c>
      <c r="G42" s="181" t="str">
        <f t="shared" ref="G42:G52" si="29">RIGHT(Z42,3)&amp;RIGHT(AA42,3)</f>
        <v/>
      </c>
      <c r="H42" s="212" t="str">
        <f t="shared" ref="H42:H52" si="30">AB42&amp;AC42</f>
        <v/>
      </c>
      <c r="I42" s="185">
        <f t="shared" ref="I42:I52" si="31">AD42</f>
        <v>3360000</v>
      </c>
      <c r="J42" s="185">
        <f t="shared" si="21"/>
        <v>3321700</v>
      </c>
      <c r="K42" s="185">
        <f t="shared" si="6"/>
        <v>0</v>
      </c>
      <c r="L42" s="199">
        <f t="shared" si="10"/>
        <v>0.98860119047619044</v>
      </c>
      <c r="M42" s="130">
        <f t="shared" si="22"/>
        <v>0</v>
      </c>
      <c r="N42" s="42"/>
      <c r="O42" s="44" t="str">
        <f t="shared" si="12"/>
        <v>02 000214020201383020336000033217000,988601190476190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32"/>
      <c r="Y42" s="27" t="s">
        <v>2805</v>
      </c>
      <c r="Z42" s="27"/>
      <c r="AA42" s="27"/>
      <c r="AB42" s="27"/>
      <c r="AC42" s="27"/>
      <c r="AD42" s="58">
        <v>3360000</v>
      </c>
      <c r="AE42" s="62">
        <v>3321700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Межбюджетные трансферты</v>
      </c>
      <c r="B43" s="181" t="str">
        <f t="shared" si="24"/>
        <v>02</v>
      </c>
      <c r="C43" s="181" t="str">
        <f t="shared" si="25"/>
        <v xml:space="preserve"> 0</v>
      </c>
      <c r="D43" s="181" t="str">
        <f t="shared" si="26"/>
        <v>002</v>
      </c>
      <c r="E43" s="181" t="str">
        <f t="shared" si="27"/>
        <v>1402</v>
      </c>
      <c r="F43" s="181" t="str">
        <f t="shared" si="28"/>
        <v>0201383020</v>
      </c>
      <c r="G43" s="181" t="str">
        <f t="shared" si="29"/>
        <v>500</v>
      </c>
      <c r="H43" s="212" t="str">
        <f t="shared" si="30"/>
        <v/>
      </c>
      <c r="I43" s="185">
        <f t="shared" si="31"/>
        <v>3360000</v>
      </c>
      <c r="J43" s="185">
        <f t="shared" si="21"/>
        <v>3321700</v>
      </c>
      <c r="K43" s="185">
        <f t="shared" si="6"/>
        <v>0</v>
      </c>
      <c r="L43" s="199">
        <f t="shared" si="10"/>
        <v>0.98860119047619044</v>
      </c>
      <c r="M43" s="130">
        <f t="shared" si="22"/>
        <v>0</v>
      </c>
      <c r="N43" s="42"/>
      <c r="O43" s="44" t="str">
        <f t="shared" si="12"/>
        <v>02 000214020201383020500336000033217000,988601190476190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32"/>
      <c r="Z43" s="28" t="s">
        <v>2806</v>
      </c>
      <c r="AA43" s="28"/>
      <c r="AB43" s="28"/>
      <c r="AC43" s="28"/>
      <c r="AD43" s="58">
        <v>3360000</v>
      </c>
      <c r="AE43" s="62">
        <v>3321700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15.75" customHeight="1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Дотации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1402</v>
      </c>
      <c r="F44" s="181" t="str">
        <f t="shared" si="28"/>
        <v>0201383020</v>
      </c>
      <c r="G44" s="181" t="str">
        <f t="shared" si="29"/>
        <v>510</v>
      </c>
      <c r="H44" s="212" t="str">
        <f t="shared" si="30"/>
        <v/>
      </c>
      <c r="I44" s="185">
        <f t="shared" si="31"/>
        <v>3360000</v>
      </c>
      <c r="J44" s="185">
        <f t="shared" si="21"/>
        <v>3321700</v>
      </c>
      <c r="K44" s="185">
        <f t="shared" si="6"/>
        <v>0</v>
      </c>
      <c r="L44" s="199">
        <f t="shared" si="10"/>
        <v>0.98860119047619044</v>
      </c>
      <c r="M44" s="130">
        <f t="shared" si="22"/>
        <v>0</v>
      </c>
      <c r="N44" s="42"/>
      <c r="O44" s="44" t="str">
        <f t="shared" si="12"/>
        <v>02 000214020201383020510336000033217000,988601190476190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32"/>
      <c r="AA44" s="174" t="s">
        <v>2807</v>
      </c>
      <c r="AB44" s="174"/>
      <c r="AC44" s="174"/>
      <c r="AD44" s="175">
        <v>3360000</v>
      </c>
      <c r="AE44" s="176">
        <v>3321700</v>
      </c>
      <c r="AF44" s="176"/>
      <c r="AG44" s="177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0.75" hidden="1" customHeight="1" x14ac:dyDescent="0.2">
      <c r="A45" s="198" t="e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#N/A</v>
      </c>
      <c r="B45" s="181" t="str">
        <f t="shared" si="24"/>
        <v>08</v>
      </c>
      <c r="C45" s="181" t="str">
        <f t="shared" si="25"/>
        <v/>
      </c>
      <c r="D45" s="181" t="str">
        <f t="shared" si="26"/>
        <v/>
      </c>
      <c r="E45" s="181" t="str">
        <f t="shared" si="27"/>
        <v/>
      </c>
      <c r="F45" s="181" t="str">
        <f t="shared" si="28"/>
        <v/>
      </c>
      <c r="G45" s="181" t="str">
        <f t="shared" si="29"/>
        <v/>
      </c>
      <c r="H45" s="212" t="str">
        <f t="shared" si="30"/>
        <v/>
      </c>
      <c r="I45" s="185">
        <f t="shared" si="31"/>
        <v>302022747.43000001</v>
      </c>
      <c r="J45" s="185">
        <f t="shared" si="21"/>
        <v>204018792.75</v>
      </c>
      <c r="K45" s="185">
        <f t="shared" si="6"/>
        <v>0</v>
      </c>
      <c r="L45" s="199">
        <f t="shared" si="10"/>
        <v>0.67550803535844783</v>
      </c>
      <c r="M45" s="130">
        <f t="shared" si="22"/>
        <v>0</v>
      </c>
      <c r="N45" s="42"/>
      <c r="O45" s="44" t="str">
        <f t="shared" si="12"/>
        <v>08302022747,43204018792,750,6755080353584480</v>
      </c>
      <c r="P45" s="35">
        <f t="shared" si="13"/>
        <v>1</v>
      </c>
      <c r="Q45" s="35"/>
      <c r="R45" s="26" t="s">
        <v>1295</v>
      </c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56">
        <v>302022747.43000001</v>
      </c>
      <c r="AE45" s="61">
        <v>204018792.75</v>
      </c>
      <c r="AF45" s="61"/>
      <c r="AG45" s="5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24" x14ac:dyDescent="0.2">
      <c r="A46" s="198" t="str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"Развитие образования Трубчевского муниципального района на 2018-2022 годы"</v>
      </c>
      <c r="B46" s="181" t="str">
        <f t="shared" si="24"/>
        <v>08</v>
      </c>
      <c r="C46" s="181" t="str">
        <f t="shared" si="25"/>
        <v xml:space="preserve"> 0</v>
      </c>
      <c r="D46" s="181" t="str">
        <f t="shared" si="26"/>
        <v/>
      </c>
      <c r="E46" s="181" t="str">
        <f t="shared" si="27"/>
        <v/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302022747.43000001</v>
      </c>
      <c r="J46" s="185">
        <f t="shared" si="21"/>
        <v>204018792.75</v>
      </c>
      <c r="K46" s="185">
        <f t="shared" si="6"/>
        <v>0</v>
      </c>
      <c r="L46" s="199">
        <f t="shared" si="10"/>
        <v>0.67550803535844783</v>
      </c>
      <c r="M46" s="130">
        <f t="shared" si="22"/>
        <v>0</v>
      </c>
      <c r="N46" s="42"/>
      <c r="O46" s="44" t="str">
        <f t="shared" si="12"/>
        <v>08 0302022747,43204018792,750,6755080353584480</v>
      </c>
      <c r="P46" s="35">
        <f t="shared" si="13"/>
        <v>1</v>
      </c>
      <c r="Q46" s="35"/>
      <c r="R46" s="25"/>
      <c r="S46" s="27" t="s">
        <v>1255</v>
      </c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8">
        <v>302022747.43000001</v>
      </c>
      <c r="AE46" s="62">
        <v>204018792.75</v>
      </c>
      <c r="AF46" s="62"/>
      <c r="AG46" s="59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8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ОТДЕЛ ОБРАЗОВАНИЯ АДМИНИСТРАЦИИ ТРУБЧЕВСКОГО МУНИЦИПАЛЬНОГО РАЙОНА</v>
      </c>
      <c r="B47" s="181" t="str">
        <f t="shared" si="24"/>
        <v>08</v>
      </c>
      <c r="C47" s="181" t="str">
        <f t="shared" si="25"/>
        <v xml:space="preserve"> 0</v>
      </c>
      <c r="D47" s="181" t="str">
        <f t="shared" si="26"/>
        <v>008</v>
      </c>
      <c r="E47" s="181" t="str">
        <f t="shared" si="27"/>
        <v/>
      </c>
      <c r="F47" s="181" t="str">
        <f t="shared" si="28"/>
        <v/>
      </c>
      <c r="G47" s="181" t="str">
        <f t="shared" si="29"/>
        <v/>
      </c>
      <c r="H47" s="212" t="str">
        <f t="shared" si="30"/>
        <v/>
      </c>
      <c r="I47" s="182">
        <f t="shared" si="31"/>
        <v>279709460.5</v>
      </c>
      <c r="J47" s="182">
        <f t="shared" si="21"/>
        <v>184391544.08000001</v>
      </c>
      <c r="K47" s="182">
        <f t="shared" si="6"/>
        <v>0</v>
      </c>
      <c r="L47" s="199">
        <f t="shared" si="10"/>
        <v>0.65922526807061643</v>
      </c>
      <c r="M47" s="130">
        <f t="shared" si="22"/>
        <v>0</v>
      </c>
      <c r="N47" s="42"/>
      <c r="O47" s="44" t="str">
        <f t="shared" si="12"/>
        <v>08 0008279709460,5184391544,080,6592252680706160</v>
      </c>
      <c r="P47" s="35">
        <f t="shared" si="13"/>
        <v>1</v>
      </c>
      <c r="Q47" s="35"/>
      <c r="R47" s="25"/>
      <c r="S47" s="32"/>
      <c r="T47" s="28" t="s">
        <v>1303</v>
      </c>
      <c r="U47" s="28"/>
      <c r="V47" s="28"/>
      <c r="W47" s="28"/>
      <c r="X47" s="28"/>
      <c r="Y47" s="28"/>
      <c r="Z47" s="28"/>
      <c r="AA47" s="28"/>
      <c r="AB47" s="28"/>
      <c r="AC47" s="28"/>
      <c r="AD47" s="58">
        <v>279709460.5</v>
      </c>
      <c r="AE47" s="62">
        <v>184391544.08000001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ОБРАЗОВАНИЕ</v>
      </c>
      <c r="B48" s="181" t="str">
        <f t="shared" si="24"/>
        <v>08</v>
      </c>
      <c r="C48" s="181" t="str">
        <f t="shared" si="25"/>
        <v xml:space="preserve"> 0</v>
      </c>
      <c r="D48" s="181" t="str">
        <f t="shared" si="26"/>
        <v>008</v>
      </c>
      <c r="E48" s="181" t="str">
        <f t="shared" si="27"/>
        <v>0700</v>
      </c>
      <c r="F48" s="181" t="str">
        <f t="shared" si="28"/>
        <v/>
      </c>
      <c r="G48" s="181" t="str">
        <f t="shared" si="29"/>
        <v/>
      </c>
      <c r="H48" s="212" t="str">
        <f t="shared" si="30"/>
        <v/>
      </c>
      <c r="I48" s="182">
        <f t="shared" si="31"/>
        <v>277868093.5</v>
      </c>
      <c r="J48" s="182">
        <f t="shared" si="21"/>
        <v>183974341.87</v>
      </c>
      <c r="K48" s="182">
        <f t="shared" si="6"/>
        <v>0</v>
      </c>
      <c r="L48" s="199">
        <f t="shared" si="10"/>
        <v>0.66209236027309482</v>
      </c>
      <c r="M48" s="130">
        <f t="shared" si="22"/>
        <v>0</v>
      </c>
      <c r="N48" s="42"/>
      <c r="O48" s="44" t="str">
        <f t="shared" si="12"/>
        <v>08 00080700277868093,5183974341,870,6620923602730950</v>
      </c>
      <c r="P48" s="35">
        <f t="shared" si="13"/>
        <v>1</v>
      </c>
      <c r="Q48" s="35"/>
      <c r="R48" s="25"/>
      <c r="S48" s="32"/>
      <c r="T48" s="32"/>
      <c r="U48" s="27" t="s">
        <v>1304</v>
      </c>
      <c r="V48" s="27"/>
      <c r="W48" s="27"/>
      <c r="X48" s="27"/>
      <c r="Y48" s="27"/>
      <c r="Z48" s="27"/>
      <c r="AA48" s="27"/>
      <c r="AB48" s="27"/>
      <c r="AC48" s="27"/>
      <c r="AD48" s="58">
        <v>277868093.5</v>
      </c>
      <c r="AE48" s="62">
        <v>183974341.87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ht="13.5" customHeight="1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Дошкольное образование</v>
      </c>
      <c r="B49" s="181" t="str">
        <f t="shared" si="24"/>
        <v>08</v>
      </c>
      <c r="C49" s="181" t="str">
        <f t="shared" si="25"/>
        <v xml:space="preserve"> 0</v>
      </c>
      <c r="D49" s="181" t="str">
        <f t="shared" si="26"/>
        <v>008</v>
      </c>
      <c r="E49" s="181" t="str">
        <f t="shared" si="27"/>
        <v>0701</v>
      </c>
      <c r="F49" s="181" t="str">
        <f t="shared" si="28"/>
        <v/>
      </c>
      <c r="G49" s="181" t="str">
        <f t="shared" si="29"/>
        <v/>
      </c>
      <c r="H49" s="212" t="str">
        <f t="shared" si="30"/>
        <v/>
      </c>
      <c r="I49" s="182">
        <f t="shared" si="31"/>
        <v>77018884.210000008</v>
      </c>
      <c r="J49" s="182">
        <f t="shared" si="21"/>
        <v>49220264.420000002</v>
      </c>
      <c r="K49" s="182">
        <f t="shared" si="6"/>
        <v>0</v>
      </c>
      <c r="L49" s="199">
        <f t="shared" si="10"/>
        <v>0.63906748227870747</v>
      </c>
      <c r="M49" s="130">
        <f t="shared" si="22"/>
        <v>0</v>
      </c>
      <c r="N49" s="42"/>
      <c r="O49" s="44" t="str">
        <f t="shared" si="12"/>
        <v>08 0008070177018884,2149220264,420,6390674822787070</v>
      </c>
      <c r="P49" s="35">
        <f t="shared" si="13"/>
        <v>1</v>
      </c>
      <c r="Q49" s="35"/>
      <c r="R49" s="25"/>
      <c r="S49" s="32"/>
      <c r="T49" s="32"/>
      <c r="U49" s="32"/>
      <c r="V49" s="28" t="s">
        <v>1331</v>
      </c>
      <c r="W49" s="28"/>
      <c r="X49" s="28"/>
      <c r="Y49" s="28"/>
      <c r="Z49" s="28"/>
      <c r="AA49" s="28"/>
      <c r="AB49" s="28"/>
      <c r="AC49" s="28"/>
      <c r="AD49" s="58">
        <v>77018884.210000008</v>
      </c>
      <c r="AE49" s="62">
        <v>49220264.420000002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idden="1" x14ac:dyDescent="0.2">
      <c r="A50" s="198" t="e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#N/A</v>
      </c>
      <c r="B50" s="181" t="str">
        <f t="shared" si="24"/>
        <v>08</v>
      </c>
      <c r="C50" s="181" t="str">
        <f t="shared" si="25"/>
        <v xml:space="preserve"> 0</v>
      </c>
      <c r="D50" s="181" t="str">
        <f t="shared" si="26"/>
        <v>008</v>
      </c>
      <c r="E50" s="181" t="str">
        <f t="shared" si="27"/>
        <v>0701</v>
      </c>
      <c r="F50" s="181" t="str">
        <f t="shared" si="28"/>
        <v>0801200000</v>
      </c>
      <c r="G50" s="181" t="str">
        <f t="shared" si="29"/>
        <v/>
      </c>
      <c r="H50" s="212" t="str">
        <f t="shared" si="30"/>
        <v/>
      </c>
      <c r="I50" s="182">
        <f t="shared" si="31"/>
        <v>76584884.210000008</v>
      </c>
      <c r="J50" s="182">
        <f t="shared" si="21"/>
        <v>48896264.420000002</v>
      </c>
      <c r="K50" s="182">
        <f t="shared" si="6"/>
        <v>0</v>
      </c>
      <c r="L50" s="199">
        <f t="shared" si="10"/>
        <v>0.63845842328263791</v>
      </c>
      <c r="M50" s="130">
        <f t="shared" si="22"/>
        <v>0</v>
      </c>
      <c r="N50" s="42"/>
      <c r="O50" s="44" t="str">
        <f t="shared" si="12"/>
        <v>08 00080701080120000076584884,2148896264,420,6384584232826380</v>
      </c>
      <c r="P50" s="35">
        <f t="shared" si="13"/>
        <v>1</v>
      </c>
      <c r="Q50" s="35"/>
      <c r="R50" s="25"/>
      <c r="S50" s="32"/>
      <c r="T50" s="32"/>
      <c r="U50" s="32"/>
      <c r="V50" s="32"/>
      <c r="W50" s="27" t="s">
        <v>1332</v>
      </c>
      <c r="X50" s="27"/>
      <c r="Y50" s="27"/>
      <c r="Z50" s="27"/>
      <c r="AA50" s="27"/>
      <c r="AB50" s="27"/>
      <c r="AC50" s="27"/>
      <c r="AD50" s="58">
        <v>76584884.210000008</v>
      </c>
      <c r="AE50" s="62">
        <v>48896264.420000002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8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1" t="str">
        <f t="shared" si="24"/>
        <v>08</v>
      </c>
      <c r="C51" s="181" t="str">
        <f t="shared" si="25"/>
        <v xml:space="preserve"> 0</v>
      </c>
      <c r="D51" s="181" t="str">
        <f t="shared" si="26"/>
        <v>008</v>
      </c>
      <c r="E51" s="181" t="str">
        <f t="shared" si="27"/>
        <v>0701</v>
      </c>
      <c r="F51" s="181" t="str">
        <f t="shared" si="28"/>
        <v>0801214000</v>
      </c>
      <c r="G51" s="181" t="str">
        <f t="shared" si="29"/>
        <v/>
      </c>
      <c r="H51" s="212" t="str">
        <f t="shared" si="30"/>
        <v/>
      </c>
      <c r="I51" s="182">
        <f t="shared" si="31"/>
        <v>62743744.310000002</v>
      </c>
      <c r="J51" s="185">
        <f t="shared" si="21"/>
        <v>43202089</v>
      </c>
      <c r="K51" s="185">
        <f t="shared" si="6"/>
        <v>0</v>
      </c>
      <c r="L51" s="199">
        <f t="shared" si="10"/>
        <v>0.68854814890469518</v>
      </c>
      <c r="M51" s="130">
        <f t="shared" si="22"/>
        <v>0</v>
      </c>
      <c r="N51" s="42"/>
      <c r="O51" s="44" t="str">
        <f t="shared" si="12"/>
        <v>08 00080701080121400062743744,31432020890,6885481489046950</v>
      </c>
      <c r="P51" s="35">
        <f t="shared" si="13"/>
        <v>1</v>
      </c>
      <c r="Q51" s="35"/>
      <c r="R51" s="25"/>
      <c r="S51" s="32"/>
      <c r="T51" s="32"/>
      <c r="U51" s="32"/>
      <c r="V51" s="32"/>
      <c r="W51" s="32"/>
      <c r="X51" s="28" t="s">
        <v>1495</v>
      </c>
      <c r="Y51" s="28"/>
      <c r="Z51" s="28"/>
      <c r="AA51" s="28"/>
      <c r="AB51" s="28"/>
      <c r="AC51" s="28"/>
      <c r="AD51" s="58">
        <v>62743744.310000002</v>
      </c>
      <c r="AE51" s="62">
        <v>43202089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t="36" x14ac:dyDescent="0.2">
      <c r="A52" s="198" t="str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2" s="181" t="str">
        <f t="shared" si="24"/>
        <v>08</v>
      </c>
      <c r="C52" s="181" t="str">
        <f t="shared" si="25"/>
        <v xml:space="preserve"> 0</v>
      </c>
      <c r="D52" s="181" t="str">
        <f t="shared" si="26"/>
        <v>008</v>
      </c>
      <c r="E52" s="181" t="str">
        <f t="shared" si="27"/>
        <v>0701</v>
      </c>
      <c r="F52" s="181" t="str">
        <f t="shared" si="28"/>
        <v>0801214722</v>
      </c>
      <c r="G52" s="181" t="str">
        <f t="shared" si="29"/>
        <v/>
      </c>
      <c r="H52" s="212" t="str">
        <f t="shared" si="30"/>
        <v/>
      </c>
      <c r="I52" s="182">
        <f t="shared" si="31"/>
        <v>62743744.310000002</v>
      </c>
      <c r="J52" s="182">
        <f t="shared" si="21"/>
        <v>43202089</v>
      </c>
      <c r="K52" s="182">
        <f t="shared" si="6"/>
        <v>0</v>
      </c>
      <c r="L52" s="199">
        <f t="shared" si="10"/>
        <v>0.68854814890469518</v>
      </c>
      <c r="M52" s="130">
        <f t="shared" si="22"/>
        <v>0</v>
      </c>
      <c r="N52" s="42"/>
      <c r="O52" s="44" t="str">
        <f t="shared" si="12"/>
        <v>08 00080701080121472262743744,31432020890,6885481489046950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32"/>
      <c r="Y52" s="27" t="s">
        <v>3116</v>
      </c>
      <c r="Z52" s="27"/>
      <c r="AA52" s="27"/>
      <c r="AB52" s="27"/>
      <c r="AC52" s="27"/>
      <c r="AD52" s="58">
        <v>62743744.310000002</v>
      </c>
      <c r="AE52" s="62">
        <v>43202089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24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Предоставление субсидий бюджетным, автономным учреждениям и иным некоммерческим организациям</v>
      </c>
      <c r="B53" s="181" t="str">
        <f t="shared" si="14"/>
        <v>08</v>
      </c>
      <c r="C53" s="181" t="str">
        <f t="shared" si="15"/>
        <v xml:space="preserve"> 0</v>
      </c>
      <c r="D53" s="181" t="str">
        <f t="shared" si="16"/>
        <v>008</v>
      </c>
      <c r="E53" s="181" t="str">
        <f t="shared" si="17"/>
        <v>0701</v>
      </c>
      <c r="F53" s="181" t="str">
        <f t="shared" si="23"/>
        <v>0801214722</v>
      </c>
      <c r="G53" s="181" t="str">
        <f t="shared" si="18"/>
        <v>600</v>
      </c>
      <c r="H53" s="212" t="str">
        <f t="shared" si="19"/>
        <v/>
      </c>
      <c r="I53" s="182">
        <f t="shared" si="20"/>
        <v>62743744.310000002</v>
      </c>
      <c r="J53" s="182">
        <f t="shared" si="21"/>
        <v>43202089</v>
      </c>
      <c r="K53" s="182">
        <f t="shared" si="6"/>
        <v>0</v>
      </c>
      <c r="L53" s="199">
        <f t="shared" si="10"/>
        <v>0.68854814890469518</v>
      </c>
      <c r="M53" s="130">
        <f t="shared" si="22"/>
        <v>0</v>
      </c>
      <c r="N53" s="42"/>
      <c r="O53" s="44" t="str">
        <f t="shared" si="12"/>
        <v>08 00080701080121472260062743744,31432020890,6885481489046950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32"/>
      <c r="Z53" s="28" t="s">
        <v>3117</v>
      </c>
      <c r="AA53" s="28"/>
      <c r="AB53" s="28"/>
      <c r="AC53" s="28"/>
      <c r="AD53" s="58">
        <v>62743744.310000002</v>
      </c>
      <c r="AE53" s="62">
        <v>43202089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14.25" customHeight="1" x14ac:dyDescent="0.2">
      <c r="A54" s="198" t="s">
        <v>1537</v>
      </c>
      <c r="B54" s="181" t="str">
        <f t="shared" si="14"/>
        <v>08</v>
      </c>
      <c r="C54" s="181" t="str">
        <f t="shared" si="15"/>
        <v xml:space="preserve"> 0</v>
      </c>
      <c r="D54" s="181" t="str">
        <f t="shared" si="16"/>
        <v>008</v>
      </c>
      <c r="E54" s="181" t="str">
        <f t="shared" si="17"/>
        <v>0701</v>
      </c>
      <c r="F54" s="181" t="str">
        <f t="shared" si="23"/>
        <v>0801214722</v>
      </c>
      <c r="G54" s="181" t="str">
        <f t="shared" si="18"/>
        <v>610</v>
      </c>
      <c r="H54" s="212" t="str">
        <f t="shared" si="19"/>
        <v/>
      </c>
      <c r="I54" s="185">
        <f t="shared" si="21"/>
        <v>62743744.310000002</v>
      </c>
      <c r="J54" s="185">
        <f t="shared" si="21"/>
        <v>43202089</v>
      </c>
      <c r="K54" s="182">
        <f t="shared" si="6"/>
        <v>0</v>
      </c>
      <c r="L54" s="199">
        <f t="shared" si="10"/>
        <v>0.68854814890469518</v>
      </c>
      <c r="M54" s="130">
        <f t="shared" si="22"/>
        <v>0</v>
      </c>
      <c r="N54" s="42"/>
      <c r="O54" s="44" t="str">
        <f t="shared" si="12"/>
        <v>08 00080701080121472261062743744,31432020890,6885481489046950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32"/>
      <c r="AA54" s="174" t="s">
        <v>3118</v>
      </c>
      <c r="AB54" s="174"/>
      <c r="AC54" s="174"/>
      <c r="AD54" s="175">
        <v>62743744.310000002</v>
      </c>
      <c r="AE54" s="176">
        <v>43202089</v>
      </c>
      <c r="AF54" s="176"/>
      <c r="AG54" s="177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98" t="e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#N/A</v>
      </c>
      <c r="B55" s="181" t="str">
        <f t="shared" si="14"/>
        <v>08</v>
      </c>
      <c r="C55" s="181" t="str">
        <f t="shared" si="15"/>
        <v xml:space="preserve"> 0</v>
      </c>
      <c r="D55" s="181" t="str">
        <f t="shared" si="16"/>
        <v>008</v>
      </c>
      <c r="E55" s="181" t="str">
        <f t="shared" si="17"/>
        <v>0701</v>
      </c>
      <c r="F55" s="181" t="str">
        <f t="shared" si="23"/>
        <v>0801280000</v>
      </c>
      <c r="G55" s="181" t="str">
        <f t="shared" si="18"/>
        <v/>
      </c>
      <c r="H55" s="212" t="str">
        <f t="shared" si="19"/>
        <v/>
      </c>
      <c r="I55" s="182">
        <f t="shared" si="20"/>
        <v>9623019.7200000007</v>
      </c>
      <c r="J55" s="182">
        <v>12020000</v>
      </c>
      <c r="K55" s="182">
        <f t="shared" si="6"/>
        <v>0</v>
      </c>
      <c r="L55" s="199">
        <f t="shared" si="10"/>
        <v>1.2490881604469994</v>
      </c>
      <c r="M55" s="130">
        <f t="shared" si="22"/>
        <v>0</v>
      </c>
      <c r="N55" s="42"/>
      <c r="O55" s="44" t="str">
        <f t="shared" si="12"/>
        <v>08 0008070108012800009623019,72120200001,2490881604470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28" t="s">
        <v>1843</v>
      </c>
      <c r="Y55" s="28"/>
      <c r="Z55" s="28"/>
      <c r="AA55" s="165"/>
      <c r="AB55" s="165"/>
      <c r="AC55" s="165"/>
      <c r="AD55" s="56">
        <v>9623019.7200000007</v>
      </c>
      <c r="AE55" s="61">
        <v>4623137.71</v>
      </c>
      <c r="AF55" s="61"/>
      <c r="AG55" s="57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98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Дошкольные образовательные организации</v>
      </c>
      <c r="B56" s="181" t="str">
        <f t="shared" si="14"/>
        <v>08</v>
      </c>
      <c r="C56" s="181" t="str">
        <f t="shared" si="15"/>
        <v xml:space="preserve"> 0</v>
      </c>
      <c r="D56" s="181" t="str">
        <f t="shared" si="16"/>
        <v>008</v>
      </c>
      <c r="E56" s="181" t="str">
        <f t="shared" si="17"/>
        <v>0701</v>
      </c>
      <c r="F56" s="181" t="str">
        <f t="shared" si="23"/>
        <v>0801280300</v>
      </c>
      <c r="G56" s="181" t="str">
        <f t="shared" si="18"/>
        <v/>
      </c>
      <c r="H56" s="212" t="str">
        <f t="shared" si="19"/>
        <v/>
      </c>
      <c r="I56" s="182">
        <f t="shared" si="20"/>
        <v>9623019.7200000007</v>
      </c>
      <c r="J56" s="182">
        <f t="shared" si="21"/>
        <v>4623137.71</v>
      </c>
      <c r="K56" s="182">
        <f t="shared" si="6"/>
        <v>0</v>
      </c>
      <c r="L56" s="199">
        <f t="shared" si="10"/>
        <v>0.48042484007296615</v>
      </c>
      <c r="M56" s="130">
        <f t="shared" si="22"/>
        <v>0</v>
      </c>
      <c r="N56" s="42"/>
      <c r="O56" s="44" t="str">
        <f t="shared" si="12"/>
        <v>08 0008070108012803009623019,724623137,710,4804248400729660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27" t="s">
        <v>1844</v>
      </c>
      <c r="Z56" s="27"/>
      <c r="AA56" s="27"/>
      <c r="AB56" s="27"/>
      <c r="AC56" s="27"/>
      <c r="AD56" s="58">
        <v>9623019.7200000007</v>
      </c>
      <c r="AE56" s="62">
        <v>4623137.71</v>
      </c>
      <c r="AF56" s="62"/>
      <c r="AG56" s="59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ht="2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Предоставление субсидий бюджетным, автономным учреждениям и иным некоммерческим организациям</v>
      </c>
      <c r="B57" s="181" t="str">
        <f t="shared" si="14"/>
        <v>08</v>
      </c>
      <c r="C57" s="181" t="str">
        <f t="shared" si="15"/>
        <v xml:space="preserve"> 0</v>
      </c>
      <c r="D57" s="181" t="str">
        <f t="shared" si="16"/>
        <v>008</v>
      </c>
      <c r="E57" s="181" t="str">
        <f t="shared" si="17"/>
        <v>0701</v>
      </c>
      <c r="F57" s="181" t="str">
        <f t="shared" si="23"/>
        <v>0801280300</v>
      </c>
      <c r="G57" s="181" t="str">
        <f t="shared" si="18"/>
        <v>600</v>
      </c>
      <c r="H57" s="212" t="str">
        <f t="shared" si="19"/>
        <v/>
      </c>
      <c r="I57" s="182">
        <f t="shared" si="20"/>
        <v>9623019.7200000007</v>
      </c>
      <c r="J57" s="182">
        <f t="shared" si="21"/>
        <v>4623137.71</v>
      </c>
      <c r="K57" s="182">
        <f t="shared" si="6"/>
        <v>0</v>
      </c>
      <c r="L57" s="199">
        <f t="shared" si="10"/>
        <v>0.48042484007296615</v>
      </c>
      <c r="M57" s="130">
        <f t="shared" si="22"/>
        <v>0</v>
      </c>
      <c r="N57" s="42"/>
      <c r="O57" s="44" t="str">
        <f t="shared" si="12"/>
        <v>08 0008070108012803006009623019,724623137,710,4804248400729660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32"/>
      <c r="Z57" s="28" t="s">
        <v>1845</v>
      </c>
      <c r="AA57" s="28"/>
      <c r="AB57" s="28"/>
      <c r="AC57" s="28"/>
      <c r="AD57" s="58">
        <v>9623019.7200000007</v>
      </c>
      <c r="AE57" s="62">
        <v>4623137.71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14.25" customHeight="1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Субсидии бюджетным учреждениям</v>
      </c>
      <c r="B58" s="181" t="str">
        <f t="shared" si="14"/>
        <v>08</v>
      </c>
      <c r="C58" s="181" t="str">
        <f t="shared" si="15"/>
        <v xml:space="preserve"> 0</v>
      </c>
      <c r="D58" s="181" t="str">
        <f t="shared" si="16"/>
        <v>008</v>
      </c>
      <c r="E58" s="181" t="str">
        <f t="shared" si="17"/>
        <v>0701</v>
      </c>
      <c r="F58" s="181" t="str">
        <f t="shared" si="23"/>
        <v>0801280300</v>
      </c>
      <c r="G58" s="181" t="str">
        <f t="shared" si="18"/>
        <v>610</v>
      </c>
      <c r="H58" s="212" t="str">
        <f t="shared" si="19"/>
        <v/>
      </c>
      <c r="I58" s="182">
        <f t="shared" si="20"/>
        <v>9623019.7200000007</v>
      </c>
      <c r="J58" s="182">
        <f t="shared" si="21"/>
        <v>4623137.71</v>
      </c>
      <c r="K58" s="182">
        <f t="shared" si="6"/>
        <v>0</v>
      </c>
      <c r="L58" s="199">
        <f t="shared" si="10"/>
        <v>0.48042484007296615</v>
      </c>
      <c r="M58" s="130">
        <f t="shared" si="22"/>
        <v>0</v>
      </c>
      <c r="N58" s="42"/>
      <c r="O58" s="44" t="str">
        <f t="shared" si="12"/>
        <v>08 0008070108012803006109623019,724623137,710,4804248400729660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32"/>
      <c r="AA58" s="174" t="s">
        <v>2593</v>
      </c>
      <c r="AB58" s="174"/>
      <c r="AC58" s="174"/>
      <c r="AD58" s="175">
        <v>9623019.7200000007</v>
      </c>
      <c r="AE58" s="176">
        <v>4623137.71</v>
      </c>
      <c r="AF58" s="176"/>
      <c r="AG58" s="177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idden="1" x14ac:dyDescent="0.2">
      <c r="A59" s="198" t="e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#N/A</v>
      </c>
      <c r="B59" s="181" t="str">
        <f t="shared" si="14"/>
        <v>08</v>
      </c>
      <c r="C59" s="181" t="str">
        <f t="shared" si="15"/>
        <v xml:space="preserve"> 0</v>
      </c>
      <c r="D59" s="181" t="str">
        <f t="shared" si="16"/>
        <v>008</v>
      </c>
      <c r="E59" s="181" t="str">
        <f t="shared" si="17"/>
        <v>0701</v>
      </c>
      <c r="F59" s="181" t="str">
        <f t="shared" si="23"/>
        <v>0801282000</v>
      </c>
      <c r="G59" s="181" t="str">
        <f t="shared" si="18"/>
        <v/>
      </c>
      <c r="H59" s="212" t="str">
        <f t="shared" si="19"/>
        <v/>
      </c>
      <c r="I59" s="182">
        <f t="shared" si="20"/>
        <v>2113604</v>
      </c>
      <c r="J59" s="182">
        <f t="shared" si="21"/>
        <v>1071037.71</v>
      </c>
      <c r="K59" s="182">
        <f t="shared" si="6"/>
        <v>0</v>
      </c>
      <c r="L59" s="199">
        <f t="shared" si="10"/>
        <v>0.50673527775307015</v>
      </c>
      <c r="M59" s="130">
        <f t="shared" si="22"/>
        <v>0</v>
      </c>
      <c r="N59" s="42"/>
      <c r="O59" s="44" t="str">
        <f t="shared" si="12"/>
        <v>08 00080701080128200021136041071037,710,506735277753070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28" t="s">
        <v>1846</v>
      </c>
      <c r="Y59" s="28"/>
      <c r="Z59" s="28"/>
      <c r="AA59" s="165"/>
      <c r="AB59" s="165"/>
      <c r="AC59" s="165"/>
      <c r="AD59" s="56">
        <v>2113604</v>
      </c>
      <c r="AE59" s="61">
        <v>1071037.71</v>
      </c>
      <c r="AF59" s="61"/>
      <c r="AG59" s="5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16.5" customHeight="1" x14ac:dyDescent="0.2">
      <c r="A60" s="198" t="str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Организация питания в образовательных организациях</v>
      </c>
      <c r="B60" s="181" t="str">
        <f t="shared" si="14"/>
        <v>08</v>
      </c>
      <c r="C60" s="181" t="str">
        <f t="shared" si="15"/>
        <v xml:space="preserve"> 0</v>
      </c>
      <c r="D60" s="181" t="str">
        <f t="shared" si="16"/>
        <v>008</v>
      </c>
      <c r="E60" s="181" t="str">
        <f t="shared" si="17"/>
        <v>0701</v>
      </c>
      <c r="F60" s="181" t="str">
        <f t="shared" si="23"/>
        <v>0801282350</v>
      </c>
      <c r="G60" s="181" t="str">
        <f t="shared" si="18"/>
        <v/>
      </c>
      <c r="H60" s="212" t="str">
        <f t="shared" si="19"/>
        <v/>
      </c>
      <c r="I60" s="182">
        <f t="shared" si="20"/>
        <v>2113604</v>
      </c>
      <c r="J60" s="182">
        <f t="shared" si="21"/>
        <v>1071037.71</v>
      </c>
      <c r="K60" s="182">
        <f t="shared" si="6"/>
        <v>0</v>
      </c>
      <c r="L60" s="199">
        <f t="shared" si="10"/>
        <v>0.50673527775307015</v>
      </c>
      <c r="M60" s="130">
        <f t="shared" si="22"/>
        <v>0</v>
      </c>
      <c r="N60" s="42"/>
      <c r="O60" s="44" t="str">
        <f t="shared" si="12"/>
        <v>08 00080701080128235021136041071037,710,506735277753070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32"/>
      <c r="Y60" s="27" t="s">
        <v>1847</v>
      </c>
      <c r="Z60" s="27"/>
      <c r="AA60" s="27"/>
      <c r="AB60" s="27"/>
      <c r="AC60" s="27"/>
      <c r="AD60" s="58">
        <v>2113604</v>
      </c>
      <c r="AE60" s="62">
        <v>1071037.71</v>
      </c>
      <c r="AF60" s="62"/>
      <c r="AG60" s="59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24" x14ac:dyDescent="0.2">
      <c r="A61" s="198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Предоставление субсидий бюджетным, автономным учреждениям и иным некоммерческим организациям</v>
      </c>
      <c r="B61" s="181" t="str">
        <f t="shared" si="14"/>
        <v>08</v>
      </c>
      <c r="C61" s="181" t="str">
        <f t="shared" si="15"/>
        <v xml:space="preserve"> 0</v>
      </c>
      <c r="D61" s="181" t="str">
        <f t="shared" si="16"/>
        <v>008</v>
      </c>
      <c r="E61" s="181" t="str">
        <f t="shared" si="17"/>
        <v>0701</v>
      </c>
      <c r="F61" s="181" t="str">
        <f t="shared" si="23"/>
        <v>0801282350</v>
      </c>
      <c r="G61" s="181" t="str">
        <f t="shared" si="18"/>
        <v>600</v>
      </c>
      <c r="H61" s="212" t="str">
        <f t="shared" si="19"/>
        <v/>
      </c>
      <c r="I61" s="182">
        <f t="shared" si="20"/>
        <v>2113604</v>
      </c>
      <c r="J61" s="182">
        <f t="shared" si="21"/>
        <v>1071037.71</v>
      </c>
      <c r="K61" s="182">
        <f t="shared" si="6"/>
        <v>0</v>
      </c>
      <c r="L61" s="199">
        <f t="shared" si="10"/>
        <v>0.50673527775307015</v>
      </c>
      <c r="M61" s="130">
        <f t="shared" si="22"/>
        <v>0</v>
      </c>
      <c r="N61" s="42"/>
      <c r="O61" s="44" t="str">
        <f t="shared" si="12"/>
        <v>08 00080701080128235060021136041071037,710,506735277753070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32"/>
      <c r="Z61" s="28" t="s">
        <v>1848</v>
      </c>
      <c r="AA61" s="28"/>
      <c r="AB61" s="28"/>
      <c r="AC61" s="28"/>
      <c r="AD61" s="58">
        <v>2113604</v>
      </c>
      <c r="AE61" s="62">
        <v>1071037.71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14.25" customHeight="1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Субсидии бюджетным учреждениям</v>
      </c>
      <c r="B62" s="181" t="str">
        <f t="shared" si="14"/>
        <v>08</v>
      </c>
      <c r="C62" s="181" t="str">
        <f t="shared" si="15"/>
        <v xml:space="preserve"> 0</v>
      </c>
      <c r="D62" s="181" t="str">
        <f t="shared" si="16"/>
        <v>008</v>
      </c>
      <c r="E62" s="181" t="str">
        <f t="shared" si="17"/>
        <v>0701</v>
      </c>
      <c r="F62" s="181" t="str">
        <f t="shared" si="23"/>
        <v>0801282350</v>
      </c>
      <c r="G62" s="181" t="str">
        <f t="shared" si="18"/>
        <v>610</v>
      </c>
      <c r="H62" s="212" t="str">
        <f t="shared" si="19"/>
        <v/>
      </c>
      <c r="I62" s="182">
        <f t="shared" si="20"/>
        <v>2113604</v>
      </c>
      <c r="J62" s="182">
        <f t="shared" si="21"/>
        <v>1071037.71</v>
      </c>
      <c r="K62" s="182">
        <f t="shared" si="6"/>
        <v>0</v>
      </c>
      <c r="L62" s="199">
        <f t="shared" si="10"/>
        <v>0.50673527775307015</v>
      </c>
      <c r="M62" s="130">
        <f t="shared" si="22"/>
        <v>0</v>
      </c>
      <c r="N62" s="42"/>
      <c r="O62" s="44" t="str">
        <f t="shared" si="12"/>
        <v>08 00080701080128235061021136041071037,710,506735277753070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32"/>
      <c r="AA62" s="174" t="s">
        <v>2594</v>
      </c>
      <c r="AB62" s="174"/>
      <c r="AC62" s="174"/>
      <c r="AD62" s="175">
        <v>2113604</v>
      </c>
      <c r="AE62" s="176">
        <v>1071037.71</v>
      </c>
      <c r="AF62" s="176"/>
      <c r="AG62" s="177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9" hidden="1" customHeight="1" x14ac:dyDescent="0.2">
      <c r="A63" s="198" t="e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#N/A</v>
      </c>
      <c r="B63" s="181" t="str">
        <f t="shared" si="14"/>
        <v>08</v>
      </c>
      <c r="C63" s="181" t="str">
        <f t="shared" si="15"/>
        <v xml:space="preserve"> 0</v>
      </c>
      <c r="D63" s="181" t="str">
        <f t="shared" si="16"/>
        <v>008</v>
      </c>
      <c r="E63" s="181" t="str">
        <f t="shared" si="17"/>
        <v>0701</v>
      </c>
      <c r="F63" s="181" t="str">
        <f t="shared" si="23"/>
        <v>08012S4000</v>
      </c>
      <c r="G63" s="181" t="str">
        <f t="shared" si="18"/>
        <v/>
      </c>
      <c r="H63" s="212" t="str">
        <f t="shared" si="19"/>
        <v/>
      </c>
      <c r="I63" s="182">
        <f t="shared" si="20"/>
        <v>2104516.1800000002</v>
      </c>
      <c r="J63" s="182">
        <f t="shared" si="21"/>
        <v>0</v>
      </c>
      <c r="K63" s="182">
        <f t="shared" si="6"/>
        <v>0</v>
      </c>
      <c r="L63" s="199">
        <f t="shared" si="10"/>
        <v>0</v>
      </c>
      <c r="M63" s="130">
        <f t="shared" si="22"/>
        <v>0</v>
      </c>
      <c r="N63" s="42"/>
      <c r="O63" s="44" t="str">
        <f t="shared" si="12"/>
        <v>08 0008070108012S40002104516,18000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28" t="s">
        <v>3119</v>
      </c>
      <c r="Y63" s="28"/>
      <c r="Z63" s="28"/>
      <c r="AA63" s="165"/>
      <c r="AB63" s="165"/>
      <c r="AC63" s="165"/>
      <c r="AD63" s="56">
        <v>2104516.1800000002</v>
      </c>
      <c r="AE63" s="61">
        <v>0</v>
      </c>
      <c r="AF63" s="61"/>
      <c r="AG63" s="57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24" x14ac:dyDescent="0.2">
      <c r="A64" s="198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Капитальный ремонт кровель муниципальных образовательных организаций Брянской области</v>
      </c>
      <c r="B64" s="181" t="str">
        <f t="shared" si="14"/>
        <v>08</v>
      </c>
      <c r="C64" s="181" t="str">
        <f t="shared" si="15"/>
        <v xml:space="preserve"> 0</v>
      </c>
      <c r="D64" s="181" t="str">
        <f t="shared" si="16"/>
        <v>008</v>
      </c>
      <c r="E64" s="181" t="str">
        <f t="shared" si="17"/>
        <v>0701</v>
      </c>
      <c r="F64" s="181" t="str">
        <f t="shared" si="23"/>
        <v>08012S4850</v>
      </c>
      <c r="G64" s="181" t="str">
        <f t="shared" si="18"/>
        <v/>
      </c>
      <c r="H64" s="212" t="str">
        <f t="shared" si="19"/>
        <v/>
      </c>
      <c r="I64" s="182">
        <f t="shared" si="20"/>
        <v>2104516.1800000002</v>
      </c>
      <c r="J64" s="182">
        <f t="shared" si="21"/>
        <v>0</v>
      </c>
      <c r="K64" s="182">
        <f t="shared" si="6"/>
        <v>0</v>
      </c>
      <c r="L64" s="199">
        <f t="shared" si="10"/>
        <v>0</v>
      </c>
      <c r="M64" s="130">
        <f t="shared" si="22"/>
        <v>0</v>
      </c>
      <c r="N64" s="42"/>
      <c r="O64" s="44" t="str">
        <f t="shared" si="12"/>
        <v>08 0008070108012S48502104516,18000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27" t="s">
        <v>3120</v>
      </c>
      <c r="Z64" s="27"/>
      <c r="AA64" s="27"/>
      <c r="AB64" s="27"/>
      <c r="AC64" s="27"/>
      <c r="AD64" s="58">
        <v>2104516.1800000002</v>
      </c>
      <c r="AE64" s="62">
        <v>0</v>
      </c>
      <c r="AF64" s="62"/>
      <c r="AG64" s="59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98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Предоставление субсидий бюджетным, автономным учреждениям и иным некоммерческим организациям</v>
      </c>
      <c r="B65" s="181" t="str">
        <f t="shared" si="14"/>
        <v>08</v>
      </c>
      <c r="C65" s="181" t="str">
        <f t="shared" si="15"/>
        <v xml:space="preserve"> 0</v>
      </c>
      <c r="D65" s="181" t="str">
        <f t="shared" si="16"/>
        <v>008</v>
      </c>
      <c r="E65" s="181" t="str">
        <f t="shared" si="17"/>
        <v>0701</v>
      </c>
      <c r="F65" s="181" t="str">
        <f t="shared" si="23"/>
        <v>08012S4850</v>
      </c>
      <c r="G65" s="181" t="str">
        <f t="shared" si="18"/>
        <v>600</v>
      </c>
      <c r="H65" s="212" t="str">
        <f t="shared" si="19"/>
        <v/>
      </c>
      <c r="I65" s="182">
        <f t="shared" si="20"/>
        <v>2104516.1800000002</v>
      </c>
      <c r="J65" s="182">
        <f t="shared" si="21"/>
        <v>0</v>
      </c>
      <c r="K65" s="182">
        <f t="shared" si="6"/>
        <v>0</v>
      </c>
      <c r="L65" s="199">
        <f t="shared" si="10"/>
        <v>0</v>
      </c>
      <c r="M65" s="130">
        <f t="shared" si="22"/>
        <v>0</v>
      </c>
      <c r="N65" s="42"/>
      <c r="O65" s="44" t="str">
        <f t="shared" si="12"/>
        <v>08 0008070108012S48506002104516,18000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32"/>
      <c r="Y65" s="32"/>
      <c r="Z65" s="28" t="s">
        <v>3121</v>
      </c>
      <c r="AA65" s="28"/>
      <c r="AB65" s="28"/>
      <c r="AC65" s="28"/>
      <c r="AD65" s="58">
        <v>2104516.1800000002</v>
      </c>
      <c r="AE65" s="62">
        <v>0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15.75" customHeight="1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Субсидии бюджетным учреждениям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>008</v>
      </c>
      <c r="E66" s="181" t="str">
        <f t="shared" si="17"/>
        <v>0701</v>
      </c>
      <c r="F66" s="181" t="str">
        <f t="shared" si="23"/>
        <v>08012S4850</v>
      </c>
      <c r="G66" s="181" t="str">
        <f t="shared" si="18"/>
        <v>610</v>
      </c>
      <c r="H66" s="212" t="str">
        <f t="shared" si="19"/>
        <v/>
      </c>
      <c r="I66" s="182">
        <f t="shared" si="20"/>
        <v>2104516.1800000002</v>
      </c>
      <c r="J66" s="182">
        <f t="shared" si="21"/>
        <v>0</v>
      </c>
      <c r="K66" s="182">
        <f t="shared" si="6"/>
        <v>0</v>
      </c>
      <c r="L66" s="199">
        <f t="shared" si="10"/>
        <v>0</v>
      </c>
      <c r="M66" s="130">
        <f t="shared" si="22"/>
        <v>0</v>
      </c>
      <c r="N66" s="42"/>
      <c r="O66" s="44" t="str">
        <f t="shared" si="12"/>
        <v>08 0008070108012S48506102104516,18000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32"/>
      <c r="Z66" s="32"/>
      <c r="AA66" s="174" t="s">
        <v>3122</v>
      </c>
      <c r="AB66" s="174"/>
      <c r="AC66" s="174"/>
      <c r="AD66" s="175">
        <v>2104516.1800000002</v>
      </c>
      <c r="AE66" s="176">
        <v>0</v>
      </c>
      <c r="AF66" s="176"/>
      <c r="AG66" s="177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12.75" hidden="1" customHeight="1" x14ac:dyDescent="0.2">
      <c r="A67" s="198" t="e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#N/A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>0701</v>
      </c>
      <c r="F67" s="181" t="str">
        <f t="shared" si="23"/>
        <v>0801500000</v>
      </c>
      <c r="G67" s="181" t="str">
        <f t="shared" si="18"/>
        <v/>
      </c>
      <c r="H67" s="212" t="str">
        <f t="shared" si="19"/>
        <v/>
      </c>
      <c r="I67" s="182">
        <f t="shared" si="20"/>
        <v>434000</v>
      </c>
      <c r="J67" s="182">
        <f t="shared" si="21"/>
        <v>324000</v>
      </c>
      <c r="K67" s="182">
        <f t="shared" si="6"/>
        <v>0</v>
      </c>
      <c r="L67" s="199">
        <f t="shared" si="10"/>
        <v>0.74654377880184331</v>
      </c>
      <c r="M67" s="130">
        <f t="shared" si="22"/>
        <v>0</v>
      </c>
      <c r="N67" s="42"/>
      <c r="O67" s="44" t="str">
        <f t="shared" si="12"/>
        <v>08 0008070108015000004340003240000,7465437788018430</v>
      </c>
      <c r="P67" s="35">
        <f t="shared" si="13"/>
        <v>1</v>
      </c>
      <c r="Q67" s="35"/>
      <c r="R67" s="25"/>
      <c r="S67" s="32"/>
      <c r="T67" s="32"/>
      <c r="U67" s="32"/>
      <c r="V67" s="32"/>
      <c r="W67" s="27" t="s">
        <v>1496</v>
      </c>
      <c r="X67" s="27"/>
      <c r="Y67" s="27"/>
      <c r="Z67" s="27"/>
      <c r="AA67" s="166"/>
      <c r="AB67" s="166"/>
      <c r="AC67" s="166"/>
      <c r="AD67" s="56">
        <v>434000</v>
      </c>
      <c r="AE67" s="61">
        <v>324000</v>
      </c>
      <c r="AF67" s="61"/>
      <c r="AG67" s="5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16.5" hidden="1" customHeight="1" x14ac:dyDescent="0.2">
      <c r="A68" s="198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0701</v>
      </c>
      <c r="F68" s="181" t="str">
        <f t="shared" si="23"/>
        <v>0801514000</v>
      </c>
      <c r="G68" s="181" t="str">
        <f t="shared" si="18"/>
        <v/>
      </c>
      <c r="H68" s="212" t="str">
        <f t="shared" si="19"/>
        <v/>
      </c>
      <c r="I68" s="182">
        <f t="shared" si="20"/>
        <v>434000</v>
      </c>
      <c r="J68" s="182">
        <f t="shared" si="21"/>
        <v>324000</v>
      </c>
      <c r="K68" s="182">
        <f t="shared" si="6"/>
        <v>0</v>
      </c>
      <c r="L68" s="199">
        <f t="shared" si="10"/>
        <v>0.74654377880184331</v>
      </c>
      <c r="M68" s="130">
        <f t="shared" si="22"/>
        <v>0</v>
      </c>
      <c r="N68" s="42"/>
      <c r="O68" s="44" t="str">
        <f t="shared" si="12"/>
        <v>08 0008070108015140004340003240000,7465437788018430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28" t="s">
        <v>1497</v>
      </c>
      <c r="Y68" s="28"/>
      <c r="Z68" s="28"/>
      <c r="AA68" s="28"/>
      <c r="AB68" s="28"/>
      <c r="AC68" s="28"/>
      <c r="AD68" s="58">
        <v>434000</v>
      </c>
      <c r="AE68" s="62">
        <v>324000</v>
      </c>
      <c r="AF68" s="62"/>
      <c r="AG68" s="59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36" x14ac:dyDescent="0.2">
      <c r="A69" s="198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>0801514720</v>
      </c>
      <c r="G69" s="181" t="str">
        <f t="shared" si="18"/>
        <v/>
      </c>
      <c r="H69" s="212" t="str">
        <f t="shared" si="19"/>
        <v/>
      </c>
      <c r="I69" s="182">
        <f t="shared" si="20"/>
        <v>434000</v>
      </c>
      <c r="J69" s="182">
        <f t="shared" si="21"/>
        <v>324000</v>
      </c>
      <c r="K69" s="182">
        <f t="shared" si="6"/>
        <v>0</v>
      </c>
      <c r="L69" s="199">
        <f t="shared" si="10"/>
        <v>0.74654377880184331</v>
      </c>
      <c r="M69" s="130">
        <f t="shared" si="22"/>
        <v>0</v>
      </c>
      <c r="N69" s="42"/>
      <c r="O69" s="44" t="str">
        <f t="shared" si="12"/>
        <v>08 0008070108015147204340003240000,7465437788018430</v>
      </c>
      <c r="P69" s="35">
        <f t="shared" si="13"/>
        <v>1</v>
      </c>
      <c r="Q69" s="35"/>
      <c r="R69" s="25"/>
      <c r="S69" s="32"/>
      <c r="T69" s="32"/>
      <c r="U69" s="32"/>
      <c r="V69" s="32"/>
      <c r="W69" s="32"/>
      <c r="X69" s="32"/>
      <c r="Y69" s="27" t="s">
        <v>3123</v>
      </c>
      <c r="Z69" s="27"/>
      <c r="AA69" s="27"/>
      <c r="AB69" s="27"/>
      <c r="AC69" s="27"/>
      <c r="AD69" s="58">
        <v>434000</v>
      </c>
      <c r="AE69" s="62">
        <v>324000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24" x14ac:dyDescent="0.2">
      <c r="A70" s="198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Предоставление субсидий бюджетным, автономным учреждениям и иным некоммерческим организациям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0801514720</v>
      </c>
      <c r="G70" s="181" t="str">
        <f t="shared" si="18"/>
        <v>600</v>
      </c>
      <c r="H70" s="212" t="str">
        <f t="shared" si="19"/>
        <v/>
      </c>
      <c r="I70" s="182">
        <f t="shared" si="20"/>
        <v>434000</v>
      </c>
      <c r="J70" s="182">
        <f t="shared" si="21"/>
        <v>324000</v>
      </c>
      <c r="K70" s="182">
        <f t="shared" si="6"/>
        <v>0</v>
      </c>
      <c r="L70" s="199">
        <f t="shared" si="10"/>
        <v>0.74654377880184331</v>
      </c>
      <c r="M70" s="130">
        <f t="shared" si="22"/>
        <v>0</v>
      </c>
      <c r="N70" s="42"/>
      <c r="O70" s="44" t="str">
        <f t="shared" si="12"/>
        <v>08 0008070108015147206004340003240000,7465437788018430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32"/>
      <c r="Y70" s="32"/>
      <c r="Z70" s="28" t="s">
        <v>3124</v>
      </c>
      <c r="AA70" s="28"/>
      <c r="AB70" s="28"/>
      <c r="AC70" s="28"/>
      <c r="AD70" s="58">
        <v>434000</v>
      </c>
      <c r="AE70" s="62">
        <v>324000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14.25" customHeight="1" x14ac:dyDescent="0.2">
      <c r="A71" s="198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Субсидии бюджетным учреждениям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0801514720</v>
      </c>
      <c r="G71" s="181" t="str">
        <f t="shared" si="18"/>
        <v>610</v>
      </c>
      <c r="H71" s="212" t="str">
        <f t="shared" si="19"/>
        <v/>
      </c>
      <c r="I71" s="182">
        <f t="shared" si="20"/>
        <v>434000</v>
      </c>
      <c r="J71" s="182">
        <f t="shared" si="21"/>
        <v>324000</v>
      </c>
      <c r="K71" s="182">
        <f t="shared" si="21"/>
        <v>0</v>
      </c>
      <c r="L71" s="199">
        <f t="shared" si="10"/>
        <v>0.74654377880184331</v>
      </c>
      <c r="M71" s="130">
        <f t="shared" si="22"/>
        <v>0</v>
      </c>
      <c r="N71" s="42"/>
      <c r="O71" s="44" t="str">
        <f t="shared" si="12"/>
        <v>08 0008070108015147206104340003240000,7465437788018430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32"/>
      <c r="Z71" s="32"/>
      <c r="AA71" s="174" t="s">
        <v>3125</v>
      </c>
      <c r="AB71" s="174"/>
      <c r="AC71" s="174"/>
      <c r="AD71" s="175">
        <v>434000</v>
      </c>
      <c r="AE71" s="176">
        <v>324000</v>
      </c>
      <c r="AF71" s="176"/>
      <c r="AG71" s="177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16.5" customHeight="1" x14ac:dyDescent="0.2">
      <c r="A72" s="198" t="s">
        <v>1537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0702</v>
      </c>
      <c r="F72" s="181" t="str">
        <f t="shared" si="23"/>
        <v/>
      </c>
      <c r="G72" s="181" t="str">
        <f t="shared" si="18"/>
        <v/>
      </c>
      <c r="H72" s="212" t="str">
        <f t="shared" si="19"/>
        <v/>
      </c>
      <c r="I72" s="182">
        <f t="shared" si="20"/>
        <v>169382187.28999999</v>
      </c>
      <c r="J72" s="182">
        <f t="shared" si="21"/>
        <v>110970839.36000001</v>
      </c>
      <c r="K72" s="182">
        <f t="shared" si="21"/>
        <v>0</v>
      </c>
      <c r="L72" s="199">
        <f t="shared" ref="L72:L135" si="32">IFERROR(J72/I72," ")</f>
        <v>0.65515058658444614</v>
      </c>
      <c r="M72" s="130">
        <f t="shared" si="22"/>
        <v>0</v>
      </c>
      <c r="N72" s="42"/>
      <c r="O72" s="44" t="str">
        <f t="shared" ref="O72:O135" si="33">B72&amp;C72&amp;D72&amp;E72&amp;F72&amp;G72&amp;H72&amp;I72&amp;J72&amp;L72&amp;M72</f>
        <v>08 00080702169382187,29110970839,360,6551505865844460</v>
      </c>
      <c r="P72" s="35">
        <f t="shared" ref="P72:P135" si="34">IF(O72=O71,"",1)</f>
        <v>1</v>
      </c>
      <c r="Q72" s="35"/>
      <c r="R72" s="25"/>
      <c r="S72" s="32"/>
      <c r="T72" s="32"/>
      <c r="U72" s="32"/>
      <c r="V72" s="28" t="s">
        <v>1305</v>
      </c>
      <c r="W72" s="28"/>
      <c r="X72" s="28"/>
      <c r="Y72" s="28"/>
      <c r="Z72" s="28"/>
      <c r="AA72" s="165"/>
      <c r="AB72" s="165"/>
      <c r="AC72" s="165"/>
      <c r="AD72" s="56">
        <v>169382187.28999999</v>
      </c>
      <c r="AE72" s="61">
        <v>110970839.36000001</v>
      </c>
      <c r="AF72" s="61"/>
      <c r="AG72" s="57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4.25" customHeight="1" x14ac:dyDescent="0.2">
      <c r="A73" s="198" t="s">
        <v>1537</v>
      </c>
      <c r="B73" s="181"/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0702</v>
      </c>
      <c r="F73" s="181" t="str">
        <f t="shared" si="23"/>
        <v>0801200000</v>
      </c>
      <c r="G73" s="181" t="str">
        <f t="shared" si="18"/>
        <v/>
      </c>
      <c r="H73" s="212" t="str">
        <f t="shared" si="19"/>
        <v/>
      </c>
      <c r="I73" s="185">
        <f t="shared" si="20"/>
        <v>167382187.28999999</v>
      </c>
      <c r="J73" s="182">
        <f t="shared" si="21"/>
        <v>109545065.36000001</v>
      </c>
      <c r="K73" s="182">
        <f t="shared" si="21"/>
        <v>0</v>
      </c>
      <c r="L73" s="199">
        <f t="shared" si="32"/>
        <v>0.65446071134323514</v>
      </c>
      <c r="M73" s="130">
        <f t="shared" si="22"/>
        <v>0</v>
      </c>
      <c r="N73" s="42"/>
      <c r="O73" s="44" t="str">
        <f t="shared" si="33"/>
        <v xml:space="preserve"> 000807020801200000167382187,29109545065,360,6544607113432350</v>
      </c>
      <c r="P73" s="35">
        <f t="shared" si="34"/>
        <v>1</v>
      </c>
      <c r="Q73" s="35"/>
      <c r="R73" s="25"/>
      <c r="S73" s="32"/>
      <c r="T73" s="32"/>
      <c r="U73" s="32"/>
      <c r="V73" s="32"/>
      <c r="W73" s="27" t="s">
        <v>1306</v>
      </c>
      <c r="X73" s="27"/>
      <c r="Y73" s="27"/>
      <c r="Z73" s="27"/>
      <c r="AA73" s="27"/>
      <c r="AB73" s="27"/>
      <c r="AC73" s="27"/>
      <c r="AD73" s="58">
        <v>167382187.28999999</v>
      </c>
      <c r="AE73" s="62">
        <v>109545065.36000001</v>
      </c>
      <c r="AF73" s="62"/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98" t="e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#N/A</v>
      </c>
      <c r="B74" s="181" t="str">
        <f t="shared" si="14"/>
        <v>08</v>
      </c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0702</v>
      </c>
      <c r="F74" s="181" t="str">
        <f t="shared" si="23"/>
        <v>0801213000</v>
      </c>
      <c r="G74" s="181" t="str">
        <f t="shared" si="18"/>
        <v/>
      </c>
      <c r="H74" s="212" t="str">
        <f t="shared" si="19"/>
        <v/>
      </c>
      <c r="I74" s="182">
        <f t="shared" si="20"/>
        <v>5416084</v>
      </c>
      <c r="J74" s="182">
        <f t="shared" si="21"/>
        <v>0</v>
      </c>
      <c r="K74" s="182">
        <f t="shared" si="21"/>
        <v>0</v>
      </c>
      <c r="L74" s="199">
        <f t="shared" si="32"/>
        <v>0</v>
      </c>
      <c r="M74" s="130">
        <f t="shared" si="22"/>
        <v>0</v>
      </c>
      <c r="N74" s="42"/>
      <c r="O74" s="44" t="str">
        <f t="shared" si="33"/>
        <v>08 0008070208012130005416084000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28" t="s">
        <v>3423</v>
      </c>
      <c r="Y74" s="28"/>
      <c r="Z74" s="28"/>
      <c r="AA74" s="28"/>
      <c r="AB74" s="28"/>
      <c r="AC74" s="28"/>
      <c r="AD74" s="58">
        <v>5416084</v>
      </c>
      <c r="AE74" s="62">
        <v>0</v>
      </c>
      <c r="AF74" s="62"/>
      <c r="AG74" s="59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t="36" x14ac:dyDescent="0.2">
      <c r="A75" s="198" t="str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0702</v>
      </c>
      <c r="F75" s="181" t="str">
        <f t="shared" si="23"/>
        <v>0801213300</v>
      </c>
      <c r="G75" s="181" t="str">
        <f t="shared" si="18"/>
        <v/>
      </c>
      <c r="H75" s="212" t="str">
        <f t="shared" si="19"/>
        <v/>
      </c>
      <c r="I75" s="182">
        <f t="shared" si="20"/>
        <v>5416084</v>
      </c>
      <c r="J75" s="182">
        <f t="shared" si="21"/>
        <v>0</v>
      </c>
      <c r="K75" s="182">
        <f t="shared" si="21"/>
        <v>0</v>
      </c>
      <c r="L75" s="199">
        <f t="shared" si="32"/>
        <v>0</v>
      </c>
      <c r="M75" s="130">
        <f t="shared" si="22"/>
        <v>0</v>
      </c>
      <c r="N75" s="42"/>
      <c r="O75" s="44" t="str">
        <f t="shared" si="33"/>
        <v>08 0008070208012133005416084000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32"/>
      <c r="Y75" s="27" t="s">
        <v>3424</v>
      </c>
      <c r="Z75" s="27"/>
      <c r="AA75" s="27"/>
      <c r="AB75" s="27"/>
      <c r="AC75" s="27"/>
      <c r="AD75" s="58">
        <v>5416084</v>
      </c>
      <c r="AE75" s="62">
        <v>0</v>
      </c>
      <c r="AF75" s="62"/>
      <c r="AG75" s="59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24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Предоставление субсидий бюджетным, автономным учреждениям и иным некоммерческим организациям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0702</v>
      </c>
      <c r="F76" s="181" t="str">
        <f t="shared" si="23"/>
        <v>0801213300</v>
      </c>
      <c r="G76" s="181" t="str">
        <f t="shared" si="18"/>
        <v>600</v>
      </c>
      <c r="H76" s="212" t="str">
        <f t="shared" si="19"/>
        <v/>
      </c>
      <c r="I76" s="182">
        <f t="shared" si="20"/>
        <v>5416084</v>
      </c>
      <c r="J76" s="182">
        <f t="shared" si="21"/>
        <v>0</v>
      </c>
      <c r="K76" s="182">
        <f t="shared" si="21"/>
        <v>0</v>
      </c>
      <c r="L76" s="199">
        <f t="shared" si="32"/>
        <v>0</v>
      </c>
      <c r="M76" s="130">
        <f t="shared" si="22"/>
        <v>0</v>
      </c>
      <c r="N76" s="42"/>
      <c r="O76" s="44" t="str">
        <f t="shared" si="33"/>
        <v>08 0008070208012133006005416084000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32"/>
      <c r="Z76" s="28" t="s">
        <v>3425</v>
      </c>
      <c r="AA76" s="28"/>
      <c r="AB76" s="28"/>
      <c r="AC76" s="28"/>
      <c r="AD76" s="58">
        <v>5416084</v>
      </c>
      <c r="AE76" s="62">
        <v>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13.5" customHeight="1" x14ac:dyDescent="0.2">
      <c r="A77" s="198" t="s">
        <v>1537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0702</v>
      </c>
      <c r="F77" s="181" t="str">
        <f t="shared" si="23"/>
        <v>0801213300</v>
      </c>
      <c r="G77" s="181" t="str">
        <f t="shared" si="18"/>
        <v>610</v>
      </c>
      <c r="H77" s="212" t="str">
        <f t="shared" si="19"/>
        <v>0</v>
      </c>
      <c r="I77" s="182">
        <f t="shared" si="20"/>
        <v>5416084</v>
      </c>
      <c r="J77" s="182">
        <f t="shared" si="21"/>
        <v>0</v>
      </c>
      <c r="K77" s="182">
        <f t="shared" si="21"/>
        <v>0</v>
      </c>
      <c r="L77" s="199">
        <f t="shared" si="32"/>
        <v>0</v>
      </c>
      <c r="M77" s="130">
        <f t="shared" si="22"/>
        <v>0</v>
      </c>
      <c r="N77" s="42"/>
      <c r="O77" s="44" t="str">
        <f t="shared" si="33"/>
        <v>08 00080702080121330061005416084000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32"/>
      <c r="AA77" s="27" t="s">
        <v>3426</v>
      </c>
      <c r="AB77" s="28" t="s">
        <v>1246</v>
      </c>
      <c r="AC77" s="28"/>
      <c r="AD77" s="58">
        <v>5416084</v>
      </c>
      <c r="AE77" s="62">
        <v>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0.75" hidden="1" customHeight="1" x14ac:dyDescent="0.2">
      <c r="A78" s="198" t="e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#N/A</v>
      </c>
      <c r="B78" s="181" t="str">
        <f t="shared" si="14"/>
        <v/>
      </c>
      <c r="C78" s="181" t="str">
        <f t="shared" si="15"/>
        <v/>
      </c>
      <c r="D78" s="181" t="str">
        <f t="shared" si="16"/>
        <v/>
      </c>
      <c r="E78" s="181" t="str">
        <f t="shared" si="17"/>
        <v/>
      </c>
      <c r="F78" s="181" t="str">
        <f t="shared" si="23"/>
        <v/>
      </c>
      <c r="G78" s="181" t="str">
        <f t="shared" si="18"/>
        <v/>
      </c>
      <c r="H78" s="212" t="str">
        <f t="shared" si="19"/>
        <v>0</v>
      </c>
      <c r="I78" s="182">
        <f t="shared" si="20"/>
        <v>5416084</v>
      </c>
      <c r="J78" s="182">
        <f t="shared" si="21"/>
        <v>0</v>
      </c>
      <c r="K78" s="182">
        <f t="shared" si="21"/>
        <v>0</v>
      </c>
      <c r="L78" s="199">
        <f t="shared" si="32"/>
        <v>0</v>
      </c>
      <c r="M78" s="130">
        <f t="shared" si="22"/>
        <v>0</v>
      </c>
      <c r="N78" s="42"/>
      <c r="O78" s="44" t="str">
        <f t="shared" si="33"/>
        <v>05416084000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28"/>
      <c r="AB78" s="32"/>
      <c r="AC78" s="28">
        <v>0</v>
      </c>
      <c r="AD78" s="58">
        <v>5416084</v>
      </c>
      <c r="AE78" s="62">
        <v>0</v>
      </c>
      <c r="AF78" s="62"/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x14ac:dyDescent="0.2">
      <c r="A79" s="198" t="s">
        <v>1537</v>
      </c>
      <c r="B79" s="181" t="str">
        <f t="shared" si="14"/>
        <v>08</v>
      </c>
      <c r="C79" s="181" t="str">
        <f t="shared" si="15"/>
        <v xml:space="preserve"> 0</v>
      </c>
      <c r="D79" s="181" t="str">
        <f t="shared" si="16"/>
        <v>008</v>
      </c>
      <c r="E79" s="181" t="str">
        <f t="shared" si="17"/>
        <v>0702</v>
      </c>
      <c r="F79" s="181" t="str">
        <f t="shared" si="23"/>
        <v>0801214000</v>
      </c>
      <c r="G79" s="181" t="str">
        <f t="shared" si="18"/>
        <v/>
      </c>
      <c r="H79" s="212" t="str">
        <f t="shared" si="19"/>
        <v/>
      </c>
      <c r="I79" s="182">
        <f t="shared" si="20"/>
        <v>110942226</v>
      </c>
      <c r="J79" s="182">
        <f t="shared" si="21"/>
        <v>87610540</v>
      </c>
      <c r="K79" s="182">
        <f t="shared" si="21"/>
        <v>0</v>
      </c>
      <c r="L79" s="199">
        <v>0.25129403839436215</v>
      </c>
      <c r="M79" s="130">
        <f t="shared" si="22"/>
        <v>0</v>
      </c>
      <c r="N79" s="42"/>
      <c r="O79" s="44" t="str">
        <f t="shared" si="33"/>
        <v>08 000807020801214000110942226876105400,2512940383943620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1498</v>
      </c>
      <c r="Y79" s="28"/>
      <c r="Z79" s="28"/>
      <c r="AA79" s="28"/>
      <c r="AB79" s="28"/>
      <c r="AC79" s="28"/>
      <c r="AD79" s="58">
        <v>110942226</v>
      </c>
      <c r="AE79" s="62">
        <v>87610540</v>
      </c>
      <c r="AF79" s="62"/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48" x14ac:dyDescent="0.2">
      <c r="A80" s="198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0702</v>
      </c>
      <c r="F80" s="181" t="str">
        <f t="shared" si="23"/>
        <v>0801214721</v>
      </c>
      <c r="G80" s="181" t="str">
        <f t="shared" si="18"/>
        <v/>
      </c>
      <c r="H80" s="212" t="str">
        <f t="shared" si="19"/>
        <v/>
      </c>
      <c r="I80" s="185">
        <f t="shared" si="20"/>
        <v>110942226</v>
      </c>
      <c r="J80" s="182">
        <f t="shared" si="21"/>
        <v>87610540</v>
      </c>
      <c r="K80" s="182">
        <f t="shared" si="21"/>
        <v>0</v>
      </c>
      <c r="L80" s="199">
        <f t="shared" si="32"/>
        <v>0.7896951698084731</v>
      </c>
      <c r="M80" s="130">
        <f t="shared" si="22"/>
        <v>0</v>
      </c>
      <c r="N80" s="42"/>
      <c r="O80" s="44" t="str">
        <f t="shared" si="33"/>
        <v>08 000807020801214721110942226876105400,7896951698084730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3126</v>
      </c>
      <c r="Z80" s="27"/>
      <c r="AA80" s="27"/>
      <c r="AB80" s="27"/>
      <c r="AC80" s="27"/>
      <c r="AD80" s="58">
        <v>110942226</v>
      </c>
      <c r="AE80" s="62">
        <v>87610540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1" t="str">
        <f t="shared" ref="B81:B144" si="35">LEFT(R81,2)&amp;LEFT(S81,2)&amp;LEFT(T81,2)&amp;LEFT(U81,2)&amp;LEFT(V81,2)&amp;LEFT(W81,2)&amp;LEFT(X81,2)&amp;LEFT(Y81,2)&amp;LEFT(Z81,2)&amp;LEFT(AA81,2)</f>
        <v>08</v>
      </c>
      <c r="C81" s="181" t="str">
        <f t="shared" ref="C81:C144" si="36">MID(S81,3,2)&amp;MID(T81,3,2)&amp;MID(U81,3,2)&amp;MID(V81,3,2)&amp;MID(W81,3,2)&amp;MID(X81,3,2)&amp;MID(Y81,3,2)&amp;MID(Z81,3,2)&amp;MID(AA81,3,2)</f>
        <v xml:space="preserve"> 0</v>
      </c>
      <c r="D81" s="181" t="str">
        <f t="shared" ref="D81:D144" si="37">MID(T81,6,3)&amp;MID(U81,6,3)&amp;MID(V81,6,3)&amp;MID(W81,6,3)&amp;MID(X81,6,3)&amp;MID(Y81,6,3)&amp;MID(Z81,6,3)&amp;MID(AA81,6,3)</f>
        <v>008</v>
      </c>
      <c r="E81" s="181" t="str">
        <f t="shared" ref="E81:E144" si="38">MID(U81,10,4)&amp;MID(V81,10,4)&amp;MID(W81,10,4)&amp;MID(X81,10,4)&amp;MID(Y81,10,4)&amp;MID(Z81,10,4)&amp;MID(AA81,10,4)</f>
        <v>0702</v>
      </c>
      <c r="F81" s="181" t="str">
        <f t="shared" si="23"/>
        <v>0801214721</v>
      </c>
      <c r="G81" s="181" t="str">
        <f t="shared" ref="G81:G144" si="39">RIGHT(Z81,3)&amp;RIGHT(AA81,3)</f>
        <v>600</v>
      </c>
      <c r="H81" s="212" t="str">
        <f t="shared" si="19"/>
        <v/>
      </c>
      <c r="I81" s="182">
        <f t="shared" si="20"/>
        <v>110942226</v>
      </c>
      <c r="J81" s="182">
        <f t="shared" si="21"/>
        <v>87610540</v>
      </c>
      <c r="K81" s="182">
        <f t="shared" si="21"/>
        <v>0</v>
      </c>
      <c r="L81" s="199">
        <f t="shared" si="32"/>
        <v>0.7896951698084731</v>
      </c>
      <c r="M81" s="130">
        <f t="shared" si="22"/>
        <v>0</v>
      </c>
      <c r="N81" s="42"/>
      <c r="O81" s="44" t="str">
        <f t="shared" si="33"/>
        <v>08 000807020801214721600110942226876105400,7896951698084730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3127</v>
      </c>
      <c r="AA81" s="28"/>
      <c r="AB81" s="28"/>
      <c r="AC81" s="28"/>
      <c r="AD81" s="58">
        <v>110942226</v>
      </c>
      <c r="AE81" s="62">
        <v>87610540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3.5" customHeight="1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1" t="str">
        <f t="shared" si="35"/>
        <v>08</v>
      </c>
      <c r="C82" s="181" t="str">
        <f t="shared" si="36"/>
        <v xml:space="preserve"> 0</v>
      </c>
      <c r="D82" s="181" t="str">
        <f t="shared" si="37"/>
        <v>008</v>
      </c>
      <c r="E82" s="181" t="str">
        <f t="shared" si="38"/>
        <v>0702</v>
      </c>
      <c r="F82" s="181" t="str">
        <f t="shared" si="23"/>
        <v>0801214721</v>
      </c>
      <c r="G82" s="181" t="str">
        <f t="shared" si="39"/>
        <v>610</v>
      </c>
      <c r="H82" s="212" t="str">
        <f t="shared" si="19"/>
        <v/>
      </c>
      <c r="I82" s="182">
        <f t="shared" si="20"/>
        <v>110942226</v>
      </c>
      <c r="J82" s="182">
        <f t="shared" si="21"/>
        <v>87610540</v>
      </c>
      <c r="K82" s="182">
        <f t="shared" si="21"/>
        <v>0</v>
      </c>
      <c r="L82" s="199">
        <f t="shared" si="32"/>
        <v>0.7896951698084731</v>
      </c>
      <c r="M82" s="130">
        <f t="shared" si="22"/>
        <v>0</v>
      </c>
      <c r="N82" s="42"/>
      <c r="O82" s="44" t="str">
        <f t="shared" si="33"/>
        <v>08 000807020801214721610110942226876105400,7896951698084730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4" t="s">
        <v>3128</v>
      </c>
      <c r="AB82" s="174"/>
      <c r="AC82" s="174"/>
      <c r="AD82" s="175">
        <v>110942226</v>
      </c>
      <c r="AE82" s="176">
        <v>87610540</v>
      </c>
      <c r="AF82" s="176"/>
      <c r="AG82" s="17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98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0702</v>
      </c>
      <c r="F83" s="181" t="str">
        <f t="shared" si="23"/>
        <v>0801253000</v>
      </c>
      <c r="G83" s="181" t="str">
        <f t="shared" si="39"/>
        <v/>
      </c>
      <c r="H83" s="212" t="str">
        <f t="shared" ref="H83:H146" si="40">AB83&amp;AC83</f>
        <v/>
      </c>
      <c r="I83" s="182">
        <f t="shared" ref="I83:I146" si="41">AD83</f>
        <v>4530960</v>
      </c>
      <c r="J83" s="182">
        <f t="shared" ref="J83:K146" si="42">AE83</f>
        <v>1106700</v>
      </c>
      <c r="K83" s="182">
        <f t="shared" si="42"/>
        <v>0</v>
      </c>
      <c r="L83" s="199">
        <f t="shared" si="32"/>
        <v>0.2442528735632184</v>
      </c>
      <c r="M83" s="130">
        <f t="shared" ref="M83:M146" si="43">AG83</f>
        <v>0</v>
      </c>
      <c r="N83" s="42"/>
      <c r="O83" s="44" t="str">
        <f t="shared" si="33"/>
        <v>08 000807020801253000453096011067000,2442528735632180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3427</v>
      </c>
      <c r="Y83" s="28"/>
      <c r="Z83" s="28"/>
      <c r="AA83" s="165"/>
      <c r="AB83" s="165"/>
      <c r="AC83" s="165"/>
      <c r="AD83" s="56">
        <v>4530960</v>
      </c>
      <c r="AE83" s="61">
        <v>1106700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x14ac:dyDescent="0.2">
      <c r="A84" s="198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0702</v>
      </c>
      <c r="F84" s="181" t="str">
        <f t="shared" ref="F84:F147" si="44">MID(W84,15,10)&amp;MID(X84,15,10)&amp;MID(Y84,15,10)&amp;MID(Z84,15,10)&amp;MID(AA84,15,10)</f>
        <v>0801253030</v>
      </c>
      <c r="G84" s="181" t="str">
        <f t="shared" si="39"/>
        <v/>
      </c>
      <c r="H84" s="212" t="str">
        <f t="shared" si="40"/>
        <v/>
      </c>
      <c r="I84" s="182">
        <f t="shared" si="41"/>
        <v>4530960</v>
      </c>
      <c r="J84" s="182">
        <f t="shared" si="42"/>
        <v>1106700</v>
      </c>
      <c r="K84" s="182">
        <f t="shared" si="42"/>
        <v>0</v>
      </c>
      <c r="L84" s="199">
        <f t="shared" si="32"/>
        <v>0.2442528735632184</v>
      </c>
      <c r="M84" s="130">
        <f t="shared" si="43"/>
        <v>0</v>
      </c>
      <c r="N84" s="42"/>
      <c r="O84" s="44" t="str">
        <f t="shared" si="33"/>
        <v>08 000807020801253030453096011067000,2442528735632180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3428</v>
      </c>
      <c r="Z84" s="27"/>
      <c r="AA84" s="27"/>
      <c r="AB84" s="27"/>
      <c r="AC84" s="27"/>
      <c r="AD84" s="58">
        <v>4530960</v>
      </c>
      <c r="AE84" s="62">
        <v>1106700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0702</v>
      </c>
      <c r="F85" s="181" t="str">
        <f t="shared" si="44"/>
        <v>0801253030</v>
      </c>
      <c r="G85" s="181" t="str">
        <f t="shared" si="39"/>
        <v>600</v>
      </c>
      <c r="H85" s="212" t="str">
        <f t="shared" si="40"/>
        <v/>
      </c>
      <c r="I85" s="182">
        <f t="shared" si="41"/>
        <v>4530960</v>
      </c>
      <c r="J85" s="182">
        <f t="shared" si="42"/>
        <v>1106700</v>
      </c>
      <c r="K85" s="182">
        <f t="shared" si="42"/>
        <v>0</v>
      </c>
      <c r="L85" s="199">
        <f t="shared" si="32"/>
        <v>0.2442528735632184</v>
      </c>
      <c r="M85" s="130">
        <f t="shared" si="43"/>
        <v>0</v>
      </c>
      <c r="N85" s="42"/>
      <c r="O85" s="44" t="str">
        <f t="shared" si="33"/>
        <v>08 000807020801253030600453096011067000,2442528735632180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3429</v>
      </c>
      <c r="AA85" s="28"/>
      <c r="AB85" s="28"/>
      <c r="AC85" s="28"/>
      <c r="AD85" s="58">
        <v>4530960</v>
      </c>
      <c r="AE85" s="62">
        <v>1106700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2" customHeight="1" x14ac:dyDescent="0.2">
      <c r="A86" s="198" t="s">
        <v>1537</v>
      </c>
      <c r="B86" s="181" t="str">
        <f t="shared" si="35"/>
        <v>08</v>
      </c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0702</v>
      </c>
      <c r="F86" s="181" t="str">
        <f t="shared" si="44"/>
        <v>0801253030</v>
      </c>
      <c r="G86" s="181" t="str">
        <f t="shared" si="39"/>
        <v>610</v>
      </c>
      <c r="H86" s="212" t="str">
        <f t="shared" si="40"/>
        <v>0</v>
      </c>
      <c r="I86" s="182">
        <f t="shared" si="41"/>
        <v>4530960</v>
      </c>
      <c r="J86" s="182">
        <f t="shared" si="42"/>
        <v>1106700</v>
      </c>
      <c r="K86" s="182">
        <f t="shared" si="42"/>
        <v>0</v>
      </c>
      <c r="L86" s="199">
        <f t="shared" si="32"/>
        <v>0.2442528735632184</v>
      </c>
      <c r="M86" s="130">
        <f t="shared" si="43"/>
        <v>0</v>
      </c>
      <c r="N86" s="42"/>
      <c r="O86" s="44" t="str">
        <f t="shared" si="33"/>
        <v>08 0008070208012530306100453096011067000,2442528735632180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27" t="s">
        <v>3430</v>
      </c>
      <c r="AB86" s="28" t="s">
        <v>1246</v>
      </c>
      <c r="AC86" s="28"/>
      <c r="AD86" s="58">
        <v>4530960</v>
      </c>
      <c r="AE86" s="62">
        <v>1106700</v>
      </c>
      <c r="AF86" s="62"/>
      <c r="AG86" s="59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9.75" hidden="1" customHeight="1" x14ac:dyDescent="0.2">
      <c r="A87" s="198" t="s">
        <v>1537</v>
      </c>
      <c r="B87" s="181"/>
      <c r="C87" s="181" t="str">
        <f t="shared" si="36"/>
        <v/>
      </c>
      <c r="D87" s="181" t="str">
        <f t="shared" si="37"/>
        <v/>
      </c>
      <c r="E87" s="181" t="str">
        <f t="shared" si="38"/>
        <v/>
      </c>
      <c r="F87" s="181" t="str">
        <f t="shared" si="44"/>
        <v/>
      </c>
      <c r="G87" s="181" t="str">
        <f t="shared" si="39"/>
        <v/>
      </c>
      <c r="H87" s="212" t="str">
        <f t="shared" si="40"/>
        <v>0</v>
      </c>
      <c r="I87" s="182">
        <f t="shared" si="41"/>
        <v>4530960</v>
      </c>
      <c r="J87" s="182">
        <f t="shared" si="42"/>
        <v>1106700</v>
      </c>
      <c r="K87" s="182">
        <f t="shared" si="42"/>
        <v>0</v>
      </c>
      <c r="L87" s="199">
        <f t="shared" si="32"/>
        <v>0.2442528735632184</v>
      </c>
      <c r="M87" s="130">
        <f t="shared" si="43"/>
        <v>0</v>
      </c>
      <c r="N87" s="42"/>
      <c r="O87" s="44" t="str">
        <f t="shared" si="33"/>
        <v>0453096011067000,2442528735632180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32"/>
      <c r="Z87" s="32"/>
      <c r="AA87" s="28"/>
      <c r="AB87" s="32"/>
      <c r="AC87" s="28">
        <v>0</v>
      </c>
      <c r="AD87" s="58">
        <v>4530960</v>
      </c>
      <c r="AE87" s="62">
        <v>1106700</v>
      </c>
      <c r="AF87" s="62"/>
      <c r="AG87" s="59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idden="1" x14ac:dyDescent="0.2">
      <c r="A88" s="198" t="e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#N/A</v>
      </c>
      <c r="B88" s="181" t="str">
        <f t="shared" si="35"/>
        <v>08</v>
      </c>
      <c r="C88" s="181" t="str">
        <f t="shared" si="36"/>
        <v xml:space="preserve"> 0</v>
      </c>
      <c r="D88" s="181" t="str">
        <f t="shared" si="37"/>
        <v>008</v>
      </c>
      <c r="E88" s="181" t="str">
        <f t="shared" si="38"/>
        <v>0702</v>
      </c>
      <c r="F88" s="181" t="str">
        <f t="shared" si="44"/>
        <v>0801280000</v>
      </c>
      <c r="G88" s="181" t="str">
        <f t="shared" si="39"/>
        <v/>
      </c>
      <c r="H88" s="212" t="str">
        <f t="shared" si="40"/>
        <v/>
      </c>
      <c r="I88" s="182">
        <f t="shared" si="41"/>
        <v>21912457.25</v>
      </c>
      <c r="J88" s="182">
        <f t="shared" si="42"/>
        <v>13046026.99</v>
      </c>
      <c r="K88" s="182">
        <f t="shared" si="42"/>
        <v>0</v>
      </c>
      <c r="L88" s="199">
        <f t="shared" si="32"/>
        <v>0.59537033392272787</v>
      </c>
      <c r="M88" s="130">
        <f t="shared" si="43"/>
        <v>0</v>
      </c>
      <c r="N88" s="42"/>
      <c r="O88" s="44" t="str">
        <f t="shared" si="33"/>
        <v>08 00080702080128000021912457,2513046026,990,5953703339227280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28" t="s">
        <v>1849</v>
      </c>
      <c r="Y88" s="28"/>
      <c r="Z88" s="28"/>
      <c r="AA88" s="28"/>
      <c r="AB88" s="28"/>
      <c r="AC88" s="28"/>
      <c r="AD88" s="58">
        <v>21912457.25</v>
      </c>
      <c r="AE88" s="62">
        <v>13046026.99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98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Общеобразовательные организации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0702</v>
      </c>
      <c r="F89" s="181" t="str">
        <f t="shared" si="44"/>
        <v>0801280310</v>
      </c>
      <c r="G89" s="181" t="str">
        <f t="shared" si="39"/>
        <v/>
      </c>
      <c r="H89" s="212" t="str">
        <f t="shared" si="40"/>
        <v/>
      </c>
      <c r="I89" s="182">
        <f t="shared" si="41"/>
        <v>21912457.25</v>
      </c>
      <c r="J89" s="182">
        <f t="shared" si="42"/>
        <v>13046026.99</v>
      </c>
      <c r="K89" s="182">
        <f t="shared" si="42"/>
        <v>0</v>
      </c>
      <c r="L89" s="199">
        <f t="shared" si="32"/>
        <v>0.59537033392272787</v>
      </c>
      <c r="M89" s="130">
        <f t="shared" si="43"/>
        <v>0</v>
      </c>
      <c r="N89" s="42"/>
      <c r="O89" s="44" t="str">
        <f t="shared" si="33"/>
        <v>08 00080702080128031021912457,2513046026,990,5953703339227280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27" t="s">
        <v>1850</v>
      </c>
      <c r="Z89" s="27"/>
      <c r="AA89" s="27"/>
      <c r="AB89" s="27"/>
      <c r="AC89" s="27"/>
      <c r="AD89" s="58">
        <v>21912457.25</v>
      </c>
      <c r="AE89" s="62">
        <v>13046026.99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Предоставление субсидий бюджетным, автономным учреждениям и иным некоммерческим организациям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0702</v>
      </c>
      <c r="F90" s="181" t="str">
        <f t="shared" si="44"/>
        <v>0801280310</v>
      </c>
      <c r="G90" s="181" t="str">
        <f t="shared" si="39"/>
        <v>600</v>
      </c>
      <c r="H90" s="212" t="str">
        <f t="shared" si="40"/>
        <v/>
      </c>
      <c r="I90" s="182">
        <f t="shared" si="41"/>
        <v>21912457.25</v>
      </c>
      <c r="J90" s="182">
        <f t="shared" si="42"/>
        <v>13046026.99</v>
      </c>
      <c r="K90" s="182">
        <f t="shared" si="42"/>
        <v>0</v>
      </c>
      <c r="L90" s="199">
        <f t="shared" si="32"/>
        <v>0.59537033392272787</v>
      </c>
      <c r="M90" s="130">
        <f t="shared" si="43"/>
        <v>0</v>
      </c>
      <c r="N90" s="42"/>
      <c r="O90" s="44" t="str">
        <f t="shared" si="33"/>
        <v>08 00080702080128031060021912457,2513046026,990,5953703339227280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28" t="s">
        <v>1851</v>
      </c>
      <c r="AA90" s="28"/>
      <c r="AB90" s="28"/>
      <c r="AC90" s="28"/>
      <c r="AD90" s="58">
        <v>21912457.25</v>
      </c>
      <c r="AE90" s="62">
        <v>13046026.99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17.25" customHeight="1" x14ac:dyDescent="0.2">
      <c r="A91" s="198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Субсидии бюджетным учреждениям</v>
      </c>
      <c r="B91" s="181" t="str">
        <f t="shared" si="35"/>
        <v>08</v>
      </c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0702</v>
      </c>
      <c r="F91" s="181" t="str">
        <f t="shared" si="44"/>
        <v>0801280310</v>
      </c>
      <c r="G91" s="181" t="str">
        <f t="shared" si="39"/>
        <v>610</v>
      </c>
      <c r="H91" s="212" t="str">
        <f t="shared" si="40"/>
        <v/>
      </c>
      <c r="I91" s="182">
        <f t="shared" si="41"/>
        <v>21912457.25</v>
      </c>
      <c r="J91" s="182">
        <f t="shared" si="42"/>
        <v>13046026.99</v>
      </c>
      <c r="K91" s="182">
        <f t="shared" si="42"/>
        <v>0</v>
      </c>
      <c r="L91" s="199">
        <f t="shared" si="32"/>
        <v>0.59537033392272787</v>
      </c>
      <c r="M91" s="130">
        <f t="shared" si="43"/>
        <v>0</v>
      </c>
      <c r="N91" s="42"/>
      <c r="O91" s="44" t="str">
        <f t="shared" si="33"/>
        <v>08 00080702080128031061021912457,2513046026,990,5953703339227280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32"/>
      <c r="AA91" s="174" t="s">
        <v>2595</v>
      </c>
      <c r="AB91" s="174"/>
      <c r="AC91" s="174"/>
      <c r="AD91" s="175">
        <v>21912457.25</v>
      </c>
      <c r="AE91" s="176">
        <v>13046026.99</v>
      </c>
      <c r="AF91" s="176"/>
      <c r="AG91" s="177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0.75" hidden="1" customHeight="1" x14ac:dyDescent="0.2">
      <c r="A92" s="198" t="e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#N/A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>0801282000</v>
      </c>
      <c r="G92" s="181" t="str">
        <f t="shared" si="39"/>
        <v/>
      </c>
      <c r="H92" s="212" t="str">
        <f t="shared" si="40"/>
        <v/>
      </c>
      <c r="I92" s="182">
        <f t="shared" si="41"/>
        <v>3028721.65</v>
      </c>
      <c r="J92" s="182">
        <f t="shared" si="42"/>
        <v>2208424.31</v>
      </c>
      <c r="K92" s="182">
        <f t="shared" si="42"/>
        <v>0</v>
      </c>
      <c r="L92" s="199">
        <f t="shared" si="32"/>
        <v>0.72916053873752318</v>
      </c>
      <c r="M92" s="130">
        <f t="shared" si="43"/>
        <v>0</v>
      </c>
      <c r="N92" s="42"/>
      <c r="O92" s="44" t="str">
        <f t="shared" si="33"/>
        <v>08 0008070208012820003028721,652208424,310,7291605387375230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28" t="s">
        <v>1852</v>
      </c>
      <c r="Y92" s="28"/>
      <c r="Z92" s="28"/>
      <c r="AA92" s="165"/>
      <c r="AB92" s="165"/>
      <c r="AC92" s="165"/>
      <c r="AD92" s="56">
        <v>3028721.65</v>
      </c>
      <c r="AE92" s="61">
        <v>2208424.31</v>
      </c>
      <c r="AF92" s="61"/>
      <c r="AG92" s="5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str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Организация питания в образовательных организациях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0801282350</v>
      </c>
      <c r="G93" s="181" t="str">
        <f t="shared" si="39"/>
        <v/>
      </c>
      <c r="H93" s="212" t="str">
        <f t="shared" si="40"/>
        <v/>
      </c>
      <c r="I93" s="182">
        <f t="shared" si="41"/>
        <v>3028721.65</v>
      </c>
      <c r="J93" s="182">
        <f t="shared" si="42"/>
        <v>2208424.31</v>
      </c>
      <c r="K93" s="182">
        <f t="shared" si="42"/>
        <v>0</v>
      </c>
      <c r="L93" s="199">
        <f t="shared" si="32"/>
        <v>0.72916053873752318</v>
      </c>
      <c r="M93" s="130">
        <f t="shared" si="43"/>
        <v>0</v>
      </c>
      <c r="N93" s="42"/>
      <c r="O93" s="44" t="str">
        <f t="shared" si="33"/>
        <v>08 0008070208012823503028721,652208424,310,7291605387375230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32"/>
      <c r="Y93" s="27" t="s">
        <v>1853</v>
      </c>
      <c r="Z93" s="27"/>
      <c r="AA93" s="27"/>
      <c r="AB93" s="27"/>
      <c r="AC93" s="27"/>
      <c r="AD93" s="58">
        <v>3028721.65</v>
      </c>
      <c r="AE93" s="62">
        <v>2208424.31</v>
      </c>
      <c r="AF93" s="62"/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t="24" x14ac:dyDescent="0.2">
      <c r="A94" s="198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Предоставление субсидий бюджетным, автономным учреждениям и иным некоммерческим организациям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0801282350</v>
      </c>
      <c r="G94" s="181" t="str">
        <f t="shared" si="39"/>
        <v>600</v>
      </c>
      <c r="H94" s="212" t="str">
        <f t="shared" si="40"/>
        <v/>
      </c>
      <c r="I94" s="182">
        <f t="shared" si="41"/>
        <v>3028721.65</v>
      </c>
      <c r="J94" s="182">
        <f t="shared" si="42"/>
        <v>2208424.31</v>
      </c>
      <c r="K94" s="182">
        <f t="shared" si="42"/>
        <v>0</v>
      </c>
      <c r="L94" s="199">
        <f t="shared" si="32"/>
        <v>0.72916053873752318</v>
      </c>
      <c r="M94" s="130">
        <f t="shared" si="43"/>
        <v>0</v>
      </c>
      <c r="N94" s="42"/>
      <c r="O94" s="44" t="str">
        <f t="shared" si="33"/>
        <v>08 0008070208012823506003028721,652208424,310,7291605387375230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32"/>
      <c r="Z94" s="28" t="s">
        <v>1854</v>
      </c>
      <c r="AA94" s="28"/>
      <c r="AB94" s="28"/>
      <c r="AC94" s="28"/>
      <c r="AD94" s="58">
        <v>3028721.65</v>
      </c>
      <c r="AE94" s="62">
        <v>2208424.31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Субсидии бюджетным учреждениям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0801282350</v>
      </c>
      <c r="G95" s="181" t="str">
        <f t="shared" si="39"/>
        <v>610</v>
      </c>
      <c r="H95" s="212" t="str">
        <f t="shared" si="40"/>
        <v/>
      </c>
      <c r="I95" s="182">
        <f t="shared" si="41"/>
        <v>3028721.65</v>
      </c>
      <c r="J95" s="182">
        <f t="shared" si="42"/>
        <v>2208424.31</v>
      </c>
      <c r="K95" s="182">
        <f t="shared" si="42"/>
        <v>0</v>
      </c>
      <c r="L95" s="199">
        <f t="shared" si="32"/>
        <v>0.72916053873752318</v>
      </c>
      <c r="M95" s="130">
        <f t="shared" si="43"/>
        <v>0</v>
      </c>
      <c r="N95" s="42"/>
      <c r="O95" s="44" t="str">
        <f t="shared" si="33"/>
        <v>08 0008070208012823506103028721,652208424,310,7291605387375230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32"/>
      <c r="AA95" s="174" t="s">
        <v>2596</v>
      </c>
      <c r="AB95" s="174"/>
      <c r="AC95" s="174"/>
      <c r="AD95" s="175">
        <v>3028721.65</v>
      </c>
      <c r="AE95" s="176">
        <v>2208424.31</v>
      </c>
      <c r="AF95" s="176"/>
      <c r="AG95" s="177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">
        <v>1537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08012L3000</v>
      </c>
      <c r="G96" s="181" t="str">
        <f t="shared" si="39"/>
        <v/>
      </c>
      <c r="H96" s="212" t="str">
        <f t="shared" si="40"/>
        <v/>
      </c>
      <c r="I96" s="182">
        <f t="shared" si="41"/>
        <v>4083590.42</v>
      </c>
      <c r="J96" s="182">
        <f t="shared" si="42"/>
        <v>941056.12</v>
      </c>
      <c r="K96" s="182">
        <f t="shared" si="42"/>
        <v>0</v>
      </c>
      <c r="L96" s="199">
        <f t="shared" si="32"/>
        <v>0.23044821424573722</v>
      </c>
      <c r="M96" s="130">
        <f t="shared" si="43"/>
        <v>0</v>
      </c>
      <c r="N96" s="42"/>
      <c r="O96" s="44" t="str">
        <f t="shared" si="33"/>
        <v>08 0008070208012L30004083590,42941056,120,2304482142457370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28" t="s">
        <v>3431</v>
      </c>
      <c r="Y96" s="28"/>
      <c r="Z96" s="28"/>
      <c r="AA96" s="165"/>
      <c r="AB96" s="165"/>
      <c r="AC96" s="165"/>
      <c r="AD96" s="56">
        <v>4083590.42</v>
      </c>
      <c r="AE96" s="61">
        <v>941056.12</v>
      </c>
      <c r="AF96" s="61"/>
      <c r="AG96" s="5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t="36" x14ac:dyDescent="0.2">
      <c r="A97" s="198" t="str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97" s="181" t="str">
        <f t="shared" si="35"/>
        <v>08</v>
      </c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08012L3040</v>
      </c>
      <c r="G97" s="181" t="str">
        <f t="shared" si="39"/>
        <v/>
      </c>
      <c r="H97" s="212" t="str">
        <f t="shared" si="40"/>
        <v/>
      </c>
      <c r="I97" s="182">
        <f t="shared" si="41"/>
        <v>4083590.42</v>
      </c>
      <c r="J97" s="182">
        <f t="shared" si="42"/>
        <v>941056.12</v>
      </c>
      <c r="K97" s="182">
        <f t="shared" si="42"/>
        <v>0</v>
      </c>
      <c r="L97" s="199">
        <f t="shared" si="32"/>
        <v>0.23044821424573722</v>
      </c>
      <c r="M97" s="130">
        <f t="shared" si="43"/>
        <v>0</v>
      </c>
      <c r="N97" s="42"/>
      <c r="O97" s="44" t="str">
        <f t="shared" si="33"/>
        <v>08 0008070208012L30404083590,42941056,120,2304482142457370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27" t="s">
        <v>3432</v>
      </c>
      <c r="Z97" s="27"/>
      <c r="AA97" s="27"/>
      <c r="AB97" s="27"/>
      <c r="AC97" s="27"/>
      <c r="AD97" s="58">
        <v>4083590.42</v>
      </c>
      <c r="AE97" s="62">
        <v>941056.12</v>
      </c>
      <c r="AF97" s="62"/>
      <c r="AG97" s="59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98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Предоставление субсидий бюджетным, автономным учреждениям и иным некоммерческим организациям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08012L3040</v>
      </c>
      <c r="G98" s="181" t="str">
        <f t="shared" si="39"/>
        <v>600</v>
      </c>
      <c r="H98" s="212" t="str">
        <f t="shared" si="40"/>
        <v/>
      </c>
      <c r="I98" s="182">
        <f t="shared" si="41"/>
        <v>4083590.42</v>
      </c>
      <c r="J98" s="182">
        <f t="shared" si="42"/>
        <v>941056.12</v>
      </c>
      <c r="K98" s="182">
        <f t="shared" si="42"/>
        <v>0</v>
      </c>
      <c r="L98" s="199">
        <f t="shared" si="32"/>
        <v>0.23044821424573722</v>
      </c>
      <c r="M98" s="130">
        <f t="shared" si="43"/>
        <v>0</v>
      </c>
      <c r="N98" s="42"/>
      <c r="O98" s="44" t="str">
        <f t="shared" si="33"/>
        <v>08 0008070208012L30406004083590,42941056,120,2304482142457370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32"/>
      <c r="Z98" s="28" t="s">
        <v>3433</v>
      </c>
      <c r="AA98" s="28"/>
      <c r="AB98" s="28"/>
      <c r="AC98" s="28"/>
      <c r="AD98" s="58">
        <v>4083590.42</v>
      </c>
      <c r="AE98" s="62">
        <v>941056.12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13.5" customHeight="1" x14ac:dyDescent="0.2">
      <c r="A99" s="198" t="s">
        <v>1537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08012L3040</v>
      </c>
      <c r="G99" s="181" t="str">
        <f t="shared" si="39"/>
        <v>610</v>
      </c>
      <c r="H99" s="212" t="str">
        <f t="shared" si="40"/>
        <v>0</v>
      </c>
      <c r="I99" s="182">
        <f t="shared" si="41"/>
        <v>4083590.42</v>
      </c>
      <c r="J99" s="182">
        <f t="shared" si="42"/>
        <v>941056.12</v>
      </c>
      <c r="K99" s="182">
        <f t="shared" si="42"/>
        <v>0</v>
      </c>
      <c r="L99" s="199">
        <f t="shared" si="32"/>
        <v>0.23044821424573722</v>
      </c>
      <c r="M99" s="130">
        <f t="shared" si="43"/>
        <v>0</v>
      </c>
      <c r="N99" s="42"/>
      <c r="O99" s="44" t="str">
        <f t="shared" si="33"/>
        <v>08 0008070208012L304061004083590,42941056,120,2304482142457370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32"/>
      <c r="AA99" s="27" t="s">
        <v>3434</v>
      </c>
      <c r="AB99" s="28" t="s">
        <v>1246</v>
      </c>
      <c r="AC99" s="28"/>
      <c r="AD99" s="58">
        <v>4083590.42</v>
      </c>
      <c r="AE99" s="62">
        <v>941056.12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14.25" hidden="1" customHeight="1" x14ac:dyDescent="0.2">
      <c r="A100" s="198" t="e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#N/A</v>
      </c>
      <c r="B100" s="181" t="str">
        <f t="shared" si="35"/>
        <v/>
      </c>
      <c r="C100" s="181" t="str">
        <f t="shared" si="36"/>
        <v/>
      </c>
      <c r="D100" s="181" t="str">
        <f t="shared" si="37"/>
        <v/>
      </c>
      <c r="E100" s="181" t="str">
        <f t="shared" si="38"/>
        <v/>
      </c>
      <c r="F100" s="181" t="str">
        <f t="shared" si="44"/>
        <v/>
      </c>
      <c r="G100" s="181" t="str">
        <f t="shared" si="39"/>
        <v/>
      </c>
      <c r="H100" s="212" t="str">
        <f t="shared" si="40"/>
        <v>0</v>
      </c>
      <c r="I100" s="182">
        <f t="shared" si="41"/>
        <v>4083590.42</v>
      </c>
      <c r="J100" s="182">
        <f t="shared" si="42"/>
        <v>941056.12</v>
      </c>
      <c r="K100" s="182">
        <f t="shared" si="42"/>
        <v>0</v>
      </c>
      <c r="L100" s="199">
        <f t="shared" si="32"/>
        <v>0.23044821424573722</v>
      </c>
      <c r="M100" s="130">
        <f t="shared" si="43"/>
        <v>0</v>
      </c>
      <c r="N100" s="42"/>
      <c r="O100" s="44" t="str">
        <f t="shared" si="33"/>
        <v>04083590,42941056,120,2304482142457370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32"/>
      <c r="AA100" s="28"/>
      <c r="AB100" s="32"/>
      <c r="AC100" s="28">
        <v>0</v>
      </c>
      <c r="AD100" s="58">
        <v>4083590.42</v>
      </c>
      <c r="AE100" s="62">
        <v>941056.12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s">
        <v>1537</v>
      </c>
      <c r="B101" s="181" t="str">
        <f t="shared" si="35"/>
        <v>08</v>
      </c>
      <c r="C101" s="181" t="str">
        <f t="shared" si="36"/>
        <v xml:space="preserve"> 0</v>
      </c>
      <c r="D101" s="181" t="str">
        <f t="shared" si="37"/>
        <v>008</v>
      </c>
      <c r="E101" s="181" t="str">
        <f t="shared" si="38"/>
        <v>0702</v>
      </c>
      <c r="F101" s="181" t="str">
        <f t="shared" si="44"/>
        <v>08012S4000</v>
      </c>
      <c r="G101" s="181" t="str">
        <f t="shared" si="39"/>
        <v/>
      </c>
      <c r="H101" s="212" t="str">
        <f t="shared" si="40"/>
        <v/>
      </c>
      <c r="I101" s="182">
        <f t="shared" si="41"/>
        <v>17468147.969999999</v>
      </c>
      <c r="J101" s="182">
        <f t="shared" si="42"/>
        <v>4632317.9399999995</v>
      </c>
      <c r="K101" s="182">
        <f t="shared" si="42"/>
        <v>0</v>
      </c>
      <c r="L101" s="199">
        <f t="shared" si="32"/>
        <v>0.2651865525730373</v>
      </c>
      <c r="M101" s="130">
        <f t="shared" si="43"/>
        <v>0</v>
      </c>
      <c r="N101" s="42"/>
      <c r="O101" s="44" t="str">
        <f t="shared" si="33"/>
        <v>08 0008070208012S400017468147,974632317,940,2651865525730370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28" t="s">
        <v>2356</v>
      </c>
      <c r="Y101" s="28"/>
      <c r="Z101" s="28"/>
      <c r="AA101" s="28"/>
      <c r="AB101" s="28"/>
      <c r="AC101" s="28"/>
      <c r="AD101" s="58">
        <v>17468147.969999999</v>
      </c>
      <c r="AE101" s="62">
        <v>4632317.9399999995</v>
      </c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08012S4790</v>
      </c>
      <c r="G102" s="181" t="str">
        <f t="shared" si="39"/>
        <v/>
      </c>
      <c r="H102" s="212" t="str">
        <f t="shared" si="40"/>
        <v/>
      </c>
      <c r="I102" s="182">
        <f t="shared" si="41"/>
        <v>855443.84</v>
      </c>
      <c r="J102" s="182">
        <f t="shared" si="42"/>
        <v>511488</v>
      </c>
      <c r="K102" s="182">
        <f t="shared" si="42"/>
        <v>0</v>
      </c>
      <c r="L102" s="199">
        <f t="shared" si="32"/>
        <v>0.59792119141333699</v>
      </c>
      <c r="M102" s="130">
        <f t="shared" si="43"/>
        <v>0</v>
      </c>
      <c r="N102" s="42"/>
      <c r="O102" s="44" t="str">
        <f t="shared" si="33"/>
        <v>08 0008070208012S4790855443,845114880,5979211914133370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27" t="s">
        <v>2357</v>
      </c>
      <c r="Z102" s="27"/>
      <c r="AA102" s="27"/>
      <c r="AB102" s="27"/>
      <c r="AC102" s="27"/>
      <c r="AD102" s="58">
        <v>855443.84</v>
      </c>
      <c r="AE102" s="62">
        <v>511488</v>
      </c>
      <c r="AF102" s="62"/>
      <c r="AG102" s="59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98" t="str">
        <f>IF(H103&lt;&gt;"",VLOOKUP(H103,КОСГУ!$A:$B,2,FALSE),IF(G103&lt;&gt;"",VLOOKUP(G103,ВидРасх!$A:$B,2,FALSE),IF(F103&lt;&gt;"",VLOOKUP(F103,ЦелСТ!$A:$B,2,FALSE),IF(E103&lt;&gt;"",VLOOKUP(E103,Р_ПР!$A:$B,2,FALSE),(IF(D103&lt;&gt;"",VLOOKUP(D103,Администр!$A:$B,2,FALSE),IF(B103&lt;&gt;"",VLOOKUP(B103&amp;C103,МП_ППМП!$A:$B,2,FALSE),VLOOKUP(B103&amp;C103,МП_ППМП!$A:$B,2,FALSE))))))))&amp;""</f>
        <v>Предоставление субсидий бюджетным, автономным учреждениям и иным некоммерческим организациям</v>
      </c>
      <c r="B103" s="181" t="str">
        <f t="shared" si="35"/>
        <v>08</v>
      </c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08012S4790</v>
      </c>
      <c r="G103" s="181" t="str">
        <f t="shared" si="39"/>
        <v>600</v>
      </c>
      <c r="H103" s="212" t="str">
        <f t="shared" si="40"/>
        <v/>
      </c>
      <c r="I103" s="182">
        <f t="shared" si="41"/>
        <v>855443.84</v>
      </c>
      <c r="J103" s="182">
        <f t="shared" si="42"/>
        <v>511488</v>
      </c>
      <c r="K103" s="182">
        <f t="shared" si="42"/>
        <v>0</v>
      </c>
      <c r="L103" s="199">
        <f t="shared" si="32"/>
        <v>0.59792119141333699</v>
      </c>
      <c r="M103" s="130">
        <f t="shared" si="43"/>
        <v>0</v>
      </c>
      <c r="N103" s="42"/>
      <c r="O103" s="44" t="str">
        <f t="shared" si="33"/>
        <v>08 0008070208012S4790600855443,845114880,5979211914133370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32"/>
      <c r="Z103" s="28" t="s">
        <v>2358</v>
      </c>
      <c r="AA103" s="28"/>
      <c r="AB103" s="28"/>
      <c r="AC103" s="28"/>
      <c r="AD103" s="58">
        <v>855443.84</v>
      </c>
      <c r="AE103" s="62">
        <v>511488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98" t="s">
        <v>1537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08012S4790</v>
      </c>
      <c r="G104" s="181" t="str">
        <f t="shared" si="39"/>
        <v>610</v>
      </c>
      <c r="H104" s="212" t="str">
        <f t="shared" si="40"/>
        <v/>
      </c>
      <c r="I104" s="182">
        <f t="shared" si="41"/>
        <v>855443.84</v>
      </c>
      <c r="J104" s="182">
        <f t="shared" si="42"/>
        <v>511488</v>
      </c>
      <c r="K104" s="182">
        <f t="shared" si="42"/>
        <v>0</v>
      </c>
      <c r="L104" s="199">
        <f t="shared" si="32"/>
        <v>0.59792119141333699</v>
      </c>
      <c r="M104" s="130">
        <f t="shared" si="43"/>
        <v>0</v>
      </c>
      <c r="N104" s="42"/>
      <c r="O104" s="44" t="str">
        <f t="shared" si="33"/>
        <v>08 0008070208012S4790610855443,845114880,5979211914133370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32"/>
      <c r="AA104" s="174" t="s">
        <v>2597</v>
      </c>
      <c r="AB104" s="174"/>
      <c r="AC104" s="174"/>
      <c r="AD104" s="175">
        <v>855443.84</v>
      </c>
      <c r="AE104" s="176">
        <v>511488</v>
      </c>
      <c r="AF104" s="176"/>
      <c r="AG104" s="177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198" t="str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Капитальный ремонт кровель муниципальных образовательных организаций Брянской области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08012S4850</v>
      </c>
      <c r="G105" s="181" t="str">
        <f t="shared" si="39"/>
        <v/>
      </c>
      <c r="H105" s="212" t="str">
        <f t="shared" si="40"/>
        <v/>
      </c>
      <c r="I105" s="182">
        <f t="shared" si="41"/>
        <v>7137611.1299999999</v>
      </c>
      <c r="J105" s="182">
        <f t="shared" si="42"/>
        <v>1460185.54</v>
      </c>
      <c r="K105" s="182">
        <f t="shared" si="42"/>
        <v>0</v>
      </c>
      <c r="L105" s="199">
        <f t="shared" si="32"/>
        <v>0.20457622493087543</v>
      </c>
      <c r="M105" s="130">
        <f t="shared" si="43"/>
        <v>0</v>
      </c>
      <c r="N105" s="42"/>
      <c r="O105" s="44" t="str">
        <f t="shared" si="33"/>
        <v>08 0008070208012S48507137611,131460185,540,2045762249308750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27" t="s">
        <v>2920</v>
      </c>
      <c r="Z105" s="27"/>
      <c r="AA105" s="166"/>
      <c r="AB105" s="166"/>
      <c r="AC105" s="166"/>
      <c r="AD105" s="56">
        <v>7137611.1299999999</v>
      </c>
      <c r="AE105" s="61">
        <v>1460185.54</v>
      </c>
      <c r="AF105" s="61"/>
      <c r="AG105" s="5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98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Предоставление субсидий бюджетным, автономным учреждениям и иным некоммерческим организациям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08012S4850</v>
      </c>
      <c r="G106" s="181" t="str">
        <f t="shared" si="39"/>
        <v>600</v>
      </c>
      <c r="H106" s="212" t="str">
        <f t="shared" si="40"/>
        <v/>
      </c>
      <c r="I106" s="182">
        <f t="shared" si="41"/>
        <v>7137611.1299999999</v>
      </c>
      <c r="J106" s="182">
        <f t="shared" si="42"/>
        <v>1460185.54</v>
      </c>
      <c r="K106" s="182">
        <f t="shared" si="42"/>
        <v>0</v>
      </c>
      <c r="L106" s="199">
        <f t="shared" si="32"/>
        <v>0.20457622493087543</v>
      </c>
      <c r="M106" s="130">
        <f t="shared" si="43"/>
        <v>0</v>
      </c>
      <c r="N106" s="42"/>
      <c r="O106" s="44" t="str">
        <f t="shared" si="33"/>
        <v>08 0008070208012S48506007137611,131460185,540,2045762249308750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32"/>
      <c r="Z106" s="28" t="s">
        <v>2921</v>
      </c>
      <c r="AA106" s="28"/>
      <c r="AB106" s="28"/>
      <c r="AC106" s="28"/>
      <c r="AD106" s="58">
        <v>7137611.1299999999</v>
      </c>
      <c r="AE106" s="62">
        <v>1460185.54</v>
      </c>
      <c r="AF106" s="62"/>
      <c r="AG106" s="59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Субсидии бюджетным учреждениям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08012S4850</v>
      </c>
      <c r="G107" s="181" t="str">
        <f t="shared" si="39"/>
        <v>610</v>
      </c>
      <c r="H107" s="212" t="str">
        <f t="shared" si="40"/>
        <v/>
      </c>
      <c r="I107" s="182">
        <f t="shared" si="41"/>
        <v>7137611.1299999999</v>
      </c>
      <c r="J107" s="182">
        <f t="shared" si="42"/>
        <v>1460185.54</v>
      </c>
      <c r="K107" s="182">
        <f t="shared" si="42"/>
        <v>0</v>
      </c>
      <c r="L107" s="199">
        <f t="shared" si="32"/>
        <v>0.20457622493087543</v>
      </c>
      <c r="M107" s="130">
        <f t="shared" si="43"/>
        <v>0</v>
      </c>
      <c r="N107" s="42"/>
      <c r="O107" s="44" t="str">
        <f t="shared" si="33"/>
        <v>08 0008070208012S48506107137611,131460185,540,2045762249308750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32"/>
      <c r="AA107" s="174" t="s">
        <v>2922</v>
      </c>
      <c r="AB107" s="174"/>
      <c r="AC107" s="174"/>
      <c r="AD107" s="175">
        <v>7137611.1299999999</v>
      </c>
      <c r="AE107" s="176">
        <v>1460185.54</v>
      </c>
      <c r="AF107" s="176"/>
      <c r="AG107" s="17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Замена оконных блоков в муниципальных образовательных организаций Брянской области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08012S4860</v>
      </c>
      <c r="G108" s="181" t="str">
        <f t="shared" si="39"/>
        <v/>
      </c>
      <c r="H108" s="212" t="str">
        <f t="shared" si="40"/>
        <v/>
      </c>
      <c r="I108" s="182">
        <f t="shared" si="41"/>
        <v>9060908.5999999996</v>
      </c>
      <c r="J108" s="182">
        <f t="shared" si="42"/>
        <v>2246460</v>
      </c>
      <c r="K108" s="182">
        <f t="shared" si="42"/>
        <v>0</v>
      </c>
      <c r="L108" s="199">
        <f t="shared" si="32"/>
        <v>0.24792877835673124</v>
      </c>
      <c r="M108" s="130">
        <f t="shared" si="43"/>
        <v>0</v>
      </c>
      <c r="N108" s="42"/>
      <c r="O108" s="44" t="str">
        <f t="shared" si="33"/>
        <v>08 0008070208012S48609060908,622464600,2479287783567310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27" t="s">
        <v>3129</v>
      </c>
      <c r="Z108" s="27"/>
      <c r="AA108" s="166"/>
      <c r="AB108" s="166"/>
      <c r="AC108" s="166"/>
      <c r="AD108" s="56">
        <v>9060908.5999999996</v>
      </c>
      <c r="AE108" s="61">
        <v>2246460</v>
      </c>
      <c r="AF108" s="61"/>
      <c r="AG108" s="57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">
        <v>1537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08012S4860</v>
      </c>
      <c r="G109" s="181" t="str">
        <f t="shared" si="39"/>
        <v>600</v>
      </c>
      <c r="H109" s="212" t="str">
        <f t="shared" si="40"/>
        <v/>
      </c>
      <c r="I109" s="182">
        <f t="shared" si="41"/>
        <v>9060908.5999999996</v>
      </c>
      <c r="J109" s="182">
        <f t="shared" si="42"/>
        <v>2246460</v>
      </c>
      <c r="K109" s="182">
        <f t="shared" si="42"/>
        <v>0</v>
      </c>
      <c r="L109" s="199">
        <f t="shared" si="32"/>
        <v>0.24792877835673124</v>
      </c>
      <c r="M109" s="130">
        <f t="shared" si="43"/>
        <v>0</v>
      </c>
      <c r="N109" s="42"/>
      <c r="O109" s="44" t="str">
        <f t="shared" si="33"/>
        <v>08 0008070208012S48606009060908,622464600,2479287783567310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28" t="s">
        <v>3130</v>
      </c>
      <c r="AA109" s="28"/>
      <c r="AB109" s="28"/>
      <c r="AC109" s="28"/>
      <c r="AD109" s="58">
        <v>9060908.5999999996</v>
      </c>
      <c r="AE109" s="62">
        <v>2246460</v>
      </c>
      <c r="AF109" s="62"/>
      <c r="AG109" s="5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tr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Субсидии бюджетным учреждениям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08012S4860</v>
      </c>
      <c r="G110" s="181" t="str">
        <f t="shared" si="39"/>
        <v>610</v>
      </c>
      <c r="H110" s="212" t="str">
        <f t="shared" si="40"/>
        <v/>
      </c>
      <c r="I110" s="182">
        <f t="shared" si="41"/>
        <v>9060908.5999999996</v>
      </c>
      <c r="J110" s="182">
        <f t="shared" si="42"/>
        <v>2246460</v>
      </c>
      <c r="K110" s="182">
        <f t="shared" si="42"/>
        <v>0</v>
      </c>
      <c r="L110" s="199">
        <f t="shared" si="32"/>
        <v>0.24792877835673124</v>
      </c>
      <c r="M110" s="130">
        <f t="shared" si="43"/>
        <v>0</v>
      </c>
      <c r="N110" s="42"/>
      <c r="O110" s="44" t="str">
        <f t="shared" si="33"/>
        <v>08 0008070208012S48606109060908,622464600,2479287783567310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32"/>
      <c r="AA110" s="174" t="s">
        <v>3131</v>
      </c>
      <c r="AB110" s="174"/>
      <c r="AC110" s="174"/>
      <c r="AD110" s="175">
        <v>9060908.5999999996</v>
      </c>
      <c r="AE110" s="176">
        <v>2246460</v>
      </c>
      <c r="AF110" s="176"/>
      <c r="AG110" s="177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36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08012S4900</v>
      </c>
      <c r="G111" s="181" t="str">
        <f t="shared" si="39"/>
        <v/>
      </c>
      <c r="H111" s="212" t="str">
        <f t="shared" si="40"/>
        <v/>
      </c>
      <c r="I111" s="182">
        <f t="shared" si="41"/>
        <v>59574.47</v>
      </c>
      <c r="J111" s="182">
        <f t="shared" si="42"/>
        <v>59574.47</v>
      </c>
      <c r="K111" s="182">
        <f t="shared" si="42"/>
        <v>0</v>
      </c>
      <c r="L111" s="199">
        <f t="shared" si="32"/>
        <v>1</v>
      </c>
      <c r="M111" s="130">
        <f t="shared" si="43"/>
        <v>0</v>
      </c>
      <c r="N111" s="42"/>
      <c r="O111" s="44" t="str">
        <f t="shared" si="33"/>
        <v>08 0008070208012S490059574,4759574,4710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3132</v>
      </c>
      <c r="Z111" s="27"/>
      <c r="AA111" s="166"/>
      <c r="AB111" s="166"/>
      <c r="AC111" s="166"/>
      <c r="AD111" s="56">
        <v>59574.47</v>
      </c>
      <c r="AE111" s="61">
        <v>59574.47</v>
      </c>
      <c r="AF111" s="61"/>
      <c r="AG111" s="57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Предоставление субсидий бюджетным, автономным учреждениям и иным некоммерческим организациям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08012S4900</v>
      </c>
      <c r="G112" s="181" t="str">
        <f t="shared" si="39"/>
        <v>600</v>
      </c>
      <c r="H112" s="212" t="str">
        <f t="shared" si="40"/>
        <v/>
      </c>
      <c r="I112" s="182">
        <f t="shared" si="41"/>
        <v>59574.47</v>
      </c>
      <c r="J112" s="182">
        <f t="shared" si="42"/>
        <v>59574.47</v>
      </c>
      <c r="K112" s="182">
        <f t="shared" si="42"/>
        <v>0</v>
      </c>
      <c r="L112" s="199">
        <f t="shared" si="32"/>
        <v>1</v>
      </c>
      <c r="M112" s="130">
        <f t="shared" si="43"/>
        <v>0</v>
      </c>
      <c r="N112" s="42"/>
      <c r="O112" s="44" t="str">
        <f t="shared" si="33"/>
        <v>08 0008070208012S490060059574,4759574,4710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3133</v>
      </c>
      <c r="AA112" s="28"/>
      <c r="AB112" s="28"/>
      <c r="AC112" s="28"/>
      <c r="AD112" s="58">
        <v>59574.47</v>
      </c>
      <c r="AE112" s="62">
        <v>59574.47</v>
      </c>
      <c r="AF112" s="62"/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Субсидии бюджетным учреждениям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08012S4900</v>
      </c>
      <c r="G113" s="181" t="str">
        <f t="shared" si="39"/>
        <v>610</v>
      </c>
      <c r="H113" s="212" t="str">
        <f t="shared" si="40"/>
        <v/>
      </c>
      <c r="I113" s="182">
        <f t="shared" si="41"/>
        <v>59574.47</v>
      </c>
      <c r="J113" s="182">
        <f t="shared" si="42"/>
        <v>59574.47</v>
      </c>
      <c r="K113" s="182">
        <f t="shared" si="42"/>
        <v>0</v>
      </c>
      <c r="L113" s="199">
        <f t="shared" si="32"/>
        <v>1</v>
      </c>
      <c r="M113" s="130">
        <f t="shared" si="43"/>
        <v>0</v>
      </c>
      <c r="N113" s="42"/>
      <c r="O113" s="44" t="str">
        <f t="shared" si="33"/>
        <v>08 0008070208012S490061059574,4759574,4710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4" t="s">
        <v>3134</v>
      </c>
      <c r="AB113" s="174"/>
      <c r="AC113" s="174"/>
      <c r="AD113" s="175">
        <v>59574.47</v>
      </c>
      <c r="AE113" s="176">
        <v>59574.47</v>
      </c>
      <c r="AF113" s="176"/>
      <c r="AG113" s="177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8" t="s">
        <v>1537</v>
      </c>
      <c r="B114" s="181"/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08012S4910</v>
      </c>
      <c r="G114" s="181" t="str">
        <f t="shared" si="39"/>
        <v/>
      </c>
      <c r="H114" s="212" t="str">
        <f t="shared" si="40"/>
        <v/>
      </c>
      <c r="I114" s="182">
        <f t="shared" si="41"/>
        <v>354609.93</v>
      </c>
      <c r="J114" s="182">
        <f t="shared" si="42"/>
        <v>354609.93</v>
      </c>
      <c r="K114" s="182">
        <f t="shared" si="42"/>
        <v>0</v>
      </c>
      <c r="L114" s="199">
        <f t="shared" si="32"/>
        <v>1</v>
      </c>
      <c r="M114" s="130">
        <f t="shared" si="43"/>
        <v>0</v>
      </c>
      <c r="N114" s="42"/>
      <c r="O114" s="44" t="str">
        <f t="shared" si="33"/>
        <v xml:space="preserve"> 0008070208012S4910354609,93354609,9310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27" t="s">
        <v>3135</v>
      </c>
      <c r="Z114" s="27"/>
      <c r="AA114" s="166"/>
      <c r="AB114" s="166"/>
      <c r="AC114" s="166"/>
      <c r="AD114" s="56">
        <v>354609.93</v>
      </c>
      <c r="AE114" s="61">
        <v>354609.93</v>
      </c>
      <c r="AF114" s="61"/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198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Предоставление субсидий бюджетным, автономным учреждениям и иным некоммерческим организациям</v>
      </c>
      <c r="B115" s="181" t="str">
        <f t="shared" si="35"/>
        <v>08</v>
      </c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08012S4910</v>
      </c>
      <c r="G115" s="181" t="str">
        <f t="shared" si="39"/>
        <v>600</v>
      </c>
      <c r="H115" s="212" t="str">
        <f t="shared" si="40"/>
        <v/>
      </c>
      <c r="I115" s="182">
        <f t="shared" si="41"/>
        <v>354609.93</v>
      </c>
      <c r="J115" s="182">
        <f t="shared" si="42"/>
        <v>354609.93</v>
      </c>
      <c r="K115" s="182">
        <f t="shared" si="42"/>
        <v>0</v>
      </c>
      <c r="L115" s="199">
        <f t="shared" si="32"/>
        <v>1</v>
      </c>
      <c r="M115" s="130">
        <f t="shared" si="43"/>
        <v>0</v>
      </c>
      <c r="N115" s="42"/>
      <c r="O115" s="44" t="str">
        <f t="shared" si="33"/>
        <v>08 0008070208012S4910600354609,93354609,9310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28" t="s">
        <v>3136</v>
      </c>
      <c r="AA115" s="28"/>
      <c r="AB115" s="28"/>
      <c r="AC115" s="28"/>
      <c r="AD115" s="58">
        <v>354609.93</v>
      </c>
      <c r="AE115" s="62">
        <v>354609.93</v>
      </c>
      <c r="AF115" s="62"/>
      <c r="AG115" s="59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17.25" customHeight="1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Субсидии бюджетным учреждениям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08012S4910</v>
      </c>
      <c r="G116" s="181" t="str">
        <f t="shared" si="39"/>
        <v>610</v>
      </c>
      <c r="H116" s="212" t="str">
        <f t="shared" si="40"/>
        <v/>
      </c>
      <c r="I116" s="182">
        <f t="shared" si="41"/>
        <v>354609.93</v>
      </c>
      <c r="J116" s="182">
        <f t="shared" si="42"/>
        <v>354609.93</v>
      </c>
      <c r="K116" s="182">
        <f t="shared" si="42"/>
        <v>0</v>
      </c>
      <c r="L116" s="199">
        <f t="shared" si="32"/>
        <v>1</v>
      </c>
      <c r="M116" s="130">
        <f t="shared" si="43"/>
        <v>0</v>
      </c>
      <c r="N116" s="42"/>
      <c r="O116" s="44" t="str">
        <f t="shared" si="33"/>
        <v>08 0008070208012S4910610354609,93354609,9310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32"/>
      <c r="AA116" s="174" t="s">
        <v>3137</v>
      </c>
      <c r="AB116" s="174"/>
      <c r="AC116" s="174"/>
      <c r="AD116" s="175">
        <v>354609.93</v>
      </c>
      <c r="AE116" s="176">
        <v>354609.93</v>
      </c>
      <c r="AF116" s="176"/>
      <c r="AG116" s="17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11.25" customHeight="1" x14ac:dyDescent="0.2">
      <c r="A117" s="198" t="s">
        <v>1537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0801500000</v>
      </c>
      <c r="G117" s="181" t="str">
        <f t="shared" si="39"/>
        <v/>
      </c>
      <c r="H117" s="212" t="str">
        <f t="shared" si="40"/>
        <v/>
      </c>
      <c r="I117" s="182">
        <f t="shared" si="41"/>
        <v>2000000</v>
      </c>
      <c r="J117" s="182">
        <f t="shared" si="42"/>
        <v>1425774</v>
      </c>
      <c r="K117" s="182">
        <f t="shared" si="42"/>
        <v>0</v>
      </c>
      <c r="L117" s="199">
        <f t="shared" si="32"/>
        <v>0.71288700000000005</v>
      </c>
      <c r="M117" s="130">
        <f t="shared" si="43"/>
        <v>0</v>
      </c>
      <c r="N117" s="42"/>
      <c r="O117" s="44" t="str">
        <f t="shared" si="33"/>
        <v>08 000807020801500000200000014257740,7128870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27" t="s">
        <v>1499</v>
      </c>
      <c r="X117" s="27"/>
      <c r="Y117" s="27"/>
      <c r="Z117" s="27"/>
      <c r="AA117" s="166"/>
      <c r="AB117" s="166"/>
      <c r="AC117" s="166"/>
      <c r="AD117" s="56">
        <v>2000000</v>
      </c>
      <c r="AE117" s="61">
        <v>1425774</v>
      </c>
      <c r="AF117" s="61"/>
      <c r="AG117" s="5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idden="1" x14ac:dyDescent="0.2">
      <c r="A118" s="198" t="e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#N/A</v>
      </c>
      <c r="B118" s="181" t="str">
        <f t="shared" si="35"/>
        <v>08</v>
      </c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0801514000</v>
      </c>
      <c r="G118" s="181" t="str">
        <f t="shared" si="39"/>
        <v/>
      </c>
      <c r="H118" s="212" t="str">
        <f t="shared" si="40"/>
        <v/>
      </c>
      <c r="I118" s="182">
        <f t="shared" si="41"/>
        <v>2000000</v>
      </c>
      <c r="J118" s="182">
        <f t="shared" si="42"/>
        <v>1425774</v>
      </c>
      <c r="K118" s="182">
        <f t="shared" si="42"/>
        <v>0</v>
      </c>
      <c r="L118" s="199">
        <f t="shared" si="32"/>
        <v>0.71288700000000005</v>
      </c>
      <c r="M118" s="130">
        <f t="shared" si="43"/>
        <v>0</v>
      </c>
      <c r="N118" s="42"/>
      <c r="O118" s="44" t="str">
        <f t="shared" si="33"/>
        <v>08 000807020801514000200000014257740,7128870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28" t="s">
        <v>1500</v>
      </c>
      <c r="Y118" s="28"/>
      <c r="Z118" s="28"/>
      <c r="AA118" s="28"/>
      <c r="AB118" s="28"/>
      <c r="AC118" s="28"/>
      <c r="AD118" s="58">
        <v>2000000</v>
      </c>
      <c r="AE118" s="62">
        <v>1425774</v>
      </c>
      <c r="AF118" s="62"/>
      <c r="AG118" s="59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36" x14ac:dyDescent="0.2">
      <c r="A119" s="198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0801514720</v>
      </c>
      <c r="G119" s="181" t="str">
        <f t="shared" si="39"/>
        <v/>
      </c>
      <c r="H119" s="212" t="str">
        <f t="shared" si="40"/>
        <v/>
      </c>
      <c r="I119" s="182">
        <f t="shared" si="41"/>
        <v>2000000</v>
      </c>
      <c r="J119" s="182">
        <f t="shared" si="42"/>
        <v>1425774</v>
      </c>
      <c r="K119" s="182">
        <f t="shared" si="42"/>
        <v>0</v>
      </c>
      <c r="L119" s="199">
        <f t="shared" si="32"/>
        <v>0.71288700000000005</v>
      </c>
      <c r="M119" s="130">
        <f t="shared" si="43"/>
        <v>0</v>
      </c>
      <c r="N119" s="42"/>
      <c r="O119" s="44" t="str">
        <f t="shared" si="33"/>
        <v>08 000807020801514720200000014257740,7128870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27" t="s">
        <v>3138</v>
      </c>
      <c r="Z119" s="27"/>
      <c r="AA119" s="27"/>
      <c r="AB119" s="27"/>
      <c r="AC119" s="27"/>
      <c r="AD119" s="58">
        <v>2000000</v>
      </c>
      <c r="AE119" s="62">
        <v>1425774</v>
      </c>
      <c r="AF119" s="62"/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98" t="s">
        <v>1536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0801514720</v>
      </c>
      <c r="G120" s="181" t="str">
        <f t="shared" si="39"/>
        <v>600</v>
      </c>
      <c r="H120" s="212" t="str">
        <f t="shared" si="40"/>
        <v/>
      </c>
      <c r="I120" s="182">
        <f t="shared" si="41"/>
        <v>2000000</v>
      </c>
      <c r="J120" s="182">
        <f t="shared" si="42"/>
        <v>1425774</v>
      </c>
      <c r="K120" s="182">
        <f t="shared" si="42"/>
        <v>0</v>
      </c>
      <c r="L120" s="199">
        <f t="shared" si="32"/>
        <v>0.71288700000000005</v>
      </c>
      <c r="M120" s="130">
        <f t="shared" si="43"/>
        <v>0</v>
      </c>
      <c r="N120" s="42"/>
      <c r="O120" s="44" t="str">
        <f t="shared" si="33"/>
        <v>08 000807020801514720600200000014257740,7128870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3139</v>
      </c>
      <c r="AA120" s="28"/>
      <c r="AB120" s="28"/>
      <c r="AC120" s="28"/>
      <c r="AD120" s="58">
        <v>2000000</v>
      </c>
      <c r="AE120" s="62">
        <v>1425774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98" t="str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Субсидии бюджетным учреждениям</v>
      </c>
      <c r="B121" s="181" t="str">
        <f t="shared" si="35"/>
        <v>08</v>
      </c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0801514720</v>
      </c>
      <c r="G121" s="181" t="str">
        <f t="shared" si="39"/>
        <v>610</v>
      </c>
      <c r="H121" s="212" t="str">
        <f t="shared" si="40"/>
        <v/>
      </c>
      <c r="I121" s="182">
        <f t="shared" si="41"/>
        <v>2000000</v>
      </c>
      <c r="J121" s="182">
        <f t="shared" si="42"/>
        <v>1425774</v>
      </c>
      <c r="K121" s="182">
        <f t="shared" si="42"/>
        <v>0</v>
      </c>
      <c r="L121" s="199">
        <f t="shared" si="32"/>
        <v>0.71288700000000005</v>
      </c>
      <c r="M121" s="130">
        <f t="shared" si="43"/>
        <v>0</v>
      </c>
      <c r="N121" s="42"/>
      <c r="O121" s="44" t="str">
        <f t="shared" si="33"/>
        <v>08 000807020801514720610200000014257740,7128870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174" t="s">
        <v>3140</v>
      </c>
      <c r="AB121" s="174"/>
      <c r="AC121" s="174"/>
      <c r="AD121" s="175">
        <v>2000000</v>
      </c>
      <c r="AE121" s="176">
        <v>1425774</v>
      </c>
      <c r="AF121" s="176"/>
      <c r="AG121" s="177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15.75" customHeight="1" x14ac:dyDescent="0.2">
      <c r="A122" s="198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Дополнительное образование детей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0703</v>
      </c>
      <c r="F122" s="181" t="str">
        <f t="shared" si="44"/>
        <v/>
      </c>
      <c r="G122" s="181" t="str">
        <f t="shared" si="39"/>
        <v/>
      </c>
      <c r="H122" s="212" t="str">
        <f t="shared" si="40"/>
        <v/>
      </c>
      <c r="I122" s="182">
        <f t="shared" si="41"/>
        <v>13399974</v>
      </c>
      <c r="J122" s="182">
        <f t="shared" si="42"/>
        <v>9998865.129999999</v>
      </c>
      <c r="K122" s="182">
        <f t="shared" si="42"/>
        <v>0</v>
      </c>
      <c r="L122" s="199">
        <f t="shared" si="32"/>
        <v>0.74618541274781569</v>
      </c>
      <c r="M122" s="130">
        <f t="shared" si="43"/>
        <v>0</v>
      </c>
      <c r="N122" s="42"/>
      <c r="O122" s="44" t="str">
        <f t="shared" si="33"/>
        <v>08 00080703133999749998865,130,7461854127478160</v>
      </c>
      <c r="P122" s="35">
        <f t="shared" si="34"/>
        <v>1</v>
      </c>
      <c r="Q122" s="35"/>
      <c r="R122" s="25"/>
      <c r="S122" s="32"/>
      <c r="T122" s="32"/>
      <c r="U122" s="32"/>
      <c r="V122" s="28" t="s">
        <v>1549</v>
      </c>
      <c r="W122" s="28"/>
      <c r="X122" s="28"/>
      <c r="Y122" s="28"/>
      <c r="Z122" s="28"/>
      <c r="AA122" s="165"/>
      <c r="AB122" s="165"/>
      <c r="AC122" s="165"/>
      <c r="AD122" s="56">
        <v>13399974</v>
      </c>
      <c r="AE122" s="61">
        <v>9998865.129999999</v>
      </c>
      <c r="AF122" s="61"/>
      <c r="AG122" s="5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0.75" hidden="1" customHeight="1" x14ac:dyDescent="0.2">
      <c r="A123" s="198" t="e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#N/A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0703</v>
      </c>
      <c r="F123" s="181" t="str">
        <f t="shared" si="44"/>
        <v>0801200000</v>
      </c>
      <c r="G123" s="181" t="str">
        <f t="shared" si="39"/>
        <v/>
      </c>
      <c r="H123" s="212" t="str">
        <f t="shared" si="40"/>
        <v/>
      </c>
      <c r="I123" s="182">
        <f t="shared" si="41"/>
        <v>13220374</v>
      </c>
      <c r="J123" s="182">
        <f t="shared" si="42"/>
        <v>9895865.129999999</v>
      </c>
      <c r="K123" s="182">
        <f t="shared" si="42"/>
        <v>0</v>
      </c>
      <c r="L123" s="199">
        <f t="shared" si="32"/>
        <v>0.74853140538989282</v>
      </c>
      <c r="M123" s="130">
        <f t="shared" si="43"/>
        <v>0</v>
      </c>
      <c r="N123" s="42"/>
      <c r="O123" s="44" t="str">
        <f t="shared" si="33"/>
        <v>08 000807030801200000132203749895865,130,7485314053898930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27" t="s">
        <v>1550</v>
      </c>
      <c r="X123" s="27"/>
      <c r="Y123" s="27"/>
      <c r="Z123" s="27"/>
      <c r="AA123" s="27"/>
      <c r="AB123" s="27"/>
      <c r="AC123" s="27"/>
      <c r="AD123" s="58">
        <v>13220374</v>
      </c>
      <c r="AE123" s="62">
        <v>9895865.129999999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98" t="e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#N/A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0703</v>
      </c>
      <c r="F124" s="181" t="str">
        <f t="shared" si="44"/>
        <v>0801280000</v>
      </c>
      <c r="G124" s="181" t="str">
        <f t="shared" si="39"/>
        <v/>
      </c>
      <c r="H124" s="212" t="str">
        <f t="shared" si="40"/>
        <v/>
      </c>
      <c r="I124" s="182">
        <f t="shared" si="41"/>
        <v>13220374</v>
      </c>
      <c r="J124" s="182">
        <f t="shared" si="42"/>
        <v>9895865.129999999</v>
      </c>
      <c r="K124" s="182">
        <f t="shared" si="42"/>
        <v>0</v>
      </c>
      <c r="L124" s="199">
        <f t="shared" si="32"/>
        <v>0.74853140538989282</v>
      </c>
      <c r="M124" s="130">
        <f t="shared" si="43"/>
        <v>0</v>
      </c>
      <c r="N124" s="42"/>
      <c r="O124" s="44" t="str">
        <f t="shared" si="33"/>
        <v>08 000807030801280000132203749895865,130,7485314053898930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28" t="s">
        <v>1865</v>
      </c>
      <c r="Y124" s="28"/>
      <c r="Z124" s="28"/>
      <c r="AA124" s="28"/>
      <c r="AB124" s="28"/>
      <c r="AC124" s="28"/>
      <c r="AD124" s="58">
        <v>13220374</v>
      </c>
      <c r="AE124" s="62">
        <v>9895865.129999999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98" t="s">
        <v>1537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0703</v>
      </c>
      <c r="F125" s="181" t="str">
        <f t="shared" si="44"/>
        <v>0801280320</v>
      </c>
      <c r="G125" s="181" t="str">
        <f t="shared" si="39"/>
        <v/>
      </c>
      <c r="H125" s="212" t="str">
        <f t="shared" si="40"/>
        <v/>
      </c>
      <c r="I125" s="182">
        <f t="shared" si="41"/>
        <v>13220374</v>
      </c>
      <c r="J125" s="182">
        <f t="shared" si="42"/>
        <v>9895865.129999999</v>
      </c>
      <c r="K125" s="182">
        <f t="shared" si="42"/>
        <v>0</v>
      </c>
      <c r="L125" s="199">
        <f t="shared" si="32"/>
        <v>0.74853140538989282</v>
      </c>
      <c r="M125" s="130">
        <f t="shared" si="43"/>
        <v>0</v>
      </c>
      <c r="N125" s="42"/>
      <c r="O125" s="44" t="str">
        <f t="shared" si="33"/>
        <v>08 000807030801280320132203749895865,130,7485314053898930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27" t="s">
        <v>1866</v>
      </c>
      <c r="Z125" s="27"/>
      <c r="AA125" s="27"/>
      <c r="AB125" s="27"/>
      <c r="AC125" s="27"/>
      <c r="AD125" s="58">
        <v>13220374</v>
      </c>
      <c r="AE125" s="62">
        <v>9895865.129999999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98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Предоставление субсидий бюджетным, автономным учреждениям и иным некоммерческим организациям</v>
      </c>
      <c r="B126" s="181" t="str">
        <f t="shared" si="35"/>
        <v>08</v>
      </c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0703</v>
      </c>
      <c r="F126" s="181" t="str">
        <f t="shared" si="44"/>
        <v>0801280320</v>
      </c>
      <c r="G126" s="181" t="str">
        <f t="shared" si="39"/>
        <v>600</v>
      </c>
      <c r="H126" s="212" t="str">
        <f t="shared" si="40"/>
        <v/>
      </c>
      <c r="I126" s="182">
        <f t="shared" si="41"/>
        <v>13220374</v>
      </c>
      <c r="J126" s="182">
        <f t="shared" si="42"/>
        <v>9895865.129999999</v>
      </c>
      <c r="K126" s="182">
        <f t="shared" si="42"/>
        <v>0</v>
      </c>
      <c r="L126" s="199">
        <f t="shared" si="32"/>
        <v>0.74853140538989282</v>
      </c>
      <c r="M126" s="130">
        <f t="shared" si="43"/>
        <v>0</v>
      </c>
      <c r="N126" s="42"/>
      <c r="O126" s="44" t="str">
        <f t="shared" si="33"/>
        <v>08 000807030801280320600132203749895865,130,7485314053898930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28" t="s">
        <v>1867</v>
      </c>
      <c r="AA126" s="28"/>
      <c r="AB126" s="28"/>
      <c r="AC126" s="28"/>
      <c r="AD126" s="58">
        <v>13220374</v>
      </c>
      <c r="AE126" s="62">
        <v>9895865.129999999</v>
      </c>
      <c r="AF126" s="62"/>
      <c r="AG126" s="59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Субсидии бюджетным учреждениям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0703</v>
      </c>
      <c r="F127" s="181" t="str">
        <f t="shared" si="44"/>
        <v>0801280320</v>
      </c>
      <c r="G127" s="181" t="str">
        <f t="shared" si="39"/>
        <v>610</v>
      </c>
      <c r="H127" s="212" t="str">
        <f t="shared" si="40"/>
        <v/>
      </c>
      <c r="I127" s="182">
        <f t="shared" si="41"/>
        <v>7204874</v>
      </c>
      <c r="J127" s="182">
        <f t="shared" si="42"/>
        <v>5416734.04</v>
      </c>
      <c r="K127" s="182">
        <f t="shared" si="42"/>
        <v>0</v>
      </c>
      <c r="L127" s="199">
        <f t="shared" si="32"/>
        <v>0.75181523507558912</v>
      </c>
      <c r="M127" s="130">
        <f t="shared" si="43"/>
        <v>0</v>
      </c>
      <c r="N127" s="42"/>
      <c r="O127" s="44" t="str">
        <f t="shared" si="33"/>
        <v>08 00080703080128032061072048745416734,040,7518152350755890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32"/>
      <c r="AA127" s="174" t="s">
        <v>2603</v>
      </c>
      <c r="AB127" s="174"/>
      <c r="AC127" s="174"/>
      <c r="AD127" s="175">
        <v>7204874</v>
      </c>
      <c r="AE127" s="176">
        <v>5416734.04</v>
      </c>
      <c r="AF127" s="176"/>
      <c r="AG127" s="17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13.5" customHeight="1" x14ac:dyDescent="0.2">
      <c r="A128" s="198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Субсидии автономным учреждениям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0703</v>
      </c>
      <c r="F128" s="181" t="str">
        <f t="shared" si="44"/>
        <v>0801280320</v>
      </c>
      <c r="G128" s="181" t="str">
        <f t="shared" si="39"/>
        <v>620</v>
      </c>
      <c r="H128" s="212" t="str">
        <f t="shared" si="40"/>
        <v/>
      </c>
      <c r="I128" s="182">
        <f t="shared" si="41"/>
        <v>6015500</v>
      </c>
      <c r="J128" s="182">
        <f t="shared" si="42"/>
        <v>4479131.09</v>
      </c>
      <c r="K128" s="182">
        <f t="shared" si="42"/>
        <v>0</v>
      </c>
      <c r="L128" s="199">
        <f t="shared" si="32"/>
        <v>0.74459830271797856</v>
      </c>
      <c r="M128" s="130">
        <f t="shared" si="43"/>
        <v>0</v>
      </c>
      <c r="N128" s="42"/>
      <c r="O128" s="44" t="str">
        <f t="shared" si="33"/>
        <v>08 00080703080128032062060155004479131,090,7445983027179790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32"/>
      <c r="AA128" s="174" t="s">
        <v>2604</v>
      </c>
      <c r="AB128" s="174"/>
      <c r="AC128" s="174"/>
      <c r="AD128" s="175">
        <v>6015500</v>
      </c>
      <c r="AE128" s="176">
        <v>4479131.09</v>
      </c>
      <c r="AF128" s="176"/>
      <c r="AG128" s="177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98" t="e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#N/A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0703</v>
      </c>
      <c r="F129" s="181" t="str">
        <f t="shared" si="44"/>
        <v>0801500000</v>
      </c>
      <c r="G129" s="181" t="str">
        <f t="shared" si="39"/>
        <v/>
      </c>
      <c r="H129" s="212" t="str">
        <f t="shared" si="40"/>
        <v/>
      </c>
      <c r="I129" s="182">
        <f t="shared" si="41"/>
        <v>179600</v>
      </c>
      <c r="J129" s="182">
        <f t="shared" si="42"/>
        <v>103000</v>
      </c>
      <c r="K129" s="182">
        <f t="shared" si="42"/>
        <v>0</v>
      </c>
      <c r="L129" s="199">
        <f t="shared" si="32"/>
        <v>0.57349665924276172</v>
      </c>
      <c r="M129" s="130">
        <f t="shared" si="43"/>
        <v>0</v>
      </c>
      <c r="N129" s="42"/>
      <c r="O129" s="44" t="str">
        <f t="shared" si="33"/>
        <v>08 0008070308015000001796001030000,5734966592427620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27" t="s">
        <v>1551</v>
      </c>
      <c r="X129" s="27"/>
      <c r="Y129" s="27"/>
      <c r="Z129" s="27"/>
      <c r="AA129" s="166"/>
      <c r="AB129" s="166"/>
      <c r="AC129" s="166"/>
      <c r="AD129" s="56">
        <v>179600</v>
      </c>
      <c r="AE129" s="61">
        <v>103000</v>
      </c>
      <c r="AF129" s="61"/>
      <c r="AG129" s="57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98" t="e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#N/A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0703</v>
      </c>
      <c r="F130" s="181" t="str">
        <f t="shared" si="44"/>
        <v>0801514000</v>
      </c>
      <c r="G130" s="181" t="str">
        <f t="shared" si="39"/>
        <v/>
      </c>
      <c r="H130" s="212" t="str">
        <f t="shared" si="40"/>
        <v/>
      </c>
      <c r="I130" s="182">
        <f t="shared" si="41"/>
        <v>179600</v>
      </c>
      <c r="J130" s="182">
        <f t="shared" si="42"/>
        <v>103000</v>
      </c>
      <c r="K130" s="182">
        <f t="shared" si="42"/>
        <v>0</v>
      </c>
      <c r="L130" s="199">
        <f t="shared" si="32"/>
        <v>0.57349665924276172</v>
      </c>
      <c r="M130" s="130">
        <f t="shared" si="43"/>
        <v>0</v>
      </c>
      <c r="N130" s="42"/>
      <c r="O130" s="44" t="str">
        <f t="shared" si="33"/>
        <v>08 0008070308015140001796001030000,5734966592427620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28" t="s">
        <v>1552</v>
      </c>
      <c r="Y130" s="28"/>
      <c r="Z130" s="28"/>
      <c r="AA130" s="28"/>
      <c r="AB130" s="28"/>
      <c r="AC130" s="28"/>
      <c r="AD130" s="58">
        <v>179600</v>
      </c>
      <c r="AE130" s="62">
        <v>103000</v>
      </c>
      <c r="AF130" s="62"/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36" x14ac:dyDescent="0.2">
      <c r="A131" s="198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0703</v>
      </c>
      <c r="F131" s="181" t="str">
        <f t="shared" si="44"/>
        <v>0801514720</v>
      </c>
      <c r="G131" s="181" t="str">
        <f t="shared" si="39"/>
        <v/>
      </c>
      <c r="H131" s="212" t="str">
        <f t="shared" si="40"/>
        <v/>
      </c>
      <c r="I131" s="182">
        <f t="shared" si="41"/>
        <v>179600</v>
      </c>
      <c r="J131" s="182">
        <f t="shared" si="42"/>
        <v>103000</v>
      </c>
      <c r="K131" s="182">
        <f t="shared" si="42"/>
        <v>0</v>
      </c>
      <c r="L131" s="199">
        <f t="shared" si="32"/>
        <v>0.57349665924276172</v>
      </c>
      <c r="M131" s="130">
        <f t="shared" si="43"/>
        <v>0</v>
      </c>
      <c r="N131" s="42"/>
      <c r="O131" s="44" t="str">
        <f t="shared" si="33"/>
        <v>08 0008070308015147201796001030000,5734966592427620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27" t="s">
        <v>3144</v>
      </c>
      <c r="Z131" s="27"/>
      <c r="AA131" s="27"/>
      <c r="AB131" s="27"/>
      <c r="AC131" s="27"/>
      <c r="AD131" s="58">
        <v>179600</v>
      </c>
      <c r="AE131" s="62">
        <v>103000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Предоставление субсидий бюджетным, автономным учреждениям и иным некоммерческим организациям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0703</v>
      </c>
      <c r="F132" s="181" t="str">
        <f t="shared" si="44"/>
        <v>0801514720</v>
      </c>
      <c r="G132" s="181" t="str">
        <f t="shared" si="39"/>
        <v>600</v>
      </c>
      <c r="H132" s="212" t="str">
        <f t="shared" si="40"/>
        <v/>
      </c>
      <c r="I132" s="182">
        <f t="shared" si="41"/>
        <v>179600</v>
      </c>
      <c r="J132" s="182">
        <f t="shared" si="42"/>
        <v>103000</v>
      </c>
      <c r="K132" s="182">
        <f t="shared" si="42"/>
        <v>0</v>
      </c>
      <c r="L132" s="199">
        <f t="shared" si="32"/>
        <v>0.57349665924276172</v>
      </c>
      <c r="M132" s="130">
        <f t="shared" si="43"/>
        <v>0</v>
      </c>
      <c r="N132" s="42"/>
      <c r="O132" s="44" t="str">
        <f t="shared" si="33"/>
        <v>08 0008070308015147206001796001030000,5734966592427620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28" t="s">
        <v>3145</v>
      </c>
      <c r="AA132" s="28"/>
      <c r="AB132" s="28"/>
      <c r="AC132" s="28"/>
      <c r="AD132" s="58">
        <v>179600</v>
      </c>
      <c r="AE132" s="62">
        <v>103000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Субсидии бюджетным учреждениям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0703</v>
      </c>
      <c r="F133" s="181" t="str">
        <f t="shared" si="44"/>
        <v>0801514720</v>
      </c>
      <c r="G133" s="181" t="str">
        <f t="shared" si="39"/>
        <v>610</v>
      </c>
      <c r="H133" s="212" t="str">
        <f t="shared" si="40"/>
        <v/>
      </c>
      <c r="I133" s="182">
        <f t="shared" si="41"/>
        <v>179600</v>
      </c>
      <c r="J133" s="182">
        <f t="shared" si="42"/>
        <v>103000</v>
      </c>
      <c r="K133" s="182">
        <f t="shared" si="42"/>
        <v>0</v>
      </c>
      <c r="L133" s="199">
        <f t="shared" si="32"/>
        <v>0.57349665924276172</v>
      </c>
      <c r="M133" s="130">
        <f t="shared" si="43"/>
        <v>0</v>
      </c>
      <c r="N133" s="42"/>
      <c r="O133" s="44" t="str">
        <f t="shared" si="33"/>
        <v>08 0008070308015147206101796001030000,5734966592427620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32"/>
      <c r="Y133" s="32"/>
      <c r="Z133" s="32"/>
      <c r="AA133" s="174" t="s">
        <v>3146</v>
      </c>
      <c r="AB133" s="174"/>
      <c r="AC133" s="174"/>
      <c r="AD133" s="175">
        <v>179600</v>
      </c>
      <c r="AE133" s="176">
        <v>103000</v>
      </c>
      <c r="AF133" s="176"/>
      <c r="AG133" s="17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t="15.75" customHeight="1" x14ac:dyDescent="0.2">
      <c r="A134" s="198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Другие вопросы в области образования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0709</v>
      </c>
      <c r="F134" s="181" t="str">
        <f t="shared" si="44"/>
        <v/>
      </c>
      <c r="G134" s="181" t="str">
        <f t="shared" si="39"/>
        <v/>
      </c>
      <c r="H134" s="212" t="str">
        <f t="shared" si="40"/>
        <v/>
      </c>
      <c r="I134" s="182">
        <f t="shared" si="41"/>
        <v>18067048</v>
      </c>
      <c r="J134" s="182">
        <f t="shared" si="42"/>
        <v>13784372.959999999</v>
      </c>
      <c r="K134" s="182">
        <f t="shared" si="42"/>
        <v>0</v>
      </c>
      <c r="L134" s="199">
        <f t="shared" si="32"/>
        <v>0.76295656932997569</v>
      </c>
      <c r="M134" s="130">
        <f t="shared" si="43"/>
        <v>0</v>
      </c>
      <c r="N134" s="42"/>
      <c r="O134" s="44" t="str">
        <f t="shared" si="33"/>
        <v>08 000807091806704813784372,960,7629565693299760</v>
      </c>
      <c r="P134" s="35">
        <f t="shared" si="34"/>
        <v>1</v>
      </c>
      <c r="Q134" s="35"/>
      <c r="R134" s="25"/>
      <c r="S134" s="32"/>
      <c r="T134" s="32"/>
      <c r="U134" s="32"/>
      <c r="V134" s="28" t="s">
        <v>1333</v>
      </c>
      <c r="W134" s="28"/>
      <c r="X134" s="28"/>
      <c r="Y134" s="28"/>
      <c r="Z134" s="28"/>
      <c r="AA134" s="165"/>
      <c r="AB134" s="165"/>
      <c r="AC134" s="165"/>
      <c r="AD134" s="56">
        <v>18067048</v>
      </c>
      <c r="AE134" s="61">
        <v>13784372.959999999</v>
      </c>
      <c r="AF134" s="61"/>
      <c r="AG134" s="57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1.75" customHeight="1" x14ac:dyDescent="0.2">
      <c r="A135" s="198" t="s">
        <v>1532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>0801100000</v>
      </c>
      <c r="G135" s="181" t="str">
        <f t="shared" si="39"/>
        <v/>
      </c>
      <c r="H135" s="212" t="str">
        <f t="shared" si="40"/>
        <v/>
      </c>
      <c r="I135" s="182">
        <f t="shared" si="41"/>
        <v>1115000</v>
      </c>
      <c r="J135" s="182">
        <f t="shared" si="42"/>
        <v>922616.75</v>
      </c>
      <c r="K135" s="182">
        <f t="shared" si="42"/>
        <v>0</v>
      </c>
      <c r="L135" s="199">
        <f t="shared" si="32"/>
        <v>0.82745896860986545</v>
      </c>
      <c r="M135" s="130">
        <f t="shared" si="43"/>
        <v>0</v>
      </c>
      <c r="N135" s="42"/>
      <c r="O135" s="44" t="str">
        <f t="shared" si="33"/>
        <v>08 0008070908011000001115000922616,750,8274589686098650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27" t="s">
        <v>1501</v>
      </c>
      <c r="X135" s="27"/>
      <c r="Y135" s="27"/>
      <c r="Z135" s="27"/>
      <c r="AA135" s="27"/>
      <c r="AB135" s="27"/>
      <c r="AC135" s="27"/>
      <c r="AD135" s="58">
        <v>1115000</v>
      </c>
      <c r="AE135" s="62">
        <v>922616.75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idden="1" x14ac:dyDescent="0.2">
      <c r="A136" s="198" t="e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#N/A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0801180000</v>
      </c>
      <c r="G136" s="181" t="str">
        <f t="shared" si="39"/>
        <v/>
      </c>
      <c r="H136" s="212" t="str">
        <f t="shared" si="40"/>
        <v/>
      </c>
      <c r="I136" s="182">
        <f t="shared" si="41"/>
        <v>1115000</v>
      </c>
      <c r="J136" s="182">
        <v>406200</v>
      </c>
      <c r="K136" s="182">
        <f t="shared" si="42"/>
        <v>0</v>
      </c>
      <c r="L136" s="199">
        <f t="shared" ref="L136:L199" si="45">IFERROR(J136/I136," ")</f>
        <v>0.36430493273542602</v>
      </c>
      <c r="M136" s="130">
        <f t="shared" si="43"/>
        <v>0</v>
      </c>
      <c r="N136" s="42"/>
      <c r="O136" s="44" t="str">
        <f t="shared" ref="O136:O199" si="46">B136&amp;C136&amp;D136&amp;E136&amp;F136&amp;G136&amp;H136&amp;I136&amp;J136&amp;L136&amp;M136</f>
        <v>08 00080709080118000011150004062000,3643049327354260</v>
      </c>
      <c r="P136" s="35">
        <f t="shared" ref="P136:P199" si="47">IF(O136=O135,"",1)</f>
        <v>1</v>
      </c>
      <c r="Q136" s="35"/>
      <c r="R136" s="25"/>
      <c r="S136" s="32"/>
      <c r="T136" s="32"/>
      <c r="U136" s="32"/>
      <c r="V136" s="32"/>
      <c r="W136" s="32"/>
      <c r="X136" s="28" t="s">
        <v>1855</v>
      </c>
      <c r="Y136" s="28"/>
      <c r="Z136" s="28"/>
      <c r="AA136" s="28"/>
      <c r="AB136" s="28"/>
      <c r="AC136" s="28"/>
      <c r="AD136" s="58">
        <v>1115000</v>
      </c>
      <c r="AE136" s="62">
        <v>922616.75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24" x14ac:dyDescent="0.2">
      <c r="A137" s="198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Руководство и управление в сфере установленных функций органов местного самоуправления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0801180040</v>
      </c>
      <c r="G137" s="181" t="str">
        <f t="shared" si="39"/>
        <v/>
      </c>
      <c r="H137" s="212" t="str">
        <f t="shared" si="40"/>
        <v/>
      </c>
      <c r="I137" s="182">
        <f t="shared" si="41"/>
        <v>1115000</v>
      </c>
      <c r="J137" s="182">
        <f t="shared" si="42"/>
        <v>922616.75</v>
      </c>
      <c r="K137" s="182">
        <f t="shared" si="42"/>
        <v>0</v>
      </c>
      <c r="L137" s="199">
        <f t="shared" si="45"/>
        <v>0.82745896860986545</v>
      </c>
      <c r="M137" s="130">
        <f t="shared" si="43"/>
        <v>0</v>
      </c>
      <c r="N137" s="42"/>
      <c r="O137" s="44" t="str">
        <f t="shared" si="46"/>
        <v>08 0008070908011800401115000922616,750,8274589686098650</v>
      </c>
      <c r="P137" s="35">
        <f t="shared" si="47"/>
        <v>1</v>
      </c>
      <c r="Q137" s="35"/>
      <c r="R137" s="25"/>
      <c r="S137" s="32"/>
      <c r="T137" s="32"/>
      <c r="U137" s="32"/>
      <c r="V137" s="32"/>
      <c r="W137" s="32"/>
      <c r="X137" s="32"/>
      <c r="Y137" s="27" t="s">
        <v>1856</v>
      </c>
      <c r="Z137" s="27"/>
      <c r="AA137" s="27"/>
      <c r="AB137" s="27"/>
      <c r="AC137" s="27"/>
      <c r="AD137" s="58">
        <v>1115000</v>
      </c>
      <c r="AE137" s="62">
        <v>922616.75</v>
      </c>
      <c r="AF137" s="62"/>
      <c r="AG137" s="59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0801180040</v>
      </c>
      <c r="G138" s="181" t="str">
        <f t="shared" si="39"/>
        <v>100</v>
      </c>
      <c r="H138" s="212" t="str">
        <f t="shared" si="40"/>
        <v/>
      </c>
      <c r="I138" s="185">
        <f t="shared" si="41"/>
        <v>1115000</v>
      </c>
      <c r="J138" s="185">
        <f t="shared" si="42"/>
        <v>922616.75</v>
      </c>
      <c r="K138" s="182">
        <f t="shared" si="42"/>
        <v>0</v>
      </c>
      <c r="L138" s="199">
        <f t="shared" si="45"/>
        <v>0.82745896860986545</v>
      </c>
      <c r="M138" s="130">
        <f t="shared" si="43"/>
        <v>0</v>
      </c>
      <c r="N138" s="42"/>
      <c r="O138" s="44" t="str">
        <f t="shared" si="46"/>
        <v>08 0008070908011800401001115000922616,750,8274589686098650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32"/>
      <c r="Z138" s="28" t="s">
        <v>1857</v>
      </c>
      <c r="AA138" s="28"/>
      <c r="AB138" s="28"/>
      <c r="AC138" s="28"/>
      <c r="AD138" s="58">
        <v>1115000</v>
      </c>
      <c r="AE138" s="62">
        <v>922616.75</v>
      </c>
      <c r="AF138" s="62"/>
      <c r="AG138" s="59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16.5" customHeight="1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Расходы на выплаты персоналу муниципальных органов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0801180040</v>
      </c>
      <c r="G139" s="181" t="str">
        <f t="shared" si="39"/>
        <v>120</v>
      </c>
      <c r="H139" s="212" t="str">
        <f t="shared" si="40"/>
        <v/>
      </c>
      <c r="I139" s="182">
        <f t="shared" si="41"/>
        <v>1115000</v>
      </c>
      <c r="J139" s="182">
        <f t="shared" si="42"/>
        <v>922616.75</v>
      </c>
      <c r="K139" s="182">
        <f t="shared" si="42"/>
        <v>0</v>
      </c>
      <c r="L139" s="199">
        <f t="shared" si="45"/>
        <v>0.82745896860986545</v>
      </c>
      <c r="M139" s="130">
        <f t="shared" si="43"/>
        <v>0</v>
      </c>
      <c r="N139" s="42"/>
      <c r="O139" s="44" t="str">
        <f t="shared" si="46"/>
        <v>08 0008070908011800401201115000922616,750,8274589686098650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32"/>
      <c r="AA139" s="174" t="s">
        <v>2598</v>
      </c>
      <c r="AB139" s="174"/>
      <c r="AC139" s="174"/>
      <c r="AD139" s="175">
        <v>1115000</v>
      </c>
      <c r="AE139" s="176">
        <v>922616.75</v>
      </c>
      <c r="AF139" s="176"/>
      <c r="AG139" s="177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idden="1" x14ac:dyDescent="0.2">
      <c r="A140" s="198" t="e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#N/A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0801200000</v>
      </c>
      <c r="G140" s="181" t="str">
        <f t="shared" si="39"/>
        <v/>
      </c>
      <c r="H140" s="212" t="str">
        <f t="shared" si="40"/>
        <v/>
      </c>
      <c r="I140" s="182">
        <f t="shared" si="41"/>
        <v>15326047.999999998</v>
      </c>
      <c r="J140" s="182">
        <f t="shared" si="42"/>
        <v>11656456.209999999</v>
      </c>
      <c r="K140" s="182">
        <f t="shared" si="42"/>
        <v>0</v>
      </c>
      <c r="L140" s="199">
        <f t="shared" si="45"/>
        <v>0.7605650334645957</v>
      </c>
      <c r="M140" s="130">
        <f t="shared" si="43"/>
        <v>0</v>
      </c>
      <c r="N140" s="42"/>
      <c r="O140" s="44" t="str">
        <f t="shared" si="46"/>
        <v>08 0008070908012000001532604811656456,210,7605650334645960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27" t="s">
        <v>1334</v>
      </c>
      <c r="X140" s="27"/>
      <c r="Y140" s="27"/>
      <c r="Z140" s="27"/>
      <c r="AA140" s="166"/>
      <c r="AB140" s="166"/>
      <c r="AC140" s="166"/>
      <c r="AD140" s="56">
        <v>15326047.999999998</v>
      </c>
      <c r="AE140" s="61">
        <v>11656456.209999999</v>
      </c>
      <c r="AF140" s="61"/>
      <c r="AG140" s="5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idden="1" x14ac:dyDescent="0.2">
      <c r="A141" s="198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0801280000</v>
      </c>
      <c r="G141" s="181" t="str">
        <f t="shared" si="39"/>
        <v/>
      </c>
      <c r="H141" s="212" t="str">
        <f t="shared" si="40"/>
        <v/>
      </c>
      <c r="I141" s="182">
        <f t="shared" si="41"/>
        <v>15326047.999999998</v>
      </c>
      <c r="J141" s="182">
        <f t="shared" si="42"/>
        <v>11656456.209999999</v>
      </c>
      <c r="K141" s="182">
        <f t="shared" si="42"/>
        <v>0</v>
      </c>
      <c r="L141" s="199">
        <f t="shared" si="45"/>
        <v>0.7605650334645957</v>
      </c>
      <c r="M141" s="130">
        <f t="shared" si="43"/>
        <v>0</v>
      </c>
      <c r="N141" s="42"/>
      <c r="O141" s="44" t="str">
        <f t="shared" si="46"/>
        <v>08 0008070908012800001532604811656456,210,7605650334645960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28" t="s">
        <v>1858</v>
      </c>
      <c r="Y141" s="28"/>
      <c r="Z141" s="28"/>
      <c r="AA141" s="28"/>
      <c r="AB141" s="28"/>
      <c r="AC141" s="28"/>
      <c r="AD141" s="58">
        <v>15326047.999999998</v>
      </c>
      <c r="AE141" s="62">
        <v>11656456.209999999</v>
      </c>
      <c r="AF141" s="62"/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98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Учреждения психолого-медико-социального сопровождения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0801280340</v>
      </c>
      <c r="G142" s="181" t="str">
        <f t="shared" si="39"/>
        <v/>
      </c>
      <c r="H142" s="212" t="str">
        <f t="shared" si="40"/>
        <v/>
      </c>
      <c r="I142" s="182">
        <f t="shared" si="41"/>
        <v>4134848</v>
      </c>
      <c r="J142" s="182">
        <f t="shared" si="42"/>
        <v>2860442.48</v>
      </c>
      <c r="K142" s="182">
        <f t="shared" si="42"/>
        <v>0</v>
      </c>
      <c r="L142" s="199">
        <f t="shared" si="45"/>
        <v>0.6917890282786695</v>
      </c>
      <c r="M142" s="130">
        <f t="shared" si="43"/>
        <v>0</v>
      </c>
      <c r="N142" s="42"/>
      <c r="O142" s="44" t="str">
        <f t="shared" si="46"/>
        <v>08 00080709080128034041348482860442,480,691789028278670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27" t="s">
        <v>1863</v>
      </c>
      <c r="Z142" s="27"/>
      <c r="AA142" s="27"/>
      <c r="AB142" s="27"/>
      <c r="AC142" s="27"/>
      <c r="AD142" s="58">
        <v>4134848</v>
      </c>
      <c r="AE142" s="62">
        <v>2860442.48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t="2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Предоставление субсидий бюджетным, автономным учреждениям и иным некоммерческим организациям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0801280340</v>
      </c>
      <c r="G143" s="181" t="str">
        <f t="shared" si="39"/>
        <v>600</v>
      </c>
      <c r="H143" s="212" t="str">
        <f t="shared" si="40"/>
        <v/>
      </c>
      <c r="I143" s="182">
        <f t="shared" si="41"/>
        <v>4134848</v>
      </c>
      <c r="J143" s="182">
        <f t="shared" si="42"/>
        <v>2860442.48</v>
      </c>
      <c r="K143" s="182">
        <f t="shared" si="42"/>
        <v>0</v>
      </c>
      <c r="L143" s="199">
        <f t="shared" si="45"/>
        <v>0.6917890282786695</v>
      </c>
      <c r="M143" s="130">
        <f t="shared" si="43"/>
        <v>0</v>
      </c>
      <c r="N143" s="42"/>
      <c r="O143" s="44" t="str">
        <f t="shared" si="46"/>
        <v>08 00080709080128034060041348482860442,480,691789028278670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28" t="s">
        <v>1864</v>
      </c>
      <c r="AA143" s="28"/>
      <c r="AB143" s="28"/>
      <c r="AC143" s="28"/>
      <c r="AD143" s="58">
        <v>4134848</v>
      </c>
      <c r="AE143" s="62">
        <v>2860442.48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Субсидии бюджетным учреждениям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>610</v>
      </c>
      <c r="H144" s="212" t="str">
        <f t="shared" si="40"/>
        <v/>
      </c>
      <c r="I144" s="182">
        <f t="shared" si="41"/>
        <v>4134848</v>
      </c>
      <c r="J144" s="182">
        <f t="shared" si="42"/>
        <v>2860442.48</v>
      </c>
      <c r="K144" s="182">
        <f t="shared" si="42"/>
        <v>0</v>
      </c>
      <c r="L144" s="199">
        <f t="shared" si="45"/>
        <v>0.6917890282786695</v>
      </c>
      <c r="M144" s="130">
        <f t="shared" si="43"/>
        <v>0</v>
      </c>
      <c r="N144" s="42"/>
      <c r="O144" s="44" t="str">
        <f t="shared" si="46"/>
        <v>08 00080709080128034061041348482860442,480,691789028278670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32"/>
      <c r="AA144" s="174" t="s">
        <v>2602</v>
      </c>
      <c r="AB144" s="174"/>
      <c r="AC144" s="174"/>
      <c r="AD144" s="175">
        <v>4134848</v>
      </c>
      <c r="AE144" s="176">
        <v>2860442.48</v>
      </c>
      <c r="AF144" s="176"/>
      <c r="AG144" s="177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2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Учреждения, обеспечивающие деятельность органов местного самоуправления и муниципальных учреждений</v>
      </c>
      <c r="B145" s="181" t="str">
        <f t="shared" ref="B145:B208" si="48">LEFT(R145,2)&amp;LEFT(S145,2)&amp;LEFT(T145,2)&amp;LEFT(U145,2)&amp;LEFT(V145,2)&amp;LEFT(W145,2)&amp;LEFT(X145,2)&amp;LEFT(Y145,2)&amp;LEFT(Z145,2)&amp;LEFT(AA145,2)</f>
        <v>08</v>
      </c>
      <c r="C145" s="181" t="str">
        <f t="shared" ref="C145:C208" si="49">MID(S145,3,2)&amp;MID(T145,3,2)&amp;MID(U145,3,2)&amp;MID(V145,3,2)&amp;MID(W145,3,2)&amp;MID(X145,3,2)&amp;MID(Y145,3,2)&amp;MID(Z145,3,2)&amp;MID(AA145,3,2)</f>
        <v xml:space="preserve"> 0</v>
      </c>
      <c r="D145" s="181" t="str">
        <f t="shared" ref="D145:D208" si="50">MID(T145,6,3)&amp;MID(U145,6,3)&amp;MID(V145,6,3)&amp;MID(W145,6,3)&amp;MID(X145,6,3)&amp;MID(Y145,6,3)&amp;MID(Z145,6,3)&amp;MID(AA145,6,3)</f>
        <v>008</v>
      </c>
      <c r="E145" s="181" t="str">
        <f t="shared" ref="E145:E208" si="51">MID(U145,10,4)&amp;MID(V145,10,4)&amp;MID(W145,10,4)&amp;MID(X145,10,4)&amp;MID(Y145,10,4)&amp;MID(Z145,10,4)&amp;MID(AA145,10,4)</f>
        <v>0709</v>
      </c>
      <c r="F145" s="181" t="str">
        <f t="shared" si="44"/>
        <v>0801280720</v>
      </c>
      <c r="G145" s="181" t="str">
        <f t="shared" ref="G145:G208" si="52">RIGHT(Z145,3)&amp;RIGHT(AA145,3)</f>
        <v/>
      </c>
      <c r="H145" s="212" t="str">
        <f t="shared" si="40"/>
        <v/>
      </c>
      <c r="I145" s="182">
        <f t="shared" si="41"/>
        <v>11191199.999999998</v>
      </c>
      <c r="J145" s="182">
        <f t="shared" si="42"/>
        <v>8796013.7300000004</v>
      </c>
      <c r="K145" s="182">
        <f t="shared" si="42"/>
        <v>0</v>
      </c>
      <c r="L145" s="199">
        <f t="shared" si="45"/>
        <v>0.78597592125956128</v>
      </c>
      <c r="M145" s="130">
        <f t="shared" si="43"/>
        <v>0</v>
      </c>
      <c r="N145" s="42"/>
      <c r="O145" s="44" t="str">
        <f t="shared" si="46"/>
        <v>08 000807090801280720111912008796013,730,7859759212595610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27" t="s">
        <v>1859</v>
      </c>
      <c r="Z145" s="27"/>
      <c r="AA145" s="166"/>
      <c r="AB145" s="166"/>
      <c r="AC145" s="166"/>
      <c r="AD145" s="56">
        <v>11191199.999999998</v>
      </c>
      <c r="AE145" s="61">
        <v>8796013.7300000004</v>
      </c>
      <c r="AF145" s="61"/>
      <c r="AG145" s="5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6" s="181" t="str">
        <f t="shared" si="48"/>
        <v>08</v>
      </c>
      <c r="C146" s="181" t="str">
        <f t="shared" si="49"/>
        <v xml:space="preserve"> 0</v>
      </c>
      <c r="D146" s="181" t="str">
        <f t="shared" si="50"/>
        <v>008</v>
      </c>
      <c r="E146" s="181" t="str">
        <f t="shared" si="51"/>
        <v>0709</v>
      </c>
      <c r="F146" s="181" t="str">
        <f t="shared" si="44"/>
        <v>0801280720</v>
      </c>
      <c r="G146" s="181" t="str">
        <f t="shared" si="52"/>
        <v>100</v>
      </c>
      <c r="H146" s="212" t="str">
        <f t="shared" si="40"/>
        <v/>
      </c>
      <c r="I146" s="182">
        <f t="shared" si="41"/>
        <v>9452135.5599999987</v>
      </c>
      <c r="J146" s="182">
        <f t="shared" si="42"/>
        <v>7752623.1299999999</v>
      </c>
      <c r="K146" s="182">
        <f t="shared" si="42"/>
        <v>0</v>
      </c>
      <c r="L146" s="199">
        <f t="shared" si="45"/>
        <v>0.82019804739237157</v>
      </c>
      <c r="M146" s="130">
        <f t="shared" si="43"/>
        <v>0</v>
      </c>
      <c r="N146" s="42"/>
      <c r="O146" s="44" t="str">
        <f t="shared" si="46"/>
        <v>08 0008070908012807201009452135,567752623,130,8201980473923720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28" t="s">
        <v>1860</v>
      </c>
      <c r="AA146" s="28"/>
      <c r="AB146" s="28"/>
      <c r="AC146" s="28"/>
      <c r="AD146" s="58">
        <v>9452135.5599999987</v>
      </c>
      <c r="AE146" s="62">
        <v>7752623.1299999999</v>
      </c>
      <c r="AF146" s="62"/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98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казенных учреждений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0801280720</v>
      </c>
      <c r="G147" s="181" t="str">
        <f t="shared" si="52"/>
        <v>110</v>
      </c>
      <c r="H147" s="212" t="str">
        <f t="shared" ref="H147:H210" si="53">AB147&amp;AC147</f>
        <v/>
      </c>
      <c r="I147" s="182">
        <f t="shared" ref="I147:I211" si="54">AD147</f>
        <v>9452135.5599999987</v>
      </c>
      <c r="J147" s="182">
        <f t="shared" ref="J147:K210" si="55">AE147</f>
        <v>7752623.1299999999</v>
      </c>
      <c r="K147" s="182">
        <f t="shared" si="55"/>
        <v>0</v>
      </c>
      <c r="L147" s="199">
        <f t="shared" si="45"/>
        <v>0.82019804739237157</v>
      </c>
      <c r="M147" s="130">
        <f t="shared" ref="M147:M210" si="56">AG147</f>
        <v>0</v>
      </c>
      <c r="N147" s="42"/>
      <c r="O147" s="44" t="str">
        <f t="shared" si="46"/>
        <v>08 0008070908012807201109452135,567752623,130,8201980473923720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32"/>
      <c r="AA147" s="174" t="s">
        <v>2599</v>
      </c>
      <c r="AB147" s="174"/>
      <c r="AC147" s="174"/>
      <c r="AD147" s="175">
        <v>9452135.5599999987</v>
      </c>
      <c r="AE147" s="176">
        <v>7752623.1299999999</v>
      </c>
      <c r="AF147" s="176"/>
      <c r="AG147" s="17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98" t="s">
        <v>1537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ref="F148:F211" si="57">MID(W148,15,10)&amp;MID(X148,15,10)&amp;MID(Y148,15,10)&amp;MID(Z148,15,10)&amp;MID(AA148,15,10)</f>
        <v>0801280720</v>
      </c>
      <c r="G148" s="181" t="str">
        <f t="shared" si="52"/>
        <v>200</v>
      </c>
      <c r="H148" s="212" t="str">
        <f t="shared" si="53"/>
        <v/>
      </c>
      <c r="I148" s="182">
        <f t="shared" si="54"/>
        <v>1706160</v>
      </c>
      <c r="J148" s="182">
        <f t="shared" si="55"/>
        <v>1035950.6</v>
      </c>
      <c r="K148" s="182">
        <f t="shared" si="55"/>
        <v>0</v>
      </c>
      <c r="L148" s="199">
        <v>0.16500000000000001</v>
      </c>
      <c r="M148" s="130">
        <f t="shared" si="56"/>
        <v>0</v>
      </c>
      <c r="N148" s="42"/>
      <c r="O148" s="44" t="str">
        <f t="shared" si="46"/>
        <v>08 00080709080128072020017061601035950,60,1650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1861</v>
      </c>
      <c r="AA148" s="165"/>
      <c r="AB148" s="165"/>
      <c r="AC148" s="165"/>
      <c r="AD148" s="56">
        <v>1706160</v>
      </c>
      <c r="AE148" s="61">
        <v>1035950.6</v>
      </c>
      <c r="AF148" s="61"/>
      <c r="AG148" s="57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t="24" x14ac:dyDescent="0.2">
      <c r="A149" s="198" t="str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Иные закупки товаров, работ и услуг для обеспечения муниципальных нужд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si="57"/>
        <v>0801280720</v>
      </c>
      <c r="G149" s="181" t="str">
        <f t="shared" si="52"/>
        <v>240</v>
      </c>
      <c r="H149" s="212" t="str">
        <f t="shared" si="53"/>
        <v/>
      </c>
      <c r="I149" s="182">
        <f t="shared" si="54"/>
        <v>1706160</v>
      </c>
      <c r="J149" s="182">
        <f t="shared" si="55"/>
        <v>1035950.6</v>
      </c>
      <c r="K149" s="182">
        <f t="shared" si="55"/>
        <v>0</v>
      </c>
      <c r="L149" s="199">
        <f t="shared" si="45"/>
        <v>0.60718256201059684</v>
      </c>
      <c r="M149" s="130">
        <f t="shared" si="56"/>
        <v>0</v>
      </c>
      <c r="N149" s="42"/>
      <c r="O149" s="44" t="str">
        <f t="shared" si="46"/>
        <v>08 00080709080128072024017061601035950,60,6071825620105970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74" t="s">
        <v>2600</v>
      </c>
      <c r="AB149" s="174"/>
      <c r="AC149" s="174"/>
      <c r="AD149" s="175">
        <v>1706160</v>
      </c>
      <c r="AE149" s="176">
        <v>1035950.6</v>
      </c>
      <c r="AF149" s="176"/>
      <c r="AG149" s="177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Социальное обеспечение и иные выплаты населению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0801280720</v>
      </c>
      <c r="G150" s="181" t="str">
        <f t="shared" si="52"/>
        <v>300</v>
      </c>
      <c r="H150" s="212" t="str">
        <f t="shared" si="53"/>
        <v/>
      </c>
      <c r="I150" s="182">
        <f t="shared" si="54"/>
        <v>22904.44</v>
      </c>
      <c r="J150" s="182">
        <f t="shared" si="55"/>
        <v>0</v>
      </c>
      <c r="K150" s="182">
        <f t="shared" si="55"/>
        <v>0</v>
      </c>
      <c r="L150" s="199">
        <f t="shared" si="45"/>
        <v>0</v>
      </c>
      <c r="M150" s="130">
        <f t="shared" si="56"/>
        <v>0</v>
      </c>
      <c r="N150" s="42"/>
      <c r="O150" s="44" t="str">
        <f t="shared" si="46"/>
        <v>08 00080709080128072030022904,44000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3000</v>
      </c>
      <c r="AA150" s="165"/>
      <c r="AB150" s="165"/>
      <c r="AC150" s="165"/>
      <c r="AD150" s="56">
        <v>22904.44</v>
      </c>
      <c r="AE150" s="61">
        <v>0</v>
      </c>
      <c r="AF150" s="61"/>
      <c r="AG150" s="5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Премии и гранты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0801280720</v>
      </c>
      <c r="G151" s="181" t="str">
        <f t="shared" si="52"/>
        <v>350</v>
      </c>
      <c r="H151" s="212" t="str">
        <f t="shared" si="53"/>
        <v/>
      </c>
      <c r="I151" s="182">
        <f t="shared" si="54"/>
        <v>22904.44</v>
      </c>
      <c r="J151" s="182">
        <f t="shared" si="55"/>
        <v>0</v>
      </c>
      <c r="K151" s="182">
        <f t="shared" si="55"/>
        <v>0</v>
      </c>
      <c r="L151" s="199">
        <f t="shared" si="45"/>
        <v>0</v>
      </c>
      <c r="M151" s="130">
        <f t="shared" si="56"/>
        <v>0</v>
      </c>
      <c r="N151" s="42"/>
      <c r="O151" s="44" t="str">
        <f t="shared" si="46"/>
        <v>08 00080709080128072035022904,44000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74" t="s">
        <v>3001</v>
      </c>
      <c r="AB151" s="174"/>
      <c r="AC151" s="174"/>
      <c r="AD151" s="175">
        <v>22904.44</v>
      </c>
      <c r="AE151" s="176">
        <v>0</v>
      </c>
      <c r="AF151" s="176"/>
      <c r="AG151" s="17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Иные бюджетные ассигнования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0709</v>
      </c>
      <c r="F152" s="181" t="str">
        <f t="shared" si="57"/>
        <v>0801280720</v>
      </c>
      <c r="G152" s="181" t="str">
        <f t="shared" si="52"/>
        <v>800</v>
      </c>
      <c r="H152" s="212" t="str">
        <f t="shared" si="53"/>
        <v/>
      </c>
      <c r="I152" s="182">
        <f t="shared" si="54"/>
        <v>10000</v>
      </c>
      <c r="J152" s="182">
        <f t="shared" si="55"/>
        <v>7440</v>
      </c>
      <c r="K152" s="182">
        <f t="shared" si="55"/>
        <v>0</v>
      </c>
      <c r="L152" s="199">
        <f t="shared" si="45"/>
        <v>0.74399999999999999</v>
      </c>
      <c r="M152" s="130">
        <f t="shared" si="56"/>
        <v>0</v>
      </c>
      <c r="N152" s="42"/>
      <c r="O152" s="44" t="str">
        <f t="shared" si="46"/>
        <v>08 0008070908012807208001000074400,7440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32"/>
      <c r="Y152" s="32"/>
      <c r="Z152" s="28" t="s">
        <v>1862</v>
      </c>
      <c r="AA152" s="165"/>
      <c r="AB152" s="165"/>
      <c r="AC152" s="165"/>
      <c r="AD152" s="56">
        <v>10000</v>
      </c>
      <c r="AE152" s="61">
        <v>7440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12.75" customHeight="1" x14ac:dyDescent="0.2">
      <c r="A153" s="198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Уплата налогов, сборов и иных платежей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0709</v>
      </c>
      <c r="F153" s="181" t="str">
        <f t="shared" si="57"/>
        <v>0801280720</v>
      </c>
      <c r="G153" s="181" t="str">
        <f t="shared" si="52"/>
        <v>850</v>
      </c>
      <c r="H153" s="212" t="str">
        <f t="shared" si="53"/>
        <v/>
      </c>
      <c r="I153" s="182">
        <f t="shared" si="54"/>
        <v>10000</v>
      </c>
      <c r="J153" s="182">
        <f t="shared" si="55"/>
        <v>7440</v>
      </c>
      <c r="K153" s="182">
        <f t="shared" si="55"/>
        <v>0</v>
      </c>
      <c r="L153" s="199">
        <f t="shared" si="45"/>
        <v>0.74399999999999999</v>
      </c>
      <c r="M153" s="130">
        <f t="shared" si="56"/>
        <v>0</v>
      </c>
      <c r="N153" s="42"/>
      <c r="O153" s="44" t="str">
        <f t="shared" si="46"/>
        <v>08 0008070908012807208501000074400,7440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32"/>
      <c r="Z153" s="32"/>
      <c r="AA153" s="174" t="s">
        <v>2601</v>
      </c>
      <c r="AB153" s="174"/>
      <c r="AC153" s="174"/>
      <c r="AD153" s="175">
        <v>10000</v>
      </c>
      <c r="AE153" s="176">
        <v>7440</v>
      </c>
      <c r="AF153" s="176"/>
      <c r="AG153" s="177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8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0709</v>
      </c>
      <c r="F154" s="181" t="str">
        <f t="shared" si="57"/>
        <v>0801500000</v>
      </c>
      <c r="G154" s="181" t="str">
        <f t="shared" si="52"/>
        <v/>
      </c>
      <c r="H154" s="212" t="str">
        <f t="shared" si="53"/>
        <v/>
      </c>
      <c r="I154" s="182">
        <f t="shared" si="54"/>
        <v>1626000</v>
      </c>
      <c r="J154" s="182">
        <f t="shared" si="55"/>
        <v>1205300</v>
      </c>
      <c r="K154" s="182">
        <f t="shared" si="55"/>
        <v>0</v>
      </c>
      <c r="L154" s="199">
        <f t="shared" si="45"/>
        <v>0.7412669126691267</v>
      </c>
      <c r="M154" s="130">
        <f t="shared" si="56"/>
        <v>0</v>
      </c>
      <c r="N154" s="42"/>
      <c r="O154" s="44" t="str">
        <f t="shared" si="46"/>
        <v>08 000807090801500000162600012053000,7412669126691270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27" t="s">
        <v>2287</v>
      </c>
      <c r="X154" s="27"/>
      <c r="Y154" s="27"/>
      <c r="Z154" s="27"/>
      <c r="AA154" s="166"/>
      <c r="AB154" s="166"/>
      <c r="AC154" s="166"/>
      <c r="AD154" s="56">
        <v>1626000</v>
      </c>
      <c r="AE154" s="61">
        <v>1205300</v>
      </c>
      <c r="AF154" s="61"/>
      <c r="AG154" s="57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198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0709</v>
      </c>
      <c r="F155" s="181" t="str">
        <f t="shared" si="57"/>
        <v>0801514000</v>
      </c>
      <c r="G155" s="181" t="str">
        <f t="shared" si="52"/>
        <v/>
      </c>
      <c r="H155" s="212" t="str">
        <f t="shared" si="53"/>
        <v/>
      </c>
      <c r="I155" s="182">
        <f t="shared" si="54"/>
        <v>1626000</v>
      </c>
      <c r="J155" s="182">
        <f t="shared" si="55"/>
        <v>1205300</v>
      </c>
      <c r="K155" s="182">
        <f t="shared" si="55"/>
        <v>0</v>
      </c>
      <c r="L155" s="199">
        <f t="shared" si="45"/>
        <v>0.7412669126691267</v>
      </c>
      <c r="M155" s="130">
        <f t="shared" si="56"/>
        <v>0</v>
      </c>
      <c r="N155" s="42"/>
      <c r="O155" s="44" t="str">
        <f t="shared" si="46"/>
        <v>08 000807090801514000162600012053000,7412669126691270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28" t="s">
        <v>2288</v>
      </c>
      <c r="Y155" s="28"/>
      <c r="Z155" s="28"/>
      <c r="AA155" s="28"/>
      <c r="AB155" s="28"/>
      <c r="AC155" s="28"/>
      <c r="AD155" s="58">
        <v>1626000</v>
      </c>
      <c r="AE155" s="62">
        <v>1205300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36" x14ac:dyDescent="0.2">
      <c r="A156" s="198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0709</v>
      </c>
      <c r="F156" s="181" t="str">
        <f t="shared" si="57"/>
        <v>0801514720</v>
      </c>
      <c r="G156" s="181" t="str">
        <f t="shared" si="52"/>
        <v/>
      </c>
      <c r="H156" s="233" t="str">
        <f t="shared" si="53"/>
        <v/>
      </c>
      <c r="I156" s="185">
        <f t="shared" si="54"/>
        <v>1626000</v>
      </c>
      <c r="J156" s="185">
        <f t="shared" si="55"/>
        <v>1205300</v>
      </c>
      <c r="K156" s="185">
        <f t="shared" si="55"/>
        <v>0</v>
      </c>
      <c r="L156" s="199">
        <f t="shared" si="45"/>
        <v>0.7412669126691267</v>
      </c>
      <c r="M156" s="130">
        <f t="shared" si="56"/>
        <v>0</v>
      </c>
      <c r="N156" s="42"/>
      <c r="O156" s="44" t="str">
        <f t="shared" si="46"/>
        <v>08 000807090801514720162600012053000,7412669126691270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32"/>
      <c r="Y156" s="27" t="s">
        <v>3141</v>
      </c>
      <c r="Z156" s="27"/>
      <c r="AA156" s="27"/>
      <c r="AB156" s="27"/>
      <c r="AC156" s="27"/>
      <c r="AD156" s="58">
        <v>1626000</v>
      </c>
      <c r="AE156" s="62">
        <v>1205300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Социальное обеспечение и иные выплаты населению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0709</v>
      </c>
      <c r="F157" s="181" t="str">
        <f t="shared" si="57"/>
        <v>0801514720</v>
      </c>
      <c r="G157" s="181" t="str">
        <f t="shared" si="52"/>
        <v>300</v>
      </c>
      <c r="H157" s="212" t="str">
        <f t="shared" si="53"/>
        <v/>
      </c>
      <c r="I157" s="182">
        <f t="shared" si="54"/>
        <v>1626000</v>
      </c>
      <c r="J157" s="182">
        <f t="shared" si="55"/>
        <v>1205300</v>
      </c>
      <c r="K157" s="182">
        <f t="shared" si="55"/>
        <v>0</v>
      </c>
      <c r="L157" s="199">
        <f t="shared" si="45"/>
        <v>0.7412669126691267</v>
      </c>
      <c r="M157" s="130">
        <f t="shared" si="56"/>
        <v>0</v>
      </c>
      <c r="N157" s="42"/>
      <c r="O157" s="44" t="str">
        <f t="shared" si="46"/>
        <v>08 000807090801514720300162600012053000,7412669126691270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32"/>
      <c r="Z157" s="28" t="s">
        <v>3142</v>
      </c>
      <c r="AA157" s="28"/>
      <c r="AB157" s="28"/>
      <c r="AC157" s="28"/>
      <c r="AD157" s="58">
        <v>1626000</v>
      </c>
      <c r="AE157" s="62">
        <v>1205300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Социальные выплаты гражданам, кроме публичных нормативных социальных выплат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0709</v>
      </c>
      <c r="F158" s="181" t="str">
        <f t="shared" si="57"/>
        <v>0801514720</v>
      </c>
      <c r="G158" s="181" t="str">
        <f t="shared" si="52"/>
        <v>320</v>
      </c>
      <c r="H158" s="212" t="str">
        <f t="shared" si="53"/>
        <v/>
      </c>
      <c r="I158" s="185">
        <f t="shared" si="54"/>
        <v>1626000</v>
      </c>
      <c r="J158" s="185">
        <f t="shared" si="55"/>
        <v>1205300</v>
      </c>
      <c r="K158" s="182">
        <f t="shared" si="55"/>
        <v>0</v>
      </c>
      <c r="L158" s="199">
        <f t="shared" si="45"/>
        <v>0.7412669126691267</v>
      </c>
      <c r="M158" s="130">
        <f t="shared" si="56"/>
        <v>0</v>
      </c>
      <c r="N158" s="42"/>
      <c r="O158" s="44" t="str">
        <f t="shared" si="46"/>
        <v>08 000807090801514720320162600012053000,7412669126691270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32"/>
      <c r="AA158" s="174" t="s">
        <v>3143</v>
      </c>
      <c r="AB158" s="174"/>
      <c r="AC158" s="174"/>
      <c r="AD158" s="175">
        <v>1626000</v>
      </c>
      <c r="AE158" s="176">
        <v>1205300</v>
      </c>
      <c r="AF158" s="176"/>
      <c r="AG158" s="177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98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СОЦИАЛЬНАЯ ПОЛИТИКА</v>
      </c>
      <c r="B159" s="181" t="str">
        <f t="shared" si="48"/>
        <v>08</v>
      </c>
      <c r="C159" s="181" t="str">
        <f t="shared" si="49"/>
        <v xml:space="preserve"> 0</v>
      </c>
      <c r="D159" s="181" t="str">
        <f t="shared" si="50"/>
        <v>008</v>
      </c>
      <c r="E159" s="181" t="str">
        <f t="shared" si="51"/>
        <v>1000</v>
      </c>
      <c r="F159" s="181" t="str">
        <f t="shared" si="57"/>
        <v/>
      </c>
      <c r="G159" s="181" t="str">
        <f t="shared" si="52"/>
        <v/>
      </c>
      <c r="H159" s="212" t="str">
        <f t="shared" si="53"/>
        <v/>
      </c>
      <c r="I159" s="182">
        <f t="shared" si="54"/>
        <v>1841367</v>
      </c>
      <c r="J159" s="182">
        <f t="shared" si="55"/>
        <v>417202.21</v>
      </c>
      <c r="K159" s="182">
        <f t="shared" si="55"/>
        <v>0</v>
      </c>
      <c r="L159" s="199">
        <f t="shared" si="45"/>
        <v>0.22657200329972244</v>
      </c>
      <c r="M159" s="130">
        <f t="shared" si="56"/>
        <v>0</v>
      </c>
      <c r="N159" s="42"/>
      <c r="O159" s="44" t="str">
        <f t="shared" si="46"/>
        <v>08 000810001841367417202,210,2265720032997220</v>
      </c>
      <c r="P159" s="35">
        <f t="shared" si="47"/>
        <v>1</v>
      </c>
      <c r="Q159" s="35"/>
      <c r="R159" s="25"/>
      <c r="S159" s="32"/>
      <c r="T159" s="32"/>
      <c r="U159" s="27" t="s">
        <v>1502</v>
      </c>
      <c r="V159" s="27"/>
      <c r="W159" s="27"/>
      <c r="X159" s="27"/>
      <c r="Y159" s="27"/>
      <c r="Z159" s="27"/>
      <c r="AA159" s="166"/>
      <c r="AB159" s="166"/>
      <c r="AC159" s="166"/>
      <c r="AD159" s="56">
        <v>1841367</v>
      </c>
      <c r="AE159" s="61">
        <v>417202.21</v>
      </c>
      <c r="AF159" s="61"/>
      <c r="AG159" s="5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14.25" customHeight="1" x14ac:dyDescent="0.2">
      <c r="A160" s="198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Охрана семьи и детства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1004</v>
      </c>
      <c r="F160" s="181" t="str">
        <f t="shared" si="57"/>
        <v/>
      </c>
      <c r="G160" s="181" t="str">
        <f t="shared" si="52"/>
        <v/>
      </c>
      <c r="H160" s="212" t="str">
        <f t="shared" si="53"/>
        <v/>
      </c>
      <c r="I160" s="182">
        <f t="shared" si="54"/>
        <v>1841367</v>
      </c>
      <c r="J160" s="182">
        <f t="shared" si="55"/>
        <v>417202.21</v>
      </c>
      <c r="K160" s="182">
        <f t="shared" si="55"/>
        <v>0</v>
      </c>
      <c r="L160" s="199">
        <f t="shared" si="45"/>
        <v>0.22657200329972244</v>
      </c>
      <c r="M160" s="130">
        <f t="shared" si="56"/>
        <v>0</v>
      </c>
      <c r="N160" s="42"/>
      <c r="O160" s="44" t="str">
        <f t="shared" si="46"/>
        <v>08 000810041841367417202,210,2265720032997220</v>
      </c>
      <c r="P160" s="35">
        <f t="shared" si="47"/>
        <v>1</v>
      </c>
      <c r="Q160" s="35"/>
      <c r="R160" s="25"/>
      <c r="S160" s="32"/>
      <c r="T160" s="32"/>
      <c r="U160" s="32"/>
      <c r="V160" s="28" t="s">
        <v>1503</v>
      </c>
      <c r="W160" s="28"/>
      <c r="X160" s="28"/>
      <c r="Y160" s="28"/>
      <c r="Z160" s="28"/>
      <c r="AA160" s="28"/>
      <c r="AB160" s="28"/>
      <c r="AC160" s="28"/>
      <c r="AD160" s="58">
        <v>1841367</v>
      </c>
      <c r="AE160" s="62">
        <v>417202.21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idden="1" x14ac:dyDescent="0.2">
      <c r="A161" s="198" t="e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#N/A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1004</v>
      </c>
      <c r="F161" s="181" t="str">
        <f t="shared" si="57"/>
        <v>0801200000</v>
      </c>
      <c r="G161" s="181" t="str">
        <f t="shared" si="52"/>
        <v/>
      </c>
      <c r="H161" s="212" t="str">
        <f t="shared" si="53"/>
        <v/>
      </c>
      <c r="I161" s="182">
        <f t="shared" si="54"/>
        <v>1841367</v>
      </c>
      <c r="J161" s="182">
        <f t="shared" si="55"/>
        <v>417202.21</v>
      </c>
      <c r="K161" s="182">
        <f t="shared" si="55"/>
        <v>0</v>
      </c>
      <c r="L161" s="199">
        <f t="shared" si="45"/>
        <v>0.22657200329972244</v>
      </c>
      <c r="M161" s="130">
        <f t="shared" si="56"/>
        <v>0</v>
      </c>
      <c r="N161" s="42"/>
      <c r="O161" s="44" t="str">
        <f t="shared" si="46"/>
        <v>08 0008100408012000001841367417202,210,2265720032997220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27" t="s">
        <v>1504</v>
      </c>
      <c r="X161" s="27"/>
      <c r="Y161" s="27"/>
      <c r="Z161" s="27"/>
      <c r="AA161" s="27"/>
      <c r="AB161" s="27"/>
      <c r="AC161" s="27"/>
      <c r="AD161" s="58">
        <v>1841367</v>
      </c>
      <c r="AE161" s="62">
        <v>417202.21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98" t="s">
        <v>1537</v>
      </c>
      <c r="B162" s="181"/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1004</v>
      </c>
      <c r="F162" s="181" t="str">
        <f t="shared" si="57"/>
        <v>0801214000</v>
      </c>
      <c r="G162" s="181" t="str">
        <f t="shared" si="52"/>
        <v/>
      </c>
      <c r="H162" s="212" t="str">
        <f t="shared" si="53"/>
        <v/>
      </c>
      <c r="I162" s="182">
        <f t="shared" si="54"/>
        <v>1841367</v>
      </c>
      <c r="J162" s="182">
        <f t="shared" si="55"/>
        <v>417202.21</v>
      </c>
      <c r="K162" s="182">
        <f t="shared" si="55"/>
        <v>0</v>
      </c>
      <c r="L162" s="199">
        <f t="shared" si="45"/>
        <v>0.22657200329972244</v>
      </c>
      <c r="M162" s="130">
        <f t="shared" si="56"/>
        <v>0</v>
      </c>
      <c r="N162" s="42"/>
      <c r="O162" s="44" t="str">
        <f t="shared" si="46"/>
        <v xml:space="preserve"> 0008100408012140001841367417202,210,2265720032997220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28" t="s">
        <v>1505</v>
      </c>
      <c r="Y162" s="28"/>
      <c r="Z162" s="28"/>
      <c r="AA162" s="28"/>
      <c r="AB162" s="28"/>
      <c r="AC162" s="28"/>
      <c r="AD162" s="58">
        <v>1841367</v>
      </c>
      <c r="AE162" s="62">
        <v>417202.21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36" x14ac:dyDescent="0.2">
      <c r="A163" s="198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3" s="181" t="str">
        <f t="shared" si="48"/>
        <v>08</v>
      </c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1004</v>
      </c>
      <c r="F163" s="181" t="str">
        <f t="shared" si="57"/>
        <v>0801214780</v>
      </c>
      <c r="G163" s="181" t="str">
        <f t="shared" si="52"/>
        <v/>
      </c>
      <c r="H163" s="233" t="str">
        <f t="shared" si="53"/>
        <v/>
      </c>
      <c r="I163" s="185">
        <f t="shared" si="54"/>
        <v>1841367</v>
      </c>
      <c r="J163" s="185">
        <f t="shared" si="55"/>
        <v>417202.21</v>
      </c>
      <c r="K163" s="185">
        <f t="shared" si="55"/>
        <v>0</v>
      </c>
      <c r="L163" s="199">
        <f t="shared" si="45"/>
        <v>0.22657200329972244</v>
      </c>
      <c r="M163" s="130">
        <f t="shared" si="56"/>
        <v>0</v>
      </c>
      <c r="N163" s="42"/>
      <c r="O163" s="44" t="str">
        <f t="shared" si="46"/>
        <v>08 0008100408012147801841367417202,210,2265720032997220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27" t="s">
        <v>1506</v>
      </c>
      <c r="Z163" s="27"/>
      <c r="AA163" s="27"/>
      <c r="AB163" s="27"/>
      <c r="AC163" s="27"/>
      <c r="AD163" s="58">
        <v>1841367</v>
      </c>
      <c r="AE163" s="62">
        <v>417202.21</v>
      </c>
      <c r="AF163" s="62"/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Социальное обеспечение и иные выплаты населению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1004</v>
      </c>
      <c r="F164" s="181" t="str">
        <f t="shared" si="57"/>
        <v>0801214780</v>
      </c>
      <c r="G164" s="181" t="str">
        <f t="shared" si="52"/>
        <v>300</v>
      </c>
      <c r="H164" s="212" t="str">
        <f t="shared" si="53"/>
        <v/>
      </c>
      <c r="I164" s="185">
        <f t="shared" si="54"/>
        <v>1841367</v>
      </c>
      <c r="J164" s="185">
        <f t="shared" si="55"/>
        <v>417202.21</v>
      </c>
      <c r="K164" s="182">
        <f t="shared" si="55"/>
        <v>0</v>
      </c>
      <c r="L164" s="199">
        <f t="shared" si="45"/>
        <v>0.22657200329972244</v>
      </c>
      <c r="M164" s="130">
        <f t="shared" si="56"/>
        <v>0</v>
      </c>
      <c r="N164" s="42"/>
      <c r="O164" s="44" t="str">
        <f t="shared" si="46"/>
        <v>08 0008100408012147803001841367417202,210,2265720032997220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32"/>
      <c r="Z164" s="28" t="s">
        <v>1507</v>
      </c>
      <c r="AA164" s="28"/>
      <c r="AB164" s="28"/>
      <c r="AC164" s="28"/>
      <c r="AD164" s="58">
        <v>1841367</v>
      </c>
      <c r="AE164" s="62">
        <v>417202.21</v>
      </c>
      <c r="AF164" s="62"/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15" customHeight="1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Публичные нормативные социальные выплаты гражданам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>0801214780</v>
      </c>
      <c r="G165" s="181" t="str">
        <f t="shared" si="52"/>
        <v>310</v>
      </c>
      <c r="H165" s="212" t="str">
        <f t="shared" si="53"/>
        <v/>
      </c>
      <c r="I165" s="182">
        <f t="shared" si="54"/>
        <v>1841367</v>
      </c>
      <c r="J165" s="182">
        <f t="shared" si="55"/>
        <v>417202.21</v>
      </c>
      <c r="K165" s="182">
        <f t="shared" si="55"/>
        <v>0</v>
      </c>
      <c r="L165" s="199">
        <f t="shared" si="45"/>
        <v>0.22657200329972244</v>
      </c>
      <c r="M165" s="130">
        <f t="shared" si="56"/>
        <v>0</v>
      </c>
      <c r="N165" s="42"/>
      <c r="O165" s="44" t="str">
        <f t="shared" si="46"/>
        <v>08 0008100408012147803101841367417202,210,2265720032997220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32"/>
      <c r="AA165" s="174" t="s">
        <v>2605</v>
      </c>
      <c r="AB165" s="174"/>
      <c r="AC165" s="174"/>
      <c r="AD165" s="175">
        <v>1841367</v>
      </c>
      <c r="AE165" s="176">
        <v>417202.21</v>
      </c>
      <c r="AF165" s="176"/>
      <c r="AG165" s="177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24" x14ac:dyDescent="0.2">
      <c r="A166" s="198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АДМИНИСТРАЦИЯ ТРУБЧЕВСКОГО МУНИЦИПАЛЬНОГО РАЙОНА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922</v>
      </c>
      <c r="E166" s="181" t="str">
        <f t="shared" si="51"/>
        <v/>
      </c>
      <c r="F166" s="181" t="str">
        <f t="shared" si="57"/>
        <v/>
      </c>
      <c r="G166" s="181" t="str">
        <f t="shared" si="52"/>
        <v/>
      </c>
      <c r="H166" s="233" t="str">
        <f t="shared" si="53"/>
        <v/>
      </c>
      <c r="I166" s="185">
        <f t="shared" si="54"/>
        <v>22313286.93</v>
      </c>
      <c r="J166" s="185">
        <f t="shared" si="55"/>
        <v>19627248.670000002</v>
      </c>
      <c r="K166" s="185">
        <f t="shared" si="55"/>
        <v>0</v>
      </c>
      <c r="L166" s="199">
        <f t="shared" si="45"/>
        <v>0.87962157846011269</v>
      </c>
      <c r="M166" s="130">
        <f t="shared" si="56"/>
        <v>0</v>
      </c>
      <c r="N166" s="42"/>
      <c r="O166" s="44" t="str">
        <f t="shared" si="46"/>
        <v>08 092222313286,9319627248,670,8796215784601130</v>
      </c>
      <c r="P166" s="35">
        <f t="shared" si="47"/>
        <v>1</v>
      </c>
      <c r="Q166" s="35"/>
      <c r="R166" s="25"/>
      <c r="S166" s="32"/>
      <c r="T166" s="28" t="s">
        <v>3363</v>
      </c>
      <c r="U166" s="28"/>
      <c r="V166" s="28"/>
      <c r="W166" s="28"/>
      <c r="X166" s="28"/>
      <c r="Y166" s="28"/>
      <c r="Z166" s="28"/>
      <c r="AA166" s="165"/>
      <c r="AB166" s="165"/>
      <c r="AC166" s="165"/>
      <c r="AD166" s="56">
        <v>22313286.93</v>
      </c>
      <c r="AE166" s="61">
        <v>19627248.670000002</v>
      </c>
      <c r="AF166" s="61"/>
      <c r="AG166" s="5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8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ОБРАЗОВАНИЕ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922</v>
      </c>
      <c r="E167" s="181" t="str">
        <f t="shared" si="51"/>
        <v>0700</v>
      </c>
      <c r="F167" s="181" t="str">
        <f t="shared" si="57"/>
        <v/>
      </c>
      <c r="G167" s="181" t="str">
        <f t="shared" si="52"/>
        <v/>
      </c>
      <c r="H167" s="212" t="str">
        <f t="shared" si="53"/>
        <v/>
      </c>
      <c r="I167" s="182">
        <f t="shared" si="54"/>
        <v>22313286.93</v>
      </c>
      <c r="J167" s="182">
        <f t="shared" si="55"/>
        <v>19627248.670000002</v>
      </c>
      <c r="K167" s="182">
        <f t="shared" si="55"/>
        <v>0</v>
      </c>
      <c r="L167" s="199">
        <f t="shared" si="45"/>
        <v>0.87962157846011269</v>
      </c>
      <c r="M167" s="130">
        <f t="shared" si="56"/>
        <v>0</v>
      </c>
      <c r="N167" s="42"/>
      <c r="O167" s="44" t="str">
        <f t="shared" si="46"/>
        <v>08 0922070022313286,9319627248,670,8796215784601130</v>
      </c>
      <c r="P167" s="35">
        <f t="shared" si="47"/>
        <v>1</v>
      </c>
      <c r="Q167" s="35"/>
      <c r="R167" s="25"/>
      <c r="S167" s="32"/>
      <c r="T167" s="32"/>
      <c r="U167" s="27" t="s">
        <v>3364</v>
      </c>
      <c r="V167" s="27"/>
      <c r="W167" s="27"/>
      <c r="X167" s="27"/>
      <c r="Y167" s="27"/>
      <c r="Z167" s="27"/>
      <c r="AA167" s="27"/>
      <c r="AB167" s="27"/>
      <c r="AC167" s="27"/>
      <c r="AD167" s="58">
        <v>22313286.93</v>
      </c>
      <c r="AE167" s="62">
        <v>19627248.670000002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18" customHeight="1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Дополнительное образование детей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922</v>
      </c>
      <c r="E168" s="181" t="str">
        <f t="shared" si="51"/>
        <v>0703</v>
      </c>
      <c r="F168" s="181" t="str">
        <f t="shared" si="57"/>
        <v/>
      </c>
      <c r="G168" s="181" t="str">
        <f t="shared" si="52"/>
        <v/>
      </c>
      <c r="H168" s="212" t="str">
        <f t="shared" si="53"/>
        <v/>
      </c>
      <c r="I168" s="182">
        <f t="shared" si="54"/>
        <v>22313286.93</v>
      </c>
      <c r="J168" s="182">
        <f t="shared" si="55"/>
        <v>19627248.670000002</v>
      </c>
      <c r="K168" s="182">
        <f t="shared" si="55"/>
        <v>0</v>
      </c>
      <c r="L168" s="199">
        <f t="shared" si="45"/>
        <v>0.87962157846011269</v>
      </c>
      <c r="M168" s="130">
        <f t="shared" si="56"/>
        <v>0</v>
      </c>
      <c r="N168" s="42"/>
      <c r="O168" s="44" t="str">
        <f t="shared" si="46"/>
        <v>08 0922070322313286,9319627248,670,8796215784601130</v>
      </c>
      <c r="P168" s="35">
        <f t="shared" si="47"/>
        <v>1</v>
      </c>
      <c r="Q168" s="35"/>
      <c r="R168" s="25"/>
      <c r="S168" s="32"/>
      <c r="T168" s="32"/>
      <c r="U168" s="32"/>
      <c r="V168" s="28" t="s">
        <v>3365</v>
      </c>
      <c r="W168" s="28"/>
      <c r="X168" s="28"/>
      <c r="Y168" s="28"/>
      <c r="Z168" s="28"/>
      <c r="AA168" s="28"/>
      <c r="AB168" s="28"/>
      <c r="AC168" s="28"/>
      <c r="AD168" s="58">
        <v>22313286.93</v>
      </c>
      <c r="AE168" s="62">
        <v>19627248.670000002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8.25" hidden="1" customHeight="1" x14ac:dyDescent="0.2">
      <c r="A169" s="198" t="e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#N/A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922</v>
      </c>
      <c r="E169" s="181" t="str">
        <f t="shared" si="51"/>
        <v>0703</v>
      </c>
      <c r="F169" s="181" t="str">
        <f t="shared" si="57"/>
        <v>0801200000</v>
      </c>
      <c r="G169" s="181" t="str">
        <f t="shared" si="52"/>
        <v/>
      </c>
      <c r="H169" s="212" t="str">
        <f t="shared" si="53"/>
        <v/>
      </c>
      <c r="I169" s="185">
        <f t="shared" si="54"/>
        <v>22313286.93</v>
      </c>
      <c r="J169" s="185">
        <f t="shared" si="55"/>
        <v>19627248.670000002</v>
      </c>
      <c r="K169" s="182">
        <f t="shared" si="55"/>
        <v>0</v>
      </c>
      <c r="L169" s="199">
        <f t="shared" si="45"/>
        <v>0.87962157846011269</v>
      </c>
      <c r="M169" s="130">
        <f t="shared" si="56"/>
        <v>0</v>
      </c>
      <c r="N169" s="42"/>
      <c r="O169" s="44" t="str">
        <f t="shared" si="46"/>
        <v>08 09220703080120000022313286,9319627248,670,8796215784601130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27" t="s">
        <v>3366</v>
      </c>
      <c r="X169" s="27"/>
      <c r="Y169" s="27"/>
      <c r="Z169" s="27"/>
      <c r="AA169" s="27"/>
      <c r="AB169" s="27"/>
      <c r="AC169" s="27"/>
      <c r="AD169" s="58">
        <v>22313286.93</v>
      </c>
      <c r="AE169" s="62">
        <v>19627248.670000002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idden="1" x14ac:dyDescent="0.2">
      <c r="A170" s="198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922</v>
      </c>
      <c r="E170" s="181" t="str">
        <f t="shared" si="51"/>
        <v>0703</v>
      </c>
      <c r="F170" s="181" t="str">
        <f t="shared" si="57"/>
        <v>08012L3000</v>
      </c>
      <c r="G170" s="181" t="str">
        <f t="shared" si="52"/>
        <v/>
      </c>
      <c r="H170" s="212" t="str">
        <f t="shared" si="53"/>
        <v/>
      </c>
      <c r="I170" s="182">
        <f t="shared" si="54"/>
        <v>22313286.93</v>
      </c>
      <c r="J170" s="182">
        <f t="shared" si="55"/>
        <v>19627248.670000002</v>
      </c>
      <c r="K170" s="182">
        <f t="shared" si="55"/>
        <v>0</v>
      </c>
      <c r="L170" s="199">
        <f t="shared" si="45"/>
        <v>0.87962157846011269</v>
      </c>
      <c r="M170" s="130">
        <f t="shared" si="56"/>
        <v>0</v>
      </c>
      <c r="N170" s="42"/>
      <c r="O170" s="44" t="str">
        <f t="shared" si="46"/>
        <v>08 0922070308012L300022313286,9319627248,670,8796215784601130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28" t="s">
        <v>3367</v>
      </c>
      <c r="Y170" s="28"/>
      <c r="Z170" s="28"/>
      <c r="AA170" s="28"/>
      <c r="AB170" s="28"/>
      <c r="AC170" s="28"/>
      <c r="AD170" s="58">
        <v>22313286.93</v>
      </c>
      <c r="AE170" s="62">
        <v>19627248.670000002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98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Мероприятия по модернизации региональных и муниципальных детских школ искусств по видам искусств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>0703</v>
      </c>
      <c r="F171" s="181" t="str">
        <f t="shared" si="57"/>
        <v>08012L3060</v>
      </c>
      <c r="G171" s="181" t="str">
        <f t="shared" si="52"/>
        <v/>
      </c>
      <c r="H171" s="212" t="str">
        <f t="shared" si="53"/>
        <v/>
      </c>
      <c r="I171" s="185">
        <f t="shared" si="54"/>
        <v>22313286.93</v>
      </c>
      <c r="J171" s="185">
        <f t="shared" si="55"/>
        <v>19627248.670000002</v>
      </c>
      <c r="K171" s="182">
        <f t="shared" si="55"/>
        <v>0</v>
      </c>
      <c r="L171" s="199">
        <f t="shared" si="45"/>
        <v>0.87962157846011269</v>
      </c>
      <c r="M171" s="130">
        <f t="shared" si="56"/>
        <v>0</v>
      </c>
      <c r="N171" s="42"/>
      <c r="O171" s="44" t="str">
        <f t="shared" si="46"/>
        <v>08 0922070308012L306022313286,9319627248,670,8796215784601130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27" t="s">
        <v>3368</v>
      </c>
      <c r="Z171" s="27"/>
      <c r="AA171" s="27"/>
      <c r="AB171" s="27"/>
      <c r="AC171" s="27"/>
      <c r="AD171" s="58">
        <v>22313286.93</v>
      </c>
      <c r="AE171" s="62">
        <v>19627248.670000002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Предоставление субсидий бюджетным, автономным учреждениям и иным некоммерческим организациям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0703</v>
      </c>
      <c r="F172" s="181" t="str">
        <f t="shared" si="57"/>
        <v>08012L3060</v>
      </c>
      <c r="G172" s="181" t="str">
        <f t="shared" si="52"/>
        <v>600</v>
      </c>
      <c r="H172" s="212" t="str">
        <f t="shared" si="53"/>
        <v/>
      </c>
      <c r="I172" s="182">
        <f t="shared" si="54"/>
        <v>22313286.93</v>
      </c>
      <c r="J172" s="182">
        <f t="shared" si="55"/>
        <v>19627248.670000002</v>
      </c>
      <c r="K172" s="182">
        <f t="shared" si="55"/>
        <v>0</v>
      </c>
      <c r="L172" s="199">
        <f t="shared" si="45"/>
        <v>0.87962157846011269</v>
      </c>
      <c r="M172" s="130">
        <f t="shared" si="56"/>
        <v>0</v>
      </c>
      <c r="N172" s="42"/>
      <c r="O172" s="44" t="str">
        <f t="shared" si="46"/>
        <v>08 0922070308012L306060022313286,9319627248,670,8796215784601130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32"/>
      <c r="Z172" s="28" t="s">
        <v>3369</v>
      </c>
      <c r="AA172" s="28"/>
      <c r="AB172" s="28"/>
      <c r="AC172" s="28"/>
      <c r="AD172" s="58">
        <v>22313286.93</v>
      </c>
      <c r="AE172" s="62">
        <v>19627248.670000002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17.25" customHeight="1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Субсидии бюджетным учреждениям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>08012L3060</v>
      </c>
      <c r="G173" s="181" t="str">
        <f t="shared" si="52"/>
        <v>610</v>
      </c>
      <c r="H173" s="212" t="str">
        <f t="shared" si="53"/>
        <v/>
      </c>
      <c r="I173" s="182">
        <f t="shared" si="54"/>
        <v>22313286.93</v>
      </c>
      <c r="J173" s="182">
        <f t="shared" si="55"/>
        <v>19627248.670000002</v>
      </c>
      <c r="K173" s="182">
        <f t="shared" si="55"/>
        <v>0</v>
      </c>
      <c r="L173" s="199">
        <f t="shared" si="45"/>
        <v>0.87962157846011269</v>
      </c>
      <c r="M173" s="130">
        <f t="shared" si="56"/>
        <v>0</v>
      </c>
      <c r="N173" s="42"/>
      <c r="O173" s="44" t="str">
        <f t="shared" si="46"/>
        <v>08 0922070308012L306061022313286,9319627248,670,8796215784601130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32"/>
      <c r="AA173" s="174" t="s">
        <v>3370</v>
      </c>
      <c r="AB173" s="174"/>
      <c r="AC173" s="174"/>
      <c r="AD173" s="175">
        <v>22313286.93</v>
      </c>
      <c r="AE173" s="176">
        <v>19627248.670000002</v>
      </c>
      <c r="AF173" s="176"/>
      <c r="AG173" s="177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98" t="e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#N/A</v>
      </c>
      <c r="B174" s="181" t="str">
        <f t="shared" si="48"/>
        <v>14</v>
      </c>
      <c r="C174" s="181" t="str">
        <f t="shared" si="49"/>
        <v/>
      </c>
      <c r="D174" s="181" t="str">
        <f t="shared" si="50"/>
        <v/>
      </c>
      <c r="E174" s="181" t="str">
        <f t="shared" si="51"/>
        <v/>
      </c>
      <c r="F174" s="181" t="str">
        <f t="shared" si="57"/>
        <v/>
      </c>
      <c r="G174" s="181" t="str">
        <f t="shared" si="52"/>
        <v/>
      </c>
      <c r="H174" s="212" t="str">
        <f t="shared" si="53"/>
        <v/>
      </c>
      <c r="I174" s="182">
        <f t="shared" si="54"/>
        <v>10079680</v>
      </c>
      <c r="J174" s="182">
        <f t="shared" si="55"/>
        <v>6939547.7400000012</v>
      </c>
      <c r="K174" s="182">
        <f t="shared" si="55"/>
        <v>0</v>
      </c>
      <c r="L174" s="199">
        <f t="shared" si="45"/>
        <v>0.68846905258897118</v>
      </c>
      <c r="M174" s="130">
        <f t="shared" si="56"/>
        <v>0</v>
      </c>
      <c r="N174" s="42"/>
      <c r="O174" s="44" t="str">
        <f t="shared" si="46"/>
        <v>14100796806939547,740,6884690525889710</v>
      </c>
      <c r="P174" s="35">
        <f t="shared" si="47"/>
        <v>1</v>
      </c>
      <c r="Q174" s="35"/>
      <c r="R174" s="26" t="s">
        <v>2668</v>
      </c>
      <c r="S174" s="26"/>
      <c r="T174" s="26"/>
      <c r="U174" s="26"/>
      <c r="V174" s="26"/>
      <c r="W174" s="26"/>
      <c r="X174" s="26"/>
      <c r="Y174" s="26"/>
      <c r="Z174" s="26"/>
      <c r="AA174" s="26"/>
      <c r="AB174" s="26"/>
      <c r="AC174" s="26"/>
      <c r="AD174" s="56">
        <v>10079680</v>
      </c>
      <c r="AE174" s="61">
        <v>6939547.7400000012</v>
      </c>
      <c r="AF174" s="61"/>
      <c r="AG174" s="5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38.25" customHeight="1" x14ac:dyDescent="0.2">
      <c r="A175" s="198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75" s="184" t="str">
        <f t="shared" si="48"/>
        <v>14</v>
      </c>
      <c r="C175" s="184" t="str">
        <f t="shared" si="49"/>
        <v xml:space="preserve"> 0</v>
      </c>
      <c r="D175" s="184" t="str">
        <f t="shared" si="50"/>
        <v/>
      </c>
      <c r="E175" s="184" t="str">
        <f t="shared" si="51"/>
        <v/>
      </c>
      <c r="F175" s="184" t="str">
        <f t="shared" si="57"/>
        <v/>
      </c>
      <c r="G175" s="184" t="str">
        <f t="shared" si="52"/>
        <v/>
      </c>
      <c r="H175" s="212" t="str">
        <f t="shared" si="53"/>
        <v/>
      </c>
      <c r="I175" s="185">
        <f t="shared" si="54"/>
        <v>10079680</v>
      </c>
      <c r="J175" s="185">
        <f t="shared" si="55"/>
        <v>6939547.7400000012</v>
      </c>
      <c r="K175" s="182">
        <f t="shared" si="55"/>
        <v>0</v>
      </c>
      <c r="L175" s="199">
        <f t="shared" si="45"/>
        <v>0.68846905258897118</v>
      </c>
      <c r="M175" s="130">
        <f t="shared" si="56"/>
        <v>0</v>
      </c>
      <c r="N175" s="42"/>
      <c r="O175" s="44" t="str">
        <f t="shared" si="46"/>
        <v>14 0100796806939547,740,6884690525889710</v>
      </c>
      <c r="P175" s="35">
        <f t="shared" si="47"/>
        <v>1</v>
      </c>
      <c r="Q175" s="35"/>
      <c r="R175" s="25"/>
      <c r="S175" s="27" t="s">
        <v>1256</v>
      </c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58">
        <v>10079680</v>
      </c>
      <c r="AE175" s="62">
        <v>6939547.7400000012</v>
      </c>
      <c r="AF175" s="62"/>
      <c r="AG175" s="59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24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АДМИНИСТРАЦИЯ ТРУБЧЕВСКОГО МУНИЦИПАЛЬНОГО РАЙОНА</v>
      </c>
      <c r="B176" s="181" t="str">
        <f t="shared" si="48"/>
        <v>14</v>
      </c>
      <c r="C176" s="181" t="str">
        <f t="shared" si="49"/>
        <v xml:space="preserve"> 0</v>
      </c>
      <c r="D176" s="181" t="str">
        <f t="shared" si="50"/>
        <v>922</v>
      </c>
      <c r="E176" s="181" t="str">
        <f t="shared" si="51"/>
        <v/>
      </c>
      <c r="F176" s="181" t="str">
        <f t="shared" si="57"/>
        <v/>
      </c>
      <c r="G176" s="181" t="str">
        <f t="shared" si="52"/>
        <v/>
      </c>
      <c r="H176" s="212" t="str">
        <f t="shared" si="53"/>
        <v/>
      </c>
      <c r="I176" s="182">
        <f t="shared" si="54"/>
        <v>10079680</v>
      </c>
      <c r="J176" s="182">
        <f t="shared" si="55"/>
        <v>6939547.7400000012</v>
      </c>
      <c r="K176" s="182">
        <f t="shared" si="55"/>
        <v>0</v>
      </c>
      <c r="L176" s="199">
        <f t="shared" si="45"/>
        <v>0.68846905258897118</v>
      </c>
      <c r="M176" s="130">
        <f t="shared" si="56"/>
        <v>0</v>
      </c>
      <c r="N176" s="42"/>
      <c r="O176" s="44" t="str">
        <f t="shared" si="46"/>
        <v>14 0922100796806939547,740,6884690525889710</v>
      </c>
      <c r="P176" s="35">
        <f t="shared" si="47"/>
        <v>1</v>
      </c>
      <c r="Q176" s="35"/>
      <c r="R176" s="25"/>
      <c r="S176" s="32"/>
      <c r="T176" s="28" t="s">
        <v>2669</v>
      </c>
      <c r="U176" s="28"/>
      <c r="V176" s="28"/>
      <c r="W176" s="28"/>
      <c r="X176" s="28"/>
      <c r="Y176" s="28"/>
      <c r="Z176" s="28"/>
      <c r="AA176" s="28"/>
      <c r="AB176" s="28"/>
      <c r="AC176" s="28"/>
      <c r="AD176" s="58">
        <v>10079680</v>
      </c>
      <c r="AE176" s="62">
        <v>6939547.7400000012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98" t="s">
        <v>1537</v>
      </c>
      <c r="B177" s="181"/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>0300</v>
      </c>
      <c r="F177" s="181" t="str">
        <f t="shared" si="57"/>
        <v/>
      </c>
      <c r="G177" s="181" t="str">
        <f t="shared" si="52"/>
        <v/>
      </c>
      <c r="H177" s="212" t="str">
        <f t="shared" si="53"/>
        <v/>
      </c>
      <c r="I177" s="182">
        <f t="shared" si="54"/>
        <v>10079680</v>
      </c>
      <c r="J177" s="182">
        <f t="shared" si="55"/>
        <v>6939547.7400000012</v>
      </c>
      <c r="K177" s="182">
        <f t="shared" si="55"/>
        <v>0</v>
      </c>
      <c r="L177" s="199">
        <f t="shared" si="45"/>
        <v>0.68846905258897118</v>
      </c>
      <c r="M177" s="130">
        <f t="shared" si="56"/>
        <v>0</v>
      </c>
      <c r="N177" s="42"/>
      <c r="O177" s="44" t="str">
        <f t="shared" si="46"/>
        <v xml:space="preserve"> 09220300100796806939547,740,6884690525889710</v>
      </c>
      <c r="P177" s="35">
        <f t="shared" si="47"/>
        <v>1</v>
      </c>
      <c r="Q177" s="35"/>
      <c r="R177" s="25"/>
      <c r="S177" s="32"/>
      <c r="T177" s="32"/>
      <c r="U177" s="27" t="s">
        <v>2670</v>
      </c>
      <c r="V177" s="27"/>
      <c r="W177" s="27"/>
      <c r="X177" s="27"/>
      <c r="Y177" s="27"/>
      <c r="Z177" s="27"/>
      <c r="AA177" s="27"/>
      <c r="AB177" s="27"/>
      <c r="AC177" s="27"/>
      <c r="AD177" s="58">
        <v>10079680</v>
      </c>
      <c r="AE177" s="62">
        <v>6939547.7400000012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2.5" customHeight="1" x14ac:dyDescent="0.2">
      <c r="A178" s="198" t="str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8" s="181" t="str">
        <f t="shared" si="48"/>
        <v>14</v>
      </c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0309</v>
      </c>
      <c r="F178" s="181" t="str">
        <f t="shared" si="57"/>
        <v/>
      </c>
      <c r="G178" s="181" t="str">
        <f t="shared" si="52"/>
        <v/>
      </c>
      <c r="H178" s="212" t="str">
        <f t="shared" si="53"/>
        <v/>
      </c>
      <c r="I178" s="182">
        <f t="shared" si="54"/>
        <v>3179680</v>
      </c>
      <c r="J178" s="182">
        <f t="shared" si="55"/>
        <v>2176528.7399999998</v>
      </c>
      <c r="K178" s="182">
        <f t="shared" si="55"/>
        <v>0</v>
      </c>
      <c r="L178" s="199">
        <f t="shared" si="45"/>
        <v>0.68451188169878718</v>
      </c>
      <c r="M178" s="130">
        <f t="shared" si="56"/>
        <v>0</v>
      </c>
      <c r="N178" s="42"/>
      <c r="O178" s="44" t="str">
        <f t="shared" si="46"/>
        <v>14 0922030931796802176528,740,6845118816987870</v>
      </c>
      <c r="P178" s="35">
        <f t="shared" si="47"/>
        <v>1</v>
      </c>
      <c r="Q178" s="35"/>
      <c r="R178" s="25"/>
      <c r="S178" s="32"/>
      <c r="T178" s="32"/>
      <c r="U178" s="32"/>
      <c r="V178" s="28" t="s">
        <v>2671</v>
      </c>
      <c r="W178" s="28"/>
      <c r="X178" s="28"/>
      <c r="Y178" s="28"/>
      <c r="Z178" s="28"/>
      <c r="AA178" s="28"/>
      <c r="AB178" s="28"/>
      <c r="AC178" s="28"/>
      <c r="AD178" s="58">
        <v>3179680</v>
      </c>
      <c r="AE178" s="62">
        <v>2176528.7399999998</v>
      </c>
      <c r="AF178" s="62"/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idden="1" x14ac:dyDescent="0.2">
      <c r="A179" s="198" t="e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#N/A</v>
      </c>
      <c r="B179" s="181" t="str">
        <f t="shared" si="48"/>
        <v>14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0309</v>
      </c>
      <c r="F179" s="181" t="str">
        <f t="shared" si="57"/>
        <v>1401400000</v>
      </c>
      <c r="G179" s="181" t="str">
        <f t="shared" si="52"/>
        <v/>
      </c>
      <c r="H179" s="212" t="str">
        <f t="shared" si="53"/>
        <v/>
      </c>
      <c r="I179" s="182">
        <f t="shared" si="54"/>
        <v>3179680</v>
      </c>
      <c r="J179" s="182">
        <f t="shared" si="55"/>
        <v>2176528.7399999998</v>
      </c>
      <c r="K179" s="182">
        <f t="shared" si="55"/>
        <v>0</v>
      </c>
      <c r="L179" s="199">
        <f t="shared" si="45"/>
        <v>0.68451188169878718</v>
      </c>
      <c r="M179" s="130">
        <f t="shared" si="56"/>
        <v>0</v>
      </c>
      <c r="N179" s="42"/>
      <c r="O179" s="44" t="str">
        <f t="shared" si="46"/>
        <v>14 09220309140140000031796802176528,740,6845118816987870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27" t="s">
        <v>2672</v>
      </c>
      <c r="X179" s="27"/>
      <c r="Y179" s="27"/>
      <c r="Z179" s="27"/>
      <c r="AA179" s="27"/>
      <c r="AB179" s="27"/>
      <c r="AC179" s="27"/>
      <c r="AD179" s="58">
        <v>3179680</v>
      </c>
      <c r="AE179" s="62">
        <v>2176528.7399999998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14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0309</v>
      </c>
      <c r="F180" s="181" t="str">
        <f t="shared" si="57"/>
        <v>1401480000</v>
      </c>
      <c r="G180" s="181" t="str">
        <f t="shared" si="52"/>
        <v/>
      </c>
      <c r="H180" s="212" t="str">
        <f t="shared" si="53"/>
        <v/>
      </c>
      <c r="I180" s="182">
        <f t="shared" si="54"/>
        <v>3097230</v>
      </c>
      <c r="J180" s="182">
        <f t="shared" si="55"/>
        <v>2113578.7399999998</v>
      </c>
      <c r="K180" s="182">
        <f t="shared" si="55"/>
        <v>0</v>
      </c>
      <c r="L180" s="199">
        <f t="shared" si="45"/>
        <v>0.68240935933075675</v>
      </c>
      <c r="M180" s="130">
        <f t="shared" si="56"/>
        <v>0</v>
      </c>
      <c r="N180" s="42"/>
      <c r="O180" s="44" t="str">
        <f t="shared" si="46"/>
        <v>14 09220309140148000030972302113578,740,6824093593307570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28" t="s">
        <v>2673</v>
      </c>
      <c r="Y180" s="28"/>
      <c r="Z180" s="28"/>
      <c r="AA180" s="28"/>
      <c r="AB180" s="28"/>
      <c r="AC180" s="28"/>
      <c r="AD180" s="58">
        <v>3097230</v>
      </c>
      <c r="AE180" s="62">
        <v>2113578.7399999998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8" t="s">
        <v>1537</v>
      </c>
      <c r="B181" s="181">
        <v>14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0309</v>
      </c>
      <c r="F181" s="181" t="str">
        <f t="shared" si="57"/>
        <v>1401480700</v>
      </c>
      <c r="G181" s="181" t="str">
        <f t="shared" si="52"/>
        <v/>
      </c>
      <c r="H181" s="212" t="str">
        <f t="shared" si="53"/>
        <v/>
      </c>
      <c r="I181" s="182">
        <f t="shared" si="54"/>
        <v>3097230</v>
      </c>
      <c r="J181" s="182">
        <f t="shared" si="55"/>
        <v>2113578.7399999998</v>
      </c>
      <c r="K181" s="182">
        <f t="shared" si="55"/>
        <v>0</v>
      </c>
      <c r="L181" s="199">
        <f t="shared" si="45"/>
        <v>0.68240935933075675</v>
      </c>
      <c r="M181" s="130">
        <f t="shared" si="56"/>
        <v>0</v>
      </c>
      <c r="N181" s="42"/>
      <c r="O181" s="44" t="str">
        <f t="shared" si="46"/>
        <v>14 09220309140148070030972302113578,740,6824093593307570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27" t="s">
        <v>2674</v>
      </c>
      <c r="Z181" s="27"/>
      <c r="AA181" s="27"/>
      <c r="AB181" s="27"/>
      <c r="AC181" s="27"/>
      <c r="AD181" s="58">
        <v>3097230</v>
      </c>
      <c r="AE181" s="62">
        <v>2113578.7399999998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98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2" s="181" t="str">
        <f t="shared" si="48"/>
        <v>14</v>
      </c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0309</v>
      </c>
      <c r="F182" s="181" t="str">
        <f t="shared" si="57"/>
        <v>1401480700</v>
      </c>
      <c r="G182" s="181" t="str">
        <f t="shared" si="52"/>
        <v>100</v>
      </c>
      <c r="H182" s="212" t="str">
        <f t="shared" si="53"/>
        <v/>
      </c>
      <c r="I182" s="182">
        <f t="shared" si="54"/>
        <v>2205687.54</v>
      </c>
      <c r="J182" s="182">
        <f t="shared" si="55"/>
        <v>1553864.27</v>
      </c>
      <c r="K182" s="182">
        <f t="shared" si="55"/>
        <v>0</v>
      </c>
      <c r="L182" s="199">
        <f t="shared" si="45"/>
        <v>0.70448068541929565</v>
      </c>
      <c r="M182" s="130">
        <f t="shared" si="56"/>
        <v>0</v>
      </c>
      <c r="N182" s="42"/>
      <c r="O182" s="44" t="str">
        <f t="shared" si="46"/>
        <v>14 0922030914014807001002205687,541553864,270,7044806854192960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28" t="s">
        <v>2675</v>
      </c>
      <c r="AA182" s="28"/>
      <c r="AB182" s="28"/>
      <c r="AC182" s="28"/>
      <c r="AD182" s="58">
        <v>2205687.54</v>
      </c>
      <c r="AE182" s="62">
        <v>1553864.27</v>
      </c>
      <c r="AF182" s="62"/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98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Расходы на выплаты персоналу казенных учреждений</v>
      </c>
      <c r="B183" s="181" t="str">
        <f t="shared" si="48"/>
        <v>14</v>
      </c>
      <c r="C183" s="181" t="str">
        <f t="shared" si="49"/>
        <v xml:space="preserve"> 0</v>
      </c>
      <c r="D183" s="181" t="str">
        <f t="shared" si="50"/>
        <v>922</v>
      </c>
      <c r="E183" s="181" t="str">
        <f t="shared" si="51"/>
        <v>0309</v>
      </c>
      <c r="F183" s="181" t="str">
        <f t="shared" si="57"/>
        <v>1401480700</v>
      </c>
      <c r="G183" s="181" t="str">
        <f t="shared" si="52"/>
        <v>110</v>
      </c>
      <c r="H183" s="212" t="str">
        <f t="shared" si="53"/>
        <v/>
      </c>
      <c r="I183" s="182">
        <f t="shared" si="54"/>
        <v>2205687.54</v>
      </c>
      <c r="J183" s="182">
        <f t="shared" si="55"/>
        <v>1553864.27</v>
      </c>
      <c r="K183" s="182">
        <f t="shared" si="55"/>
        <v>0</v>
      </c>
      <c r="L183" s="199">
        <f t="shared" si="45"/>
        <v>0.70448068541929565</v>
      </c>
      <c r="M183" s="130">
        <f t="shared" si="56"/>
        <v>0</v>
      </c>
      <c r="N183" s="42"/>
      <c r="O183" s="44" t="str">
        <f t="shared" si="46"/>
        <v>14 0922030914014807001102205687,541553864,270,7044806854192960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32"/>
      <c r="AA183" s="174" t="s">
        <v>2676</v>
      </c>
      <c r="AB183" s="174"/>
      <c r="AC183" s="174"/>
      <c r="AD183" s="175">
        <v>2205687.54</v>
      </c>
      <c r="AE183" s="176">
        <v>1553864.27</v>
      </c>
      <c r="AF183" s="176"/>
      <c r="AG183" s="177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Закупка товаров, работ и услуг для муниципальных нужд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>922</v>
      </c>
      <c r="E184" s="181" t="str">
        <f t="shared" si="51"/>
        <v>0309</v>
      </c>
      <c r="F184" s="181" t="str">
        <f t="shared" si="57"/>
        <v>1401480700</v>
      </c>
      <c r="G184" s="181" t="str">
        <f t="shared" si="52"/>
        <v>200</v>
      </c>
      <c r="H184" s="233" t="str">
        <f t="shared" si="53"/>
        <v/>
      </c>
      <c r="I184" s="185">
        <f t="shared" si="54"/>
        <v>890292.46</v>
      </c>
      <c r="J184" s="185">
        <f t="shared" si="55"/>
        <v>558661.74</v>
      </c>
      <c r="K184" s="185">
        <f t="shared" si="55"/>
        <v>0</v>
      </c>
      <c r="L184" s="199">
        <f t="shared" si="45"/>
        <v>0.62750361830538248</v>
      </c>
      <c r="M184" s="130">
        <f t="shared" si="56"/>
        <v>0</v>
      </c>
      <c r="N184" s="42"/>
      <c r="O184" s="44" t="str">
        <f t="shared" si="46"/>
        <v>14 092203091401480700200890292,46558661,740,6275036183053820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28" t="s">
        <v>2677</v>
      </c>
      <c r="AA184" s="165"/>
      <c r="AB184" s="165"/>
      <c r="AC184" s="165"/>
      <c r="AD184" s="56">
        <v>890292.46</v>
      </c>
      <c r="AE184" s="61">
        <v>558661.74</v>
      </c>
      <c r="AF184" s="61"/>
      <c r="AG184" s="5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Иные закупки товаров, работ и услуг для обеспечения муниципальных нужд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>0309</v>
      </c>
      <c r="F185" s="181" t="str">
        <f t="shared" si="57"/>
        <v>1401480700</v>
      </c>
      <c r="G185" s="181" t="str">
        <f t="shared" si="52"/>
        <v>240</v>
      </c>
      <c r="H185" s="212" t="str">
        <f t="shared" si="53"/>
        <v/>
      </c>
      <c r="I185" s="182">
        <f t="shared" si="54"/>
        <v>890292.46</v>
      </c>
      <c r="J185" s="182">
        <f t="shared" si="55"/>
        <v>558661.74</v>
      </c>
      <c r="K185" s="182">
        <f t="shared" si="55"/>
        <v>0</v>
      </c>
      <c r="L185" s="199">
        <f t="shared" si="45"/>
        <v>0.62750361830538248</v>
      </c>
      <c r="M185" s="130">
        <f t="shared" si="56"/>
        <v>0</v>
      </c>
      <c r="N185" s="42"/>
      <c r="O185" s="44" t="str">
        <f t="shared" si="46"/>
        <v>14 092203091401480700240890292,46558661,740,6275036183053820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32"/>
      <c r="AA185" s="174" t="s">
        <v>2678</v>
      </c>
      <c r="AB185" s="174"/>
      <c r="AC185" s="174"/>
      <c r="AD185" s="175">
        <v>890292.46</v>
      </c>
      <c r="AE185" s="176">
        <v>558661.74</v>
      </c>
      <c r="AF185" s="176"/>
      <c r="AG185" s="177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Иные бюджетные ассигнования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0309</v>
      </c>
      <c r="F186" s="181" t="str">
        <f t="shared" si="57"/>
        <v>1401480700</v>
      </c>
      <c r="G186" s="181" t="str">
        <f t="shared" si="52"/>
        <v>800</v>
      </c>
      <c r="H186" s="212" t="str">
        <f t="shared" si="53"/>
        <v/>
      </c>
      <c r="I186" s="185">
        <f t="shared" si="54"/>
        <v>1250</v>
      </c>
      <c r="J186" s="185">
        <f t="shared" si="55"/>
        <v>1052.73</v>
      </c>
      <c r="K186" s="182">
        <f t="shared" si="55"/>
        <v>0</v>
      </c>
      <c r="L186" s="199">
        <f t="shared" si="45"/>
        <v>0.84218400000000004</v>
      </c>
      <c r="M186" s="130">
        <f t="shared" si="56"/>
        <v>0</v>
      </c>
      <c r="N186" s="42"/>
      <c r="O186" s="44" t="str">
        <f t="shared" si="46"/>
        <v>14 09220309140148070080012501052,730,8421840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28" t="s">
        <v>2679</v>
      </c>
      <c r="AA186" s="165"/>
      <c r="AB186" s="165"/>
      <c r="AC186" s="165"/>
      <c r="AD186" s="56">
        <v>1250</v>
      </c>
      <c r="AE186" s="61">
        <v>1052.73</v>
      </c>
      <c r="AF186" s="61"/>
      <c r="AG186" s="5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14.25" customHeight="1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Уплата налогов, сборов и иных платежей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1" t="str">
        <f t="shared" si="57"/>
        <v>1401480700</v>
      </c>
      <c r="G187" s="181" t="str">
        <f t="shared" si="52"/>
        <v>850</v>
      </c>
      <c r="H187" s="212" t="str">
        <f t="shared" si="53"/>
        <v/>
      </c>
      <c r="I187" s="182">
        <f t="shared" si="54"/>
        <v>1250</v>
      </c>
      <c r="J187" s="182">
        <f t="shared" si="55"/>
        <v>1052.73</v>
      </c>
      <c r="K187" s="182">
        <f t="shared" si="55"/>
        <v>0</v>
      </c>
      <c r="L187" s="199">
        <f t="shared" si="45"/>
        <v>0.84218400000000004</v>
      </c>
      <c r="M187" s="130">
        <f t="shared" si="56"/>
        <v>0</v>
      </c>
      <c r="N187" s="42"/>
      <c r="O187" s="44" t="str">
        <f t="shared" si="46"/>
        <v>14 09220309140148070085012501052,730,8421840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32"/>
      <c r="AA187" s="174" t="s">
        <v>2680</v>
      </c>
      <c r="AB187" s="174"/>
      <c r="AC187" s="174"/>
      <c r="AD187" s="175">
        <v>1250</v>
      </c>
      <c r="AE187" s="176">
        <v>1052.73</v>
      </c>
      <c r="AF187" s="176"/>
      <c r="AG187" s="17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11.25" hidden="1" customHeight="1" x14ac:dyDescent="0.2">
      <c r="A188" s="198" t="e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#N/A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1401481000</v>
      </c>
      <c r="G188" s="181" t="str">
        <f t="shared" si="52"/>
        <v/>
      </c>
      <c r="H188" s="212" t="str">
        <f t="shared" si="53"/>
        <v/>
      </c>
      <c r="I188" s="182">
        <f t="shared" si="54"/>
        <v>82450</v>
      </c>
      <c r="J188" s="182">
        <f t="shared" si="55"/>
        <v>62950</v>
      </c>
      <c r="K188" s="182">
        <f t="shared" si="55"/>
        <v>0</v>
      </c>
      <c r="L188" s="199">
        <f t="shared" si="45"/>
        <v>0.7634930260764099</v>
      </c>
      <c r="M188" s="130">
        <f t="shared" si="56"/>
        <v>0</v>
      </c>
      <c r="N188" s="42"/>
      <c r="O188" s="44" t="str">
        <f t="shared" si="46"/>
        <v>14 09220309140148100082450629500,763493026076410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28" t="s">
        <v>2808</v>
      </c>
      <c r="Y188" s="28"/>
      <c r="Z188" s="28"/>
      <c r="AA188" s="165"/>
      <c r="AB188" s="165"/>
      <c r="AC188" s="165"/>
      <c r="AD188" s="56">
        <v>82450</v>
      </c>
      <c r="AE188" s="61">
        <v>62950</v>
      </c>
      <c r="AF188" s="61"/>
      <c r="AG188" s="5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idden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1401481200</v>
      </c>
      <c r="G189" s="181" t="str">
        <f t="shared" si="52"/>
        <v/>
      </c>
      <c r="H189" s="212" t="str">
        <f t="shared" si="53"/>
        <v/>
      </c>
      <c r="I189" s="182">
        <f t="shared" si="54"/>
        <v>82450</v>
      </c>
      <c r="J189" s="182">
        <f t="shared" si="55"/>
        <v>62950</v>
      </c>
      <c r="K189" s="182">
        <f t="shared" si="55"/>
        <v>0</v>
      </c>
      <c r="L189" s="199">
        <f t="shared" si="45"/>
        <v>0.7634930260764099</v>
      </c>
      <c r="M189" s="130">
        <f t="shared" si="56"/>
        <v>0</v>
      </c>
      <c r="N189" s="42"/>
      <c r="O189" s="44" t="str">
        <f t="shared" si="46"/>
        <v>14 09220309140148120082450629500,763493026076410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27" t="s">
        <v>2809</v>
      </c>
      <c r="Z189" s="27"/>
      <c r="AA189" s="27"/>
      <c r="AB189" s="27"/>
      <c r="AC189" s="27"/>
      <c r="AD189" s="58">
        <v>82450</v>
      </c>
      <c r="AE189" s="62">
        <v>62950</v>
      </c>
      <c r="AF189" s="62"/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Закупка товаров, работ и услуг для муниципальных нужд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1401481200</v>
      </c>
      <c r="G190" s="181" t="str">
        <f t="shared" si="52"/>
        <v>200</v>
      </c>
      <c r="H190" s="212" t="str">
        <f t="shared" si="53"/>
        <v/>
      </c>
      <c r="I190" s="182">
        <f t="shared" si="54"/>
        <v>82450</v>
      </c>
      <c r="J190" s="182">
        <f t="shared" si="55"/>
        <v>62950</v>
      </c>
      <c r="K190" s="182">
        <f t="shared" si="55"/>
        <v>0</v>
      </c>
      <c r="L190" s="199">
        <f t="shared" si="45"/>
        <v>0.7634930260764099</v>
      </c>
      <c r="M190" s="130">
        <f t="shared" si="56"/>
        <v>0</v>
      </c>
      <c r="N190" s="42"/>
      <c r="O190" s="44" t="str">
        <f t="shared" si="46"/>
        <v>14 09220309140148120020082450629500,763493026076410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32"/>
      <c r="Z190" s="28" t="s">
        <v>2810</v>
      </c>
      <c r="AA190" s="28"/>
      <c r="AB190" s="28"/>
      <c r="AC190" s="28"/>
      <c r="AD190" s="58">
        <v>82450</v>
      </c>
      <c r="AE190" s="62">
        <v>62950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Иные закупки товаров, работ и услуг для обеспечения муниципальных нужд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1401481200</v>
      </c>
      <c r="G191" s="181" t="str">
        <f t="shared" si="52"/>
        <v>240</v>
      </c>
      <c r="H191" s="212" t="str">
        <f t="shared" si="53"/>
        <v/>
      </c>
      <c r="I191" s="182">
        <f t="shared" si="54"/>
        <v>82450</v>
      </c>
      <c r="J191" s="182">
        <f t="shared" si="55"/>
        <v>62950</v>
      </c>
      <c r="K191" s="182">
        <f t="shared" si="55"/>
        <v>0</v>
      </c>
      <c r="L191" s="199">
        <f t="shared" si="45"/>
        <v>0.7634930260764099</v>
      </c>
      <c r="M191" s="130">
        <f t="shared" si="56"/>
        <v>0</v>
      </c>
      <c r="N191" s="42"/>
      <c r="O191" s="44" t="str">
        <f t="shared" si="46"/>
        <v>14 09220309140148120024082450629500,763493026076410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32"/>
      <c r="AA191" s="174" t="s">
        <v>2811</v>
      </c>
      <c r="AB191" s="174"/>
      <c r="AC191" s="174"/>
      <c r="AD191" s="175">
        <v>82450</v>
      </c>
      <c r="AE191" s="176">
        <v>62950</v>
      </c>
      <c r="AF191" s="176"/>
      <c r="AG191" s="177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12" customHeight="1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Обеспечение пожарной безопасности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0310</v>
      </c>
      <c r="F192" s="184" t="str">
        <f t="shared" si="57"/>
        <v/>
      </c>
      <c r="G192" s="184" t="str">
        <f t="shared" si="52"/>
        <v/>
      </c>
      <c r="H192" s="212" t="str">
        <f t="shared" si="53"/>
        <v/>
      </c>
      <c r="I192" s="185">
        <f t="shared" si="54"/>
        <v>6900000</v>
      </c>
      <c r="J192" s="185">
        <f t="shared" si="55"/>
        <v>4763019.0000000009</v>
      </c>
      <c r="K192" s="182">
        <f t="shared" si="55"/>
        <v>0</v>
      </c>
      <c r="L192" s="199">
        <f t="shared" si="45"/>
        <v>0.69029260869565234</v>
      </c>
      <c r="M192" s="130">
        <f t="shared" si="56"/>
        <v>0</v>
      </c>
      <c r="N192" s="42"/>
      <c r="O192" s="44" t="str">
        <f t="shared" si="46"/>
        <v>14 09220310690000047630190,6902926086956520</v>
      </c>
      <c r="P192" s="35">
        <f t="shared" si="47"/>
        <v>1</v>
      </c>
      <c r="Q192" s="35"/>
      <c r="R192" s="25"/>
      <c r="S192" s="32"/>
      <c r="T192" s="32"/>
      <c r="U192" s="32"/>
      <c r="V192" s="28" t="s">
        <v>2681</v>
      </c>
      <c r="W192" s="28"/>
      <c r="X192" s="28"/>
      <c r="Y192" s="28"/>
      <c r="Z192" s="28"/>
      <c r="AA192" s="165"/>
      <c r="AB192" s="165"/>
      <c r="AC192" s="165"/>
      <c r="AD192" s="56">
        <v>6900000</v>
      </c>
      <c r="AE192" s="61">
        <v>4763019.0000000009</v>
      </c>
      <c r="AF192" s="61"/>
      <c r="AG192" s="5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idden="1" x14ac:dyDescent="0.2">
      <c r="A193" s="198" t="e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#N/A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0310</v>
      </c>
      <c r="F193" s="181" t="str">
        <f t="shared" si="57"/>
        <v>1401100000</v>
      </c>
      <c r="G193" s="181" t="str">
        <f t="shared" si="52"/>
        <v/>
      </c>
      <c r="H193" s="233" t="str">
        <f t="shared" si="53"/>
        <v/>
      </c>
      <c r="I193" s="182">
        <f t="shared" si="54"/>
        <v>6900000</v>
      </c>
      <c r="J193" s="182">
        <f t="shared" si="55"/>
        <v>4763019.0000000009</v>
      </c>
      <c r="K193" s="182">
        <f t="shared" si="55"/>
        <v>0</v>
      </c>
      <c r="L193" s="183">
        <f t="shared" si="45"/>
        <v>0.69029260869565234</v>
      </c>
      <c r="M193" s="130">
        <f t="shared" si="56"/>
        <v>0</v>
      </c>
      <c r="N193" s="42"/>
      <c r="O193" s="44" t="str">
        <f t="shared" si="46"/>
        <v>14 092203101401100000690000047630190,6902926086956520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27" t="s">
        <v>2682</v>
      </c>
      <c r="X193" s="27"/>
      <c r="Y193" s="27"/>
      <c r="Z193" s="27"/>
      <c r="AA193" s="27"/>
      <c r="AB193" s="27"/>
      <c r="AC193" s="27"/>
      <c r="AD193" s="58">
        <v>6900000</v>
      </c>
      <c r="AE193" s="62">
        <v>4763019.0000000009</v>
      </c>
      <c r="AF193" s="62"/>
      <c r="AG193" s="59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idden="1" x14ac:dyDescent="0.2">
      <c r="A194" s="198" t="e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#N/A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0310</v>
      </c>
      <c r="F194" s="181" t="str">
        <f t="shared" si="57"/>
        <v>1401180000</v>
      </c>
      <c r="G194" s="181" t="str">
        <f t="shared" si="52"/>
        <v/>
      </c>
      <c r="H194" s="212" t="str">
        <f t="shared" si="53"/>
        <v/>
      </c>
      <c r="I194" s="182">
        <f t="shared" si="54"/>
        <v>6900000</v>
      </c>
      <c r="J194" s="182">
        <f t="shared" si="55"/>
        <v>4763019.0000000009</v>
      </c>
      <c r="K194" s="182">
        <f t="shared" si="55"/>
        <v>0</v>
      </c>
      <c r="L194" s="199">
        <f t="shared" si="45"/>
        <v>0.69029260869565234</v>
      </c>
      <c r="M194" s="130">
        <f t="shared" si="56"/>
        <v>0</v>
      </c>
      <c r="N194" s="42"/>
      <c r="O194" s="44" t="str">
        <f t="shared" si="46"/>
        <v>14 092203101401180000690000047630190,6902926086956520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28" t="s">
        <v>2683</v>
      </c>
      <c r="Y194" s="28"/>
      <c r="Z194" s="28"/>
      <c r="AA194" s="28"/>
      <c r="AB194" s="28"/>
      <c r="AC194" s="28"/>
      <c r="AD194" s="58">
        <v>6900000</v>
      </c>
      <c r="AE194" s="62">
        <v>4763019.0000000009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36" x14ac:dyDescent="0.2">
      <c r="A195" s="198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0310</v>
      </c>
      <c r="F195" s="181" t="str">
        <f t="shared" si="57"/>
        <v>1401180730</v>
      </c>
      <c r="G195" s="181" t="str">
        <f t="shared" si="52"/>
        <v/>
      </c>
      <c r="H195" s="212" t="str">
        <f t="shared" si="53"/>
        <v/>
      </c>
      <c r="I195" s="182">
        <f t="shared" si="54"/>
        <v>6900000</v>
      </c>
      <c r="J195" s="182">
        <f t="shared" si="55"/>
        <v>4763019.0000000009</v>
      </c>
      <c r="K195" s="182">
        <f t="shared" si="55"/>
        <v>0</v>
      </c>
      <c r="L195" s="199">
        <f t="shared" si="45"/>
        <v>0.69029260869565234</v>
      </c>
      <c r="M195" s="130">
        <f t="shared" si="56"/>
        <v>0</v>
      </c>
      <c r="N195" s="42"/>
      <c r="O195" s="44" t="str">
        <f t="shared" si="46"/>
        <v>14 092203101401180730690000047630190,6902926086956520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27" t="s">
        <v>2684</v>
      </c>
      <c r="Z195" s="27"/>
      <c r="AA195" s="27"/>
      <c r="AB195" s="27"/>
      <c r="AC195" s="27"/>
      <c r="AD195" s="58">
        <v>6900000</v>
      </c>
      <c r="AE195" s="62">
        <v>4763019.0000000009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0310</v>
      </c>
      <c r="F196" s="181" t="str">
        <f t="shared" si="57"/>
        <v>1401180730</v>
      </c>
      <c r="G196" s="181" t="str">
        <f t="shared" si="52"/>
        <v>100</v>
      </c>
      <c r="H196" s="212" t="str">
        <f t="shared" si="53"/>
        <v/>
      </c>
      <c r="I196" s="182">
        <f t="shared" si="54"/>
        <v>6419000</v>
      </c>
      <c r="J196" s="182">
        <f t="shared" si="55"/>
        <v>4406570.24</v>
      </c>
      <c r="K196" s="182">
        <f t="shared" si="55"/>
        <v>0</v>
      </c>
      <c r="L196" s="199">
        <f t="shared" si="45"/>
        <v>0.68648858700732207</v>
      </c>
      <c r="M196" s="130">
        <f t="shared" si="56"/>
        <v>0</v>
      </c>
      <c r="N196" s="42"/>
      <c r="O196" s="44" t="str">
        <f t="shared" si="46"/>
        <v>14 09220310140118073010064190004406570,240,6864885870073220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28" t="s">
        <v>2685</v>
      </c>
      <c r="AA196" s="28"/>
      <c r="AB196" s="28"/>
      <c r="AC196" s="28"/>
      <c r="AD196" s="58">
        <v>6419000</v>
      </c>
      <c r="AE196" s="62">
        <v>4406570.24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8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казенных учреждений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0310</v>
      </c>
      <c r="F197" s="181" t="str">
        <f t="shared" si="57"/>
        <v>1401180730</v>
      </c>
      <c r="G197" s="181" t="str">
        <f t="shared" si="52"/>
        <v>110</v>
      </c>
      <c r="H197" s="212" t="str">
        <f t="shared" si="53"/>
        <v/>
      </c>
      <c r="I197" s="182">
        <f t="shared" si="54"/>
        <v>6419000</v>
      </c>
      <c r="J197" s="182">
        <f t="shared" si="55"/>
        <v>4406570.24</v>
      </c>
      <c r="K197" s="182">
        <f t="shared" si="55"/>
        <v>0</v>
      </c>
      <c r="L197" s="199">
        <f t="shared" si="45"/>
        <v>0.68648858700732207</v>
      </c>
      <c r="M197" s="130">
        <f t="shared" si="56"/>
        <v>0</v>
      </c>
      <c r="N197" s="42"/>
      <c r="O197" s="44" t="str">
        <f t="shared" si="46"/>
        <v>14 09220310140118073011064190004406570,240,6864885870073220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32"/>
      <c r="AA197" s="174" t="s">
        <v>2686</v>
      </c>
      <c r="AB197" s="174"/>
      <c r="AC197" s="174"/>
      <c r="AD197" s="175">
        <v>6419000</v>
      </c>
      <c r="AE197" s="176">
        <v>4406570.24</v>
      </c>
      <c r="AF197" s="176"/>
      <c r="AG197" s="17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Закупка товаров, работ и услуг для муниципальных нужд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0310</v>
      </c>
      <c r="F198" s="181" t="str">
        <f t="shared" si="57"/>
        <v>1401180730</v>
      </c>
      <c r="G198" s="181" t="str">
        <f t="shared" si="52"/>
        <v>200</v>
      </c>
      <c r="H198" s="212" t="str">
        <f t="shared" si="53"/>
        <v/>
      </c>
      <c r="I198" s="182">
        <f t="shared" si="54"/>
        <v>451000</v>
      </c>
      <c r="J198" s="182">
        <f t="shared" si="55"/>
        <v>332052.57</v>
      </c>
      <c r="K198" s="182">
        <f t="shared" si="55"/>
        <v>0</v>
      </c>
      <c r="L198" s="199">
        <f t="shared" si="45"/>
        <v>0.7362584700665189</v>
      </c>
      <c r="M198" s="130">
        <f t="shared" si="56"/>
        <v>0</v>
      </c>
      <c r="N198" s="42"/>
      <c r="O198" s="44" t="str">
        <f t="shared" si="46"/>
        <v>14 092203101401180730200451000332052,570,7362584700665190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28" t="s">
        <v>2687</v>
      </c>
      <c r="AA198" s="165"/>
      <c r="AB198" s="165"/>
      <c r="AC198" s="165"/>
      <c r="AD198" s="56">
        <v>451000</v>
      </c>
      <c r="AE198" s="61">
        <v>332052.57</v>
      </c>
      <c r="AF198" s="61"/>
      <c r="AG198" s="5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Иные закупки товаров, работ и услуг для обеспечения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0310</v>
      </c>
      <c r="F199" s="181" t="str">
        <f t="shared" si="57"/>
        <v>1401180730</v>
      </c>
      <c r="G199" s="181" t="str">
        <f t="shared" si="52"/>
        <v>240</v>
      </c>
      <c r="H199" s="212" t="str">
        <f t="shared" si="53"/>
        <v/>
      </c>
      <c r="I199" s="182">
        <f t="shared" si="54"/>
        <v>451000</v>
      </c>
      <c r="J199" s="182">
        <f t="shared" si="55"/>
        <v>332052.57</v>
      </c>
      <c r="K199" s="182">
        <f t="shared" si="55"/>
        <v>0</v>
      </c>
      <c r="L199" s="199">
        <f t="shared" si="45"/>
        <v>0.7362584700665189</v>
      </c>
      <c r="M199" s="130">
        <f t="shared" si="56"/>
        <v>0</v>
      </c>
      <c r="N199" s="42"/>
      <c r="O199" s="44" t="str">
        <f t="shared" si="46"/>
        <v>14 092203101401180730240451000332052,570,7362584700665190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32"/>
      <c r="AA199" s="174" t="s">
        <v>2688</v>
      </c>
      <c r="AB199" s="174"/>
      <c r="AC199" s="174"/>
      <c r="AD199" s="175">
        <v>451000</v>
      </c>
      <c r="AE199" s="176">
        <v>332052.57</v>
      </c>
      <c r="AF199" s="176"/>
      <c r="AG199" s="177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бюджетные ассигнования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0310</v>
      </c>
      <c r="F200" s="181" t="str">
        <f t="shared" si="57"/>
        <v>1401180730</v>
      </c>
      <c r="G200" s="181" t="str">
        <f t="shared" si="52"/>
        <v>800</v>
      </c>
      <c r="H200" s="212" t="str">
        <f t="shared" si="53"/>
        <v/>
      </c>
      <c r="I200" s="182">
        <f t="shared" si="54"/>
        <v>30000</v>
      </c>
      <c r="J200" s="182">
        <f t="shared" si="55"/>
        <v>24396.19</v>
      </c>
      <c r="K200" s="182">
        <f t="shared" si="55"/>
        <v>0</v>
      </c>
      <c r="L200" s="199">
        <f t="shared" ref="L200:L263" si="58">IFERROR(J200/I200," ")</f>
        <v>0.81320633333333325</v>
      </c>
      <c r="M200" s="130">
        <f t="shared" si="56"/>
        <v>0</v>
      </c>
      <c r="N200" s="42"/>
      <c r="O200" s="44" t="str">
        <f t="shared" ref="O200:O263" si="59">B200&amp;C200&amp;D200&amp;E200&amp;F200&amp;G200&amp;H200&amp;I200&amp;J200&amp;L200&amp;M200</f>
        <v>14 0922031014011807308003000024396,190,8132063333333330</v>
      </c>
      <c r="P200" s="35">
        <f t="shared" ref="P200:P263" si="60">IF(O200=O199,"",1)</f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28" t="s">
        <v>2689</v>
      </c>
      <c r="AA200" s="165"/>
      <c r="AB200" s="165"/>
      <c r="AC200" s="165"/>
      <c r="AD200" s="56">
        <v>30000</v>
      </c>
      <c r="AE200" s="61">
        <v>24396.19</v>
      </c>
      <c r="AF200" s="61"/>
      <c r="AG200" s="5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13.5" customHeight="1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Уплата налогов, сборов и иных платежей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>1401180730</v>
      </c>
      <c r="G201" s="181" t="str">
        <f t="shared" si="52"/>
        <v>850</v>
      </c>
      <c r="H201" s="212" t="str">
        <f t="shared" si="53"/>
        <v/>
      </c>
      <c r="I201" s="182">
        <f t="shared" si="54"/>
        <v>30000</v>
      </c>
      <c r="J201" s="182">
        <f t="shared" si="55"/>
        <v>24396.19</v>
      </c>
      <c r="K201" s="182">
        <f t="shared" si="55"/>
        <v>0</v>
      </c>
      <c r="L201" s="199">
        <f t="shared" si="58"/>
        <v>0.81320633333333325</v>
      </c>
      <c r="M201" s="130">
        <f t="shared" si="56"/>
        <v>0</v>
      </c>
      <c r="N201" s="42"/>
      <c r="O201" s="44" t="str">
        <f t="shared" si="59"/>
        <v>14 0922031014011807308503000024396,190,8132063333333330</v>
      </c>
      <c r="P201" s="35">
        <f t="shared" si="60"/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32"/>
      <c r="AA201" s="174" t="s">
        <v>2690</v>
      </c>
      <c r="AB201" s="174"/>
      <c r="AC201" s="174"/>
      <c r="AD201" s="175">
        <v>30000</v>
      </c>
      <c r="AE201" s="176">
        <v>24396.19</v>
      </c>
      <c r="AF201" s="176"/>
      <c r="AG201" s="17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16.5" hidden="1" customHeight="1" x14ac:dyDescent="0.2">
      <c r="A202" s="198" t="e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#N/A</v>
      </c>
      <c r="B202" s="181" t="str">
        <f t="shared" si="48"/>
        <v>22</v>
      </c>
      <c r="C202" s="181" t="str">
        <f t="shared" si="49"/>
        <v/>
      </c>
      <c r="D202" s="181" t="str">
        <f t="shared" si="50"/>
        <v/>
      </c>
      <c r="E202" s="181" t="str">
        <f t="shared" si="51"/>
        <v/>
      </c>
      <c r="F202" s="181" t="str">
        <f t="shared" si="57"/>
        <v/>
      </c>
      <c r="G202" s="181" t="str">
        <f t="shared" si="52"/>
        <v/>
      </c>
      <c r="H202" s="212" t="str">
        <f t="shared" si="53"/>
        <v/>
      </c>
      <c r="I202" s="182">
        <f t="shared" si="54"/>
        <v>148802142.66999999</v>
      </c>
      <c r="J202" s="182">
        <f t="shared" si="55"/>
        <v>104002499.73000002</v>
      </c>
      <c r="K202" s="182">
        <f t="shared" si="55"/>
        <v>0</v>
      </c>
      <c r="L202" s="199">
        <f t="shared" si="58"/>
        <v>0.69893146606529322</v>
      </c>
      <c r="M202" s="130">
        <f t="shared" si="56"/>
        <v>0</v>
      </c>
      <c r="N202" s="42"/>
      <c r="O202" s="44" t="str">
        <f t="shared" si="59"/>
        <v>22148802142,67104002499,730,6989314660652930</v>
      </c>
      <c r="P202" s="35">
        <f t="shared" si="60"/>
        <v>1</v>
      </c>
      <c r="Q202" s="35"/>
      <c r="R202" s="26" t="s">
        <v>1232</v>
      </c>
      <c r="S202" s="26"/>
      <c r="T202" s="26"/>
      <c r="U202" s="26"/>
      <c r="V202" s="26"/>
      <c r="W202" s="26"/>
      <c r="X202" s="26"/>
      <c r="Y202" s="26"/>
      <c r="Z202" s="26"/>
      <c r="AA202" s="26"/>
      <c r="AB202" s="26"/>
      <c r="AC202" s="26"/>
      <c r="AD202" s="56">
        <v>148802142.66999999</v>
      </c>
      <c r="AE202" s="61">
        <v>104002499.73000002</v>
      </c>
      <c r="AF202" s="61"/>
      <c r="AG202" s="5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29.25" customHeight="1" x14ac:dyDescent="0.2">
      <c r="A203" s="257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"Реализация полномочий администрации Трубчевского муниципального района на 2018-2022 годы"</v>
      </c>
      <c r="B203" s="184" t="str">
        <f t="shared" si="48"/>
        <v>22</v>
      </c>
      <c r="C203" s="184" t="str">
        <f t="shared" si="49"/>
        <v xml:space="preserve"> 0</v>
      </c>
      <c r="D203" s="184" t="str">
        <f t="shared" si="50"/>
        <v/>
      </c>
      <c r="E203" s="184" t="str">
        <f t="shared" si="51"/>
        <v/>
      </c>
      <c r="F203" s="184" t="str">
        <f t="shared" si="57"/>
        <v/>
      </c>
      <c r="G203" s="184" t="str">
        <f t="shared" si="52"/>
        <v/>
      </c>
      <c r="H203" s="212" t="str">
        <f t="shared" si="53"/>
        <v/>
      </c>
      <c r="I203" s="185">
        <f t="shared" si="54"/>
        <v>148802142.66999999</v>
      </c>
      <c r="J203" s="185">
        <f t="shared" si="55"/>
        <v>104002499.73000002</v>
      </c>
      <c r="K203" s="182">
        <f t="shared" si="55"/>
        <v>0</v>
      </c>
      <c r="L203" s="199">
        <f t="shared" si="58"/>
        <v>0.69893146606529322</v>
      </c>
      <c r="M203" s="130">
        <f t="shared" si="56"/>
        <v>0</v>
      </c>
      <c r="N203" s="42"/>
      <c r="O203" s="44" t="str">
        <f t="shared" si="59"/>
        <v>22 0148802142,67104002499,730,6989314660652930</v>
      </c>
      <c r="P203" s="35">
        <f t="shared" si="60"/>
        <v>1</v>
      </c>
      <c r="Q203" s="35"/>
      <c r="R203" s="25"/>
      <c r="S203" s="27" t="s">
        <v>1257</v>
      </c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8">
        <v>148802142.66999999</v>
      </c>
      <c r="AE203" s="62">
        <v>104002499.73000002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24" x14ac:dyDescent="0.2">
      <c r="A204" s="198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АДМИНИСТРАЦИЯ ТРУБЧЕВСКОГО МУНИЦИПАЛЬНОГО РАЙОНА</v>
      </c>
      <c r="B204" s="181" t="str">
        <f t="shared" si="48"/>
        <v>22</v>
      </c>
      <c r="C204" s="181" t="str">
        <f t="shared" si="49"/>
        <v xml:space="preserve"> 0</v>
      </c>
      <c r="D204" s="181" t="str">
        <f t="shared" si="50"/>
        <v>922</v>
      </c>
      <c r="E204" s="181" t="str">
        <f t="shared" si="51"/>
        <v/>
      </c>
      <c r="F204" s="181" t="str">
        <f t="shared" si="57"/>
        <v/>
      </c>
      <c r="G204" s="181" t="str">
        <f t="shared" si="52"/>
        <v/>
      </c>
      <c r="H204" s="212" t="str">
        <f t="shared" si="53"/>
        <v/>
      </c>
      <c r="I204" s="182">
        <f t="shared" si="54"/>
        <v>148802142.66999999</v>
      </c>
      <c r="J204" s="182">
        <f t="shared" si="55"/>
        <v>104002499.73000002</v>
      </c>
      <c r="K204" s="182">
        <f t="shared" si="55"/>
        <v>0</v>
      </c>
      <c r="L204" s="199">
        <f t="shared" si="58"/>
        <v>0.69893146606529322</v>
      </c>
      <c r="M204" s="130">
        <f t="shared" si="56"/>
        <v>0</v>
      </c>
      <c r="N204" s="42"/>
      <c r="O204" s="44" t="str">
        <f t="shared" si="59"/>
        <v>22 0922148802142,67104002499,730,6989314660652930</v>
      </c>
      <c r="P204" s="35">
        <f t="shared" si="60"/>
        <v>1</v>
      </c>
      <c r="Q204" s="35"/>
      <c r="R204" s="25"/>
      <c r="S204" s="32"/>
      <c r="T204" s="28" t="s">
        <v>1258</v>
      </c>
      <c r="U204" s="28"/>
      <c r="V204" s="28"/>
      <c r="W204" s="28"/>
      <c r="X204" s="28"/>
      <c r="Y204" s="28"/>
      <c r="Z204" s="28"/>
      <c r="AA204" s="28"/>
      <c r="AB204" s="28"/>
      <c r="AC204" s="28"/>
      <c r="AD204" s="58">
        <v>148802142.66999999</v>
      </c>
      <c r="AE204" s="62">
        <v>104002499.73000002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ОБЩЕГОСУДАРСТВЕННЫЕ ВОПРОСЫ</v>
      </c>
      <c r="B205" s="181" t="str">
        <f t="shared" si="48"/>
        <v>22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>0100</v>
      </c>
      <c r="F205" s="181" t="str">
        <f t="shared" si="57"/>
        <v/>
      </c>
      <c r="G205" s="181" t="str">
        <f t="shared" si="52"/>
        <v/>
      </c>
      <c r="H205" s="212" t="str">
        <f t="shared" si="53"/>
        <v/>
      </c>
      <c r="I205" s="182">
        <f t="shared" si="54"/>
        <v>55820013.009999998</v>
      </c>
      <c r="J205" s="182">
        <f t="shared" si="55"/>
        <v>42810701.800000004</v>
      </c>
      <c r="K205" s="182">
        <f t="shared" si="55"/>
        <v>0</v>
      </c>
      <c r="L205" s="199">
        <f t="shared" si="58"/>
        <v>0.76694180978299997</v>
      </c>
      <c r="M205" s="130">
        <f t="shared" si="56"/>
        <v>0</v>
      </c>
      <c r="N205" s="42"/>
      <c r="O205" s="44" t="str">
        <f t="shared" si="59"/>
        <v>22 0922010055820013,0142810701,80,7669418097830</v>
      </c>
      <c r="P205" s="35">
        <f t="shared" si="60"/>
        <v>1</v>
      </c>
      <c r="Q205" s="35"/>
      <c r="R205" s="25"/>
      <c r="S205" s="32"/>
      <c r="T205" s="32"/>
      <c r="U205" s="27" t="s">
        <v>1315</v>
      </c>
      <c r="V205" s="27"/>
      <c r="W205" s="27"/>
      <c r="X205" s="27"/>
      <c r="Y205" s="27"/>
      <c r="Z205" s="27"/>
      <c r="AA205" s="27"/>
      <c r="AB205" s="27"/>
      <c r="AC205" s="27"/>
      <c r="AD205" s="58">
        <v>55820013.009999998</v>
      </c>
      <c r="AE205" s="62">
        <v>42810701.800000004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33.75" customHeight="1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06" s="181" t="str">
        <f t="shared" si="48"/>
        <v>22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0104</v>
      </c>
      <c r="F206" s="181" t="str">
        <f t="shared" si="57"/>
        <v/>
      </c>
      <c r="G206" s="181" t="str">
        <f t="shared" si="52"/>
        <v/>
      </c>
      <c r="H206" s="212" t="str">
        <f t="shared" si="53"/>
        <v/>
      </c>
      <c r="I206" s="182">
        <f t="shared" si="54"/>
        <v>24676460.289999999</v>
      </c>
      <c r="J206" s="182">
        <f t="shared" si="55"/>
        <v>18617450.740000002</v>
      </c>
      <c r="K206" s="182">
        <f t="shared" si="55"/>
        <v>0</v>
      </c>
      <c r="L206" s="199">
        <f t="shared" si="58"/>
        <v>0.75446196582516423</v>
      </c>
      <c r="M206" s="130">
        <f t="shared" si="56"/>
        <v>0</v>
      </c>
      <c r="N206" s="42"/>
      <c r="O206" s="44" t="str">
        <f t="shared" si="59"/>
        <v>22 0922010424676460,2918617450,740,7544619658251640</v>
      </c>
      <c r="P206" s="35">
        <f t="shared" si="60"/>
        <v>1</v>
      </c>
      <c r="Q206" s="35"/>
      <c r="R206" s="25"/>
      <c r="S206" s="32"/>
      <c r="T206" s="32"/>
      <c r="U206" s="32"/>
      <c r="V206" s="28" t="s">
        <v>1344</v>
      </c>
      <c r="W206" s="28"/>
      <c r="X206" s="28"/>
      <c r="Y206" s="28"/>
      <c r="Z206" s="28"/>
      <c r="AA206" s="28"/>
      <c r="AB206" s="28"/>
      <c r="AC206" s="28"/>
      <c r="AD206" s="58">
        <v>24676460.289999999</v>
      </c>
      <c r="AE206" s="62">
        <v>18617450.740000002</v>
      </c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idden="1" x14ac:dyDescent="0.2">
      <c r="A207" s="198" t="e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#N/A</v>
      </c>
      <c r="B207" s="181" t="str">
        <f t="shared" si="48"/>
        <v>22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0104</v>
      </c>
      <c r="F207" s="181" t="str">
        <f t="shared" si="57"/>
        <v>2201100000</v>
      </c>
      <c r="G207" s="181" t="str">
        <f t="shared" si="52"/>
        <v/>
      </c>
      <c r="H207" s="212" t="str">
        <f t="shared" si="53"/>
        <v/>
      </c>
      <c r="I207" s="182">
        <f t="shared" si="54"/>
        <v>24676460.289999999</v>
      </c>
      <c r="J207" s="182">
        <f t="shared" si="55"/>
        <v>18617450.740000002</v>
      </c>
      <c r="K207" s="182">
        <f t="shared" si="55"/>
        <v>0</v>
      </c>
      <c r="L207" s="199">
        <f t="shared" si="58"/>
        <v>0.75446196582516423</v>
      </c>
      <c r="M207" s="130">
        <f t="shared" si="56"/>
        <v>0</v>
      </c>
      <c r="N207" s="42"/>
      <c r="O207" s="44" t="str">
        <f t="shared" si="59"/>
        <v>22 09220104220110000024676460,2918617450,740,7544619658251640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27" t="s">
        <v>1345</v>
      </c>
      <c r="X207" s="27"/>
      <c r="Y207" s="27"/>
      <c r="Z207" s="27"/>
      <c r="AA207" s="27"/>
      <c r="AB207" s="27"/>
      <c r="AC207" s="27"/>
      <c r="AD207" s="58">
        <v>24676460.289999999</v>
      </c>
      <c r="AE207" s="62">
        <v>18617450.740000002</v>
      </c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8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1" t="str">
        <f t="shared" si="48"/>
        <v>22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0104</v>
      </c>
      <c r="F208" s="181" t="str">
        <f t="shared" si="57"/>
        <v>2201180000</v>
      </c>
      <c r="G208" s="181" t="str">
        <f t="shared" si="52"/>
        <v/>
      </c>
      <c r="H208" s="212" t="str">
        <f t="shared" si="53"/>
        <v/>
      </c>
      <c r="I208" s="182">
        <f t="shared" si="54"/>
        <v>24672318.289999999</v>
      </c>
      <c r="J208" s="182">
        <f t="shared" si="55"/>
        <v>18617450.740000002</v>
      </c>
      <c r="K208" s="182">
        <f t="shared" si="55"/>
        <v>0</v>
      </c>
      <c r="L208" s="199">
        <f t="shared" si="58"/>
        <v>0.75458862524264247</v>
      </c>
      <c r="M208" s="130">
        <f t="shared" si="56"/>
        <v>0</v>
      </c>
      <c r="N208" s="42"/>
      <c r="O208" s="44" t="str">
        <f t="shared" si="59"/>
        <v>22 09220104220118000024672318,2918617450,740,7545886252426420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28" t="s">
        <v>1868</v>
      </c>
      <c r="Y208" s="28"/>
      <c r="Z208" s="28"/>
      <c r="AA208" s="28"/>
      <c r="AB208" s="28"/>
      <c r="AC208" s="28"/>
      <c r="AD208" s="58">
        <v>24672318.289999999</v>
      </c>
      <c r="AE208" s="62">
        <v>18617450.740000002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24" x14ac:dyDescent="0.2">
      <c r="A209" s="198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09" s="181" t="str">
        <f t="shared" ref="B209:B272" si="61">LEFT(R209,2)&amp;LEFT(S209,2)&amp;LEFT(T209,2)&amp;LEFT(U209,2)&amp;LEFT(V209,2)&amp;LEFT(W209,2)&amp;LEFT(X209,2)&amp;LEFT(Y209,2)&amp;LEFT(Z209,2)&amp;LEFT(AA209,2)</f>
        <v>22</v>
      </c>
      <c r="C209" s="181" t="str">
        <f t="shared" ref="C209:C272" si="62">MID(S209,3,2)&amp;MID(T209,3,2)&amp;MID(U209,3,2)&amp;MID(V209,3,2)&amp;MID(W209,3,2)&amp;MID(X209,3,2)&amp;MID(Y209,3,2)&amp;MID(Z209,3,2)&amp;MID(AA209,3,2)</f>
        <v xml:space="preserve"> 0</v>
      </c>
      <c r="D209" s="181" t="str">
        <f t="shared" ref="D209:D272" si="63">MID(T209,6,3)&amp;MID(U209,6,3)&amp;MID(V209,6,3)&amp;MID(W209,6,3)&amp;MID(X209,6,3)&amp;MID(Y209,6,3)&amp;MID(Z209,6,3)&amp;MID(AA209,6,3)</f>
        <v>922</v>
      </c>
      <c r="E209" s="181" t="str">
        <f t="shared" ref="E209:E272" si="64">MID(U209,10,4)&amp;MID(V209,10,4)&amp;MID(W209,10,4)&amp;MID(X209,10,4)&amp;MID(Y209,10,4)&amp;MID(Z209,10,4)&amp;MID(AA209,10,4)</f>
        <v>0104</v>
      </c>
      <c r="F209" s="181" t="str">
        <f t="shared" si="57"/>
        <v>2201180020</v>
      </c>
      <c r="G209" s="181" t="str">
        <f t="shared" ref="G209:G272" si="65">RIGHT(Z209,3)&amp;RIGHT(AA209,3)</f>
        <v/>
      </c>
      <c r="H209" s="212" t="str">
        <f t="shared" si="53"/>
        <v/>
      </c>
      <c r="I209" s="182">
        <f t="shared" si="54"/>
        <v>1170000</v>
      </c>
      <c r="J209" s="182">
        <f t="shared" si="55"/>
        <v>960362</v>
      </c>
      <c r="K209" s="182">
        <f t="shared" si="55"/>
        <v>0</v>
      </c>
      <c r="L209" s="199">
        <f t="shared" si="58"/>
        <v>0.82082222222222223</v>
      </c>
      <c r="M209" s="130">
        <f t="shared" si="56"/>
        <v>0</v>
      </c>
      <c r="N209" s="42"/>
      <c r="O209" s="44" t="str">
        <f t="shared" si="59"/>
        <v>22 09220104220118002011700009603620,8208222222222220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27" t="s">
        <v>1873</v>
      </c>
      <c r="Z209" s="27"/>
      <c r="AA209" s="27"/>
      <c r="AB209" s="27"/>
      <c r="AC209" s="27"/>
      <c r="AD209" s="58">
        <v>1170000</v>
      </c>
      <c r="AE209" s="62">
        <v>960362</v>
      </c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24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0" s="181" t="str">
        <f t="shared" si="61"/>
        <v>22</v>
      </c>
      <c r="C210" s="181" t="str">
        <f t="shared" si="62"/>
        <v xml:space="preserve"> 0</v>
      </c>
      <c r="D210" s="181" t="str">
        <f t="shared" si="63"/>
        <v>922</v>
      </c>
      <c r="E210" s="181" t="str">
        <f t="shared" si="64"/>
        <v>0104</v>
      </c>
      <c r="F210" s="181" t="str">
        <f t="shared" si="57"/>
        <v>2201180020</v>
      </c>
      <c r="G210" s="181" t="str">
        <f t="shared" si="65"/>
        <v>100</v>
      </c>
      <c r="H210" s="212" t="str">
        <f t="shared" si="53"/>
        <v/>
      </c>
      <c r="I210" s="182">
        <f t="shared" si="54"/>
        <v>1170000</v>
      </c>
      <c r="J210" s="182">
        <f t="shared" si="55"/>
        <v>960362</v>
      </c>
      <c r="K210" s="182">
        <f t="shared" si="55"/>
        <v>0</v>
      </c>
      <c r="L210" s="199">
        <f t="shared" si="58"/>
        <v>0.82082222222222223</v>
      </c>
      <c r="M210" s="130">
        <f t="shared" si="56"/>
        <v>0</v>
      </c>
      <c r="N210" s="42"/>
      <c r="O210" s="44" t="str">
        <f t="shared" si="59"/>
        <v>22 09220104220118002010011700009603620,8208222222222220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28" t="s">
        <v>1874</v>
      </c>
      <c r="AA210" s="28"/>
      <c r="AB210" s="28"/>
      <c r="AC210" s="28"/>
      <c r="AD210" s="58">
        <v>1170000</v>
      </c>
      <c r="AE210" s="62">
        <v>960362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">
        <v>1530</v>
      </c>
      <c r="B211" s="181" t="str">
        <f t="shared" si="61"/>
        <v>22</v>
      </c>
      <c r="C211" s="181" t="str">
        <f t="shared" si="62"/>
        <v xml:space="preserve"> 0</v>
      </c>
      <c r="D211" s="181" t="str">
        <f t="shared" si="63"/>
        <v>922</v>
      </c>
      <c r="E211" s="181" t="str">
        <f t="shared" si="64"/>
        <v>0104</v>
      </c>
      <c r="F211" s="181" t="str">
        <f t="shared" si="57"/>
        <v>2201180020</v>
      </c>
      <c r="G211" s="181" t="str">
        <f t="shared" si="65"/>
        <v>120</v>
      </c>
      <c r="H211" s="212" t="str">
        <f t="shared" ref="H211:H274" si="66">AB211&amp;AC211</f>
        <v/>
      </c>
      <c r="I211" s="182">
        <f t="shared" si="54"/>
        <v>1170000</v>
      </c>
      <c r="J211" s="182">
        <f t="shared" ref="J211:K274" si="67">AE211</f>
        <v>960362</v>
      </c>
      <c r="K211" s="182">
        <f t="shared" si="67"/>
        <v>0</v>
      </c>
      <c r="L211" s="199">
        <f t="shared" si="58"/>
        <v>0.82082222222222223</v>
      </c>
      <c r="M211" s="130">
        <f t="shared" ref="M211:M274" si="68">AG211</f>
        <v>0</v>
      </c>
      <c r="N211" s="42"/>
      <c r="O211" s="44" t="str">
        <f t="shared" si="59"/>
        <v>22 09220104220118002012011700009603620,8208222222222220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32"/>
      <c r="AA211" s="174" t="s">
        <v>2609</v>
      </c>
      <c r="AB211" s="174"/>
      <c r="AC211" s="174"/>
      <c r="AD211" s="175">
        <v>1170000</v>
      </c>
      <c r="AE211" s="176">
        <v>960362</v>
      </c>
      <c r="AF211" s="176"/>
      <c r="AG211" s="177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tr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Руководство и управление в сфере установленных функций органов местного самоуправления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>922</v>
      </c>
      <c r="E212" s="181" t="str">
        <f t="shared" si="64"/>
        <v>0104</v>
      </c>
      <c r="F212" s="181" t="str">
        <f t="shared" ref="F212:F275" si="69">MID(W212,15,10)&amp;MID(X212,15,10)&amp;MID(Y212,15,10)&amp;MID(Z212,15,10)&amp;MID(AA212,15,10)</f>
        <v>2201180040</v>
      </c>
      <c r="G212" s="181" t="str">
        <f t="shared" si="65"/>
        <v/>
      </c>
      <c r="H212" s="212" t="str">
        <f t="shared" si="66"/>
        <v/>
      </c>
      <c r="I212" s="182">
        <f t="shared" ref="I212:I274" si="70">AD212</f>
        <v>23502318.289999999</v>
      </c>
      <c r="J212" s="182">
        <f t="shared" si="67"/>
        <v>17657088.740000002</v>
      </c>
      <c r="K212" s="182">
        <f t="shared" si="67"/>
        <v>0</v>
      </c>
      <c r="L212" s="199">
        <f t="shared" si="58"/>
        <v>0.75129136292537224</v>
      </c>
      <c r="M212" s="130">
        <f t="shared" si="68"/>
        <v>0</v>
      </c>
      <c r="N212" s="42"/>
      <c r="O212" s="44" t="str">
        <f t="shared" si="59"/>
        <v>22 09220104220118004023502318,2917657088,740,7512913629253720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27" t="s">
        <v>1869</v>
      </c>
      <c r="Z212" s="27"/>
      <c r="AA212" s="166"/>
      <c r="AB212" s="166"/>
      <c r="AC212" s="166"/>
      <c r="AD212" s="56">
        <v>23502318.289999999</v>
      </c>
      <c r="AE212" s="61">
        <v>17657088.740000002</v>
      </c>
      <c r="AF212" s="61"/>
      <c r="AG212" s="57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>0104</v>
      </c>
      <c r="F213" s="181" t="str">
        <f t="shared" si="69"/>
        <v>2201180040</v>
      </c>
      <c r="G213" s="181" t="str">
        <f t="shared" si="65"/>
        <v>100</v>
      </c>
      <c r="H213" s="212" t="str">
        <f t="shared" si="66"/>
        <v/>
      </c>
      <c r="I213" s="182">
        <f t="shared" si="70"/>
        <v>19639665</v>
      </c>
      <c r="J213" s="182">
        <f t="shared" si="67"/>
        <v>15008580.720000001</v>
      </c>
      <c r="K213" s="182">
        <f t="shared" si="67"/>
        <v>0</v>
      </c>
      <c r="L213" s="199">
        <f t="shared" si="58"/>
        <v>0.76419738931392167</v>
      </c>
      <c r="M213" s="130">
        <f t="shared" si="68"/>
        <v>0</v>
      </c>
      <c r="N213" s="42"/>
      <c r="O213" s="44" t="str">
        <f t="shared" si="59"/>
        <v>22 0922010422011800401001963966515008580,720,7641973893139220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28" t="s">
        <v>1870</v>
      </c>
      <c r="AA213" s="28"/>
      <c r="AB213" s="28"/>
      <c r="AC213" s="28"/>
      <c r="AD213" s="58">
        <v>19639665</v>
      </c>
      <c r="AE213" s="62">
        <v>15008580.720000001</v>
      </c>
      <c r="AF213" s="62"/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Расходы на выплаты персоналу муниципальных органов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0104</v>
      </c>
      <c r="F214" s="181" t="str">
        <f t="shared" si="69"/>
        <v>2201180040</v>
      </c>
      <c r="G214" s="181" t="str">
        <f t="shared" si="65"/>
        <v>120</v>
      </c>
      <c r="H214" s="212" t="str">
        <f t="shared" si="66"/>
        <v/>
      </c>
      <c r="I214" s="182">
        <f t="shared" si="70"/>
        <v>19639665</v>
      </c>
      <c r="J214" s="182">
        <f t="shared" si="67"/>
        <v>15008580.720000001</v>
      </c>
      <c r="K214" s="182">
        <f t="shared" si="67"/>
        <v>0</v>
      </c>
      <c r="L214" s="199">
        <f t="shared" si="58"/>
        <v>0.76419738931392167</v>
      </c>
      <c r="M214" s="130">
        <f t="shared" si="68"/>
        <v>0</v>
      </c>
      <c r="N214" s="42"/>
      <c r="O214" s="44" t="str">
        <f t="shared" si="59"/>
        <v>22 0922010422011800401201963966515008580,720,7641973893139220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32"/>
      <c r="AA214" s="174" t="s">
        <v>2606</v>
      </c>
      <c r="AB214" s="174"/>
      <c r="AC214" s="174"/>
      <c r="AD214" s="175">
        <v>19639665</v>
      </c>
      <c r="AE214" s="176">
        <v>15008580.720000001</v>
      </c>
      <c r="AF214" s="176"/>
      <c r="AG214" s="177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Закупка товаров, работ и услуг для муниципальных нужд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>2201180040</v>
      </c>
      <c r="G215" s="181" t="str">
        <f t="shared" si="65"/>
        <v>200</v>
      </c>
      <c r="H215" s="212" t="str">
        <f t="shared" si="66"/>
        <v/>
      </c>
      <c r="I215" s="182">
        <f t="shared" si="70"/>
        <v>3745066.29</v>
      </c>
      <c r="J215" s="182">
        <f t="shared" si="67"/>
        <v>2564225.52</v>
      </c>
      <c r="K215" s="182">
        <f t="shared" si="67"/>
        <v>0</v>
      </c>
      <c r="L215" s="199">
        <f t="shared" si="58"/>
        <v>0.68469429415627248</v>
      </c>
      <c r="M215" s="130">
        <f t="shared" si="68"/>
        <v>0</v>
      </c>
      <c r="N215" s="42"/>
      <c r="O215" s="44" t="str">
        <f t="shared" si="59"/>
        <v>22 0922010422011800402003745066,292564225,520,6846942941562720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28" t="s">
        <v>1871</v>
      </c>
      <c r="AA215" s="165"/>
      <c r="AB215" s="165"/>
      <c r="AC215" s="165"/>
      <c r="AD215" s="56">
        <v>3745066.29</v>
      </c>
      <c r="AE215" s="61">
        <v>2564225.52</v>
      </c>
      <c r="AF215" s="61"/>
      <c r="AG215" s="5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98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Иные закупки товаров, работ и услуг для обеспечения муниципальных нужд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2201180040</v>
      </c>
      <c r="G216" s="181" t="str">
        <f t="shared" si="65"/>
        <v>240</v>
      </c>
      <c r="H216" s="212" t="str">
        <f t="shared" si="66"/>
        <v/>
      </c>
      <c r="I216" s="182">
        <f t="shared" si="70"/>
        <v>3745066.29</v>
      </c>
      <c r="J216" s="182">
        <f t="shared" si="67"/>
        <v>2564225.52</v>
      </c>
      <c r="K216" s="182">
        <f t="shared" si="67"/>
        <v>0</v>
      </c>
      <c r="L216" s="199">
        <f t="shared" si="58"/>
        <v>0.68469429415627248</v>
      </c>
      <c r="M216" s="130">
        <f t="shared" si="68"/>
        <v>0</v>
      </c>
      <c r="N216" s="42"/>
      <c r="O216" s="44" t="str">
        <f t="shared" si="59"/>
        <v>22 0922010422011800402403745066,292564225,520,6846942941562720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32"/>
      <c r="AA216" s="174" t="s">
        <v>2607</v>
      </c>
      <c r="AB216" s="174"/>
      <c r="AC216" s="174"/>
      <c r="AD216" s="175">
        <v>3745066.29</v>
      </c>
      <c r="AE216" s="176">
        <v>2564225.52</v>
      </c>
      <c r="AF216" s="176"/>
      <c r="AG216" s="177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8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Иные бюджетные ассигнования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2201180040</v>
      </c>
      <c r="G217" s="181" t="str">
        <f t="shared" si="65"/>
        <v>800</v>
      </c>
      <c r="H217" s="212" t="str">
        <f t="shared" si="66"/>
        <v/>
      </c>
      <c r="I217" s="182">
        <f>AD217</f>
        <v>117587.00000000001</v>
      </c>
      <c r="J217" s="182">
        <f t="shared" si="67"/>
        <v>84282.500000000015</v>
      </c>
      <c r="K217" s="182">
        <f t="shared" si="67"/>
        <v>0</v>
      </c>
      <c r="L217" s="199">
        <f t="shared" si="58"/>
        <v>0.71676715963499371</v>
      </c>
      <c r="M217" s="130">
        <f t="shared" si="68"/>
        <v>0</v>
      </c>
      <c r="N217" s="42"/>
      <c r="O217" s="44" t="str">
        <f t="shared" si="59"/>
        <v>22 09220104220118004080011758784282,50,7167671596349940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28" t="s">
        <v>1872</v>
      </c>
      <c r="AA217" s="165"/>
      <c r="AB217" s="165"/>
      <c r="AC217" s="165"/>
      <c r="AD217" s="56">
        <v>117587.00000000001</v>
      </c>
      <c r="AE217" s="61">
        <v>84282.500000000015</v>
      </c>
      <c r="AF217" s="61"/>
      <c r="AG217" s="5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Уплата налогов, сборов и иных платежей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>850</v>
      </c>
      <c r="H218" s="212" t="str">
        <f t="shared" si="66"/>
        <v/>
      </c>
      <c r="I218" s="185">
        <f t="shared" si="70"/>
        <v>117587.00000000001</v>
      </c>
      <c r="J218" s="185">
        <f t="shared" si="67"/>
        <v>84282.500000000015</v>
      </c>
      <c r="K218" s="182">
        <f t="shared" si="67"/>
        <v>0</v>
      </c>
      <c r="L218" s="199">
        <f t="shared" si="58"/>
        <v>0.71676715963499371</v>
      </c>
      <c r="M218" s="130">
        <f t="shared" si="68"/>
        <v>0</v>
      </c>
      <c r="N218" s="42"/>
      <c r="O218" s="44" t="str">
        <f t="shared" si="59"/>
        <v>22 09220104220118004085011758784282,50,7167671596349940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32"/>
      <c r="AA218" s="174" t="s">
        <v>2608</v>
      </c>
      <c r="AB218" s="174"/>
      <c r="AC218" s="174"/>
      <c r="AD218" s="175">
        <v>117587.00000000001</v>
      </c>
      <c r="AE218" s="176">
        <v>84282.500000000015</v>
      </c>
      <c r="AF218" s="176"/>
      <c r="AG218" s="17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4" x14ac:dyDescent="0.2">
      <c r="A219" s="198" t="s">
        <v>1530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2201184000</v>
      </c>
      <c r="G219" s="181" t="str">
        <f t="shared" si="65"/>
        <v/>
      </c>
      <c r="H219" s="212" t="str">
        <f t="shared" si="66"/>
        <v/>
      </c>
      <c r="I219" s="182">
        <f t="shared" si="70"/>
        <v>4142</v>
      </c>
      <c r="J219" s="182">
        <f t="shared" si="67"/>
        <v>0</v>
      </c>
      <c r="K219" s="182">
        <f t="shared" si="67"/>
        <v>0</v>
      </c>
      <c r="L219" s="199">
        <f t="shared" si="58"/>
        <v>0</v>
      </c>
      <c r="M219" s="130">
        <f t="shared" si="68"/>
        <v>0</v>
      </c>
      <c r="N219" s="42"/>
      <c r="O219" s="44" t="str">
        <f t="shared" si="59"/>
        <v>22 0922010422011840004142000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28" t="s">
        <v>2477</v>
      </c>
      <c r="Y219" s="28"/>
      <c r="Z219" s="28"/>
      <c r="AA219" s="165"/>
      <c r="AB219" s="165"/>
      <c r="AC219" s="165"/>
      <c r="AD219" s="56">
        <v>4142</v>
      </c>
      <c r="AE219" s="61">
        <v>0</v>
      </c>
      <c r="AF219" s="61"/>
      <c r="AG219" s="57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48" x14ac:dyDescent="0.2">
      <c r="A220" s="198" t="str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2201184400</v>
      </c>
      <c r="G220" s="181" t="str">
        <f t="shared" si="65"/>
        <v/>
      </c>
      <c r="H220" s="212" t="str">
        <f t="shared" si="66"/>
        <v/>
      </c>
      <c r="I220" s="182">
        <f t="shared" si="70"/>
        <v>4142</v>
      </c>
      <c r="J220" s="182">
        <f t="shared" si="67"/>
        <v>0</v>
      </c>
      <c r="K220" s="182">
        <f t="shared" si="67"/>
        <v>0</v>
      </c>
      <c r="L220" s="199">
        <f t="shared" si="58"/>
        <v>0</v>
      </c>
      <c r="M220" s="130">
        <f t="shared" si="68"/>
        <v>0</v>
      </c>
      <c r="N220" s="42"/>
      <c r="O220" s="44" t="str">
        <f t="shared" si="59"/>
        <v>22 0922010422011844004142000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27" t="s">
        <v>2478</v>
      </c>
      <c r="Z220" s="27"/>
      <c r="AA220" s="27"/>
      <c r="AB220" s="27"/>
      <c r="AC220" s="27"/>
      <c r="AD220" s="58">
        <v>4142</v>
      </c>
      <c r="AE220" s="62">
        <v>0</v>
      </c>
      <c r="AF220" s="62"/>
      <c r="AG220" s="59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Закупка товаров, работ и услуг для муниципальных нужд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2201184400</v>
      </c>
      <c r="G221" s="181" t="str">
        <f t="shared" si="65"/>
        <v>200</v>
      </c>
      <c r="H221" s="212" t="str">
        <f t="shared" si="66"/>
        <v/>
      </c>
      <c r="I221" s="182">
        <f t="shared" si="70"/>
        <v>4142</v>
      </c>
      <c r="J221" s="182">
        <f t="shared" si="67"/>
        <v>0</v>
      </c>
      <c r="K221" s="182">
        <f t="shared" si="67"/>
        <v>0</v>
      </c>
      <c r="L221" s="199">
        <f t="shared" si="58"/>
        <v>0</v>
      </c>
      <c r="M221" s="130">
        <f t="shared" si="68"/>
        <v>0</v>
      </c>
      <c r="N221" s="42"/>
      <c r="O221" s="44" t="str">
        <f t="shared" si="59"/>
        <v>22 0922010422011844002004142000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28" t="s">
        <v>2479</v>
      </c>
      <c r="AA221" s="28"/>
      <c r="AB221" s="28"/>
      <c r="AC221" s="28"/>
      <c r="AD221" s="58">
        <v>4142</v>
      </c>
      <c r="AE221" s="62">
        <v>0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t="2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Иные закупки товаров, работ и услуг для обеспечения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2201184400</v>
      </c>
      <c r="G222" s="181" t="str">
        <f t="shared" si="65"/>
        <v>240</v>
      </c>
      <c r="H222" s="212" t="str">
        <f t="shared" si="66"/>
        <v/>
      </c>
      <c r="I222" s="182">
        <f t="shared" si="70"/>
        <v>4142</v>
      </c>
      <c r="J222" s="182">
        <f t="shared" si="67"/>
        <v>0</v>
      </c>
      <c r="K222" s="182">
        <f t="shared" si="67"/>
        <v>0</v>
      </c>
      <c r="L222" s="199">
        <f t="shared" si="58"/>
        <v>0</v>
      </c>
      <c r="M222" s="130">
        <f t="shared" si="68"/>
        <v>0</v>
      </c>
      <c r="N222" s="42"/>
      <c r="O222" s="44" t="str">
        <f t="shared" si="59"/>
        <v>22 0922010422011844002404142000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32"/>
      <c r="AA222" s="174" t="s">
        <v>2610</v>
      </c>
      <c r="AB222" s="174"/>
      <c r="AC222" s="174"/>
      <c r="AD222" s="175">
        <v>4142</v>
      </c>
      <c r="AE222" s="176">
        <v>0</v>
      </c>
      <c r="AF222" s="176"/>
      <c r="AG222" s="177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15" customHeight="1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Судебная система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0105</v>
      </c>
      <c r="F223" s="181" t="str">
        <f t="shared" si="69"/>
        <v/>
      </c>
      <c r="G223" s="181" t="str">
        <f t="shared" si="65"/>
        <v/>
      </c>
      <c r="H223" s="212" t="str">
        <f t="shared" si="66"/>
        <v/>
      </c>
      <c r="I223" s="182">
        <f t="shared" si="70"/>
        <v>13280</v>
      </c>
      <c r="J223" s="182">
        <f t="shared" si="67"/>
        <v>13280</v>
      </c>
      <c r="K223" s="182">
        <f t="shared" si="67"/>
        <v>0</v>
      </c>
      <c r="L223" s="199">
        <f t="shared" si="58"/>
        <v>1</v>
      </c>
      <c r="M223" s="130">
        <f t="shared" si="68"/>
        <v>0</v>
      </c>
      <c r="N223" s="42"/>
      <c r="O223" s="44" t="str">
        <f t="shared" si="59"/>
        <v>22 09220105132801328010</v>
      </c>
      <c r="P223" s="35">
        <f t="shared" si="60"/>
        <v>1</v>
      </c>
      <c r="Q223" s="35"/>
      <c r="R223" s="25"/>
      <c r="S223" s="32"/>
      <c r="T223" s="32"/>
      <c r="U223" s="32"/>
      <c r="V223" s="28" t="s">
        <v>1885</v>
      </c>
      <c r="W223" s="28"/>
      <c r="X223" s="28"/>
      <c r="Y223" s="28"/>
      <c r="Z223" s="28"/>
      <c r="AA223" s="165"/>
      <c r="AB223" s="165"/>
      <c r="AC223" s="165"/>
      <c r="AD223" s="56">
        <v>13280</v>
      </c>
      <c r="AE223" s="61">
        <v>13280</v>
      </c>
      <c r="AF223" s="61"/>
      <c r="AG223" s="5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idden="1" x14ac:dyDescent="0.2">
      <c r="A224" s="198" t="e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#N/A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0105</v>
      </c>
      <c r="F224" s="181" t="str">
        <f t="shared" si="69"/>
        <v>2201200000</v>
      </c>
      <c r="G224" s="181" t="str">
        <f t="shared" si="65"/>
        <v/>
      </c>
      <c r="H224" s="212" t="str">
        <f t="shared" si="66"/>
        <v/>
      </c>
      <c r="I224" s="182">
        <f t="shared" si="70"/>
        <v>13280</v>
      </c>
      <c r="J224" s="182">
        <f t="shared" si="67"/>
        <v>13280</v>
      </c>
      <c r="K224" s="182">
        <f t="shared" si="67"/>
        <v>0</v>
      </c>
      <c r="L224" s="199">
        <f t="shared" si="58"/>
        <v>1</v>
      </c>
      <c r="M224" s="130">
        <f t="shared" si="68"/>
        <v>0</v>
      </c>
      <c r="N224" s="42"/>
      <c r="O224" s="44" t="str">
        <f t="shared" si="59"/>
        <v>22 092201052201200000132801328010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27" t="s">
        <v>1886</v>
      </c>
      <c r="X224" s="27"/>
      <c r="Y224" s="27"/>
      <c r="Z224" s="27"/>
      <c r="AA224" s="27"/>
      <c r="AB224" s="27"/>
      <c r="AC224" s="27"/>
      <c r="AD224" s="58">
        <v>13280</v>
      </c>
      <c r="AE224" s="62">
        <v>13280</v>
      </c>
      <c r="AF224" s="62"/>
      <c r="AG224" s="59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idden="1" x14ac:dyDescent="0.2">
      <c r="A225" s="198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0105</v>
      </c>
      <c r="F225" s="181" t="str">
        <f t="shared" si="69"/>
        <v>2201251000</v>
      </c>
      <c r="G225" s="181" t="str">
        <f t="shared" si="65"/>
        <v/>
      </c>
      <c r="H225" s="212" t="str">
        <f t="shared" si="66"/>
        <v/>
      </c>
      <c r="I225" s="182">
        <f t="shared" si="70"/>
        <v>13280</v>
      </c>
      <c r="J225" s="182">
        <f t="shared" si="67"/>
        <v>13280</v>
      </c>
      <c r="K225" s="182">
        <f t="shared" si="67"/>
        <v>0</v>
      </c>
      <c r="L225" s="199">
        <f t="shared" si="58"/>
        <v>1</v>
      </c>
      <c r="M225" s="130">
        <f t="shared" si="68"/>
        <v>0</v>
      </c>
      <c r="N225" s="42"/>
      <c r="O225" s="44" t="str">
        <f t="shared" si="59"/>
        <v>22 092201052201251000132801328010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28" t="s">
        <v>1887</v>
      </c>
      <c r="Y225" s="28"/>
      <c r="Z225" s="28"/>
      <c r="AA225" s="28"/>
      <c r="AB225" s="28"/>
      <c r="AC225" s="28"/>
      <c r="AD225" s="58">
        <v>13280</v>
      </c>
      <c r="AE225" s="62">
        <v>13280</v>
      </c>
      <c r="AF225" s="62"/>
      <c r="AG225" s="59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36" x14ac:dyDescent="0.2">
      <c r="A226" s="198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0105</v>
      </c>
      <c r="F226" s="181" t="str">
        <f t="shared" si="69"/>
        <v>2201251200</v>
      </c>
      <c r="G226" s="181" t="str">
        <f t="shared" si="65"/>
        <v/>
      </c>
      <c r="H226" s="212" t="str">
        <f t="shared" si="66"/>
        <v/>
      </c>
      <c r="I226" s="182">
        <f t="shared" si="70"/>
        <v>13280</v>
      </c>
      <c r="J226" s="182">
        <f t="shared" si="67"/>
        <v>13280</v>
      </c>
      <c r="K226" s="182">
        <f t="shared" si="67"/>
        <v>0</v>
      </c>
      <c r="L226" s="199">
        <f t="shared" si="58"/>
        <v>1</v>
      </c>
      <c r="M226" s="130">
        <f t="shared" si="68"/>
        <v>0</v>
      </c>
      <c r="N226" s="42"/>
      <c r="O226" s="44" t="str">
        <f t="shared" si="59"/>
        <v>22 092201052201251200132801328010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27" t="s">
        <v>1888</v>
      </c>
      <c r="Z226" s="27"/>
      <c r="AA226" s="27"/>
      <c r="AB226" s="27"/>
      <c r="AC226" s="27"/>
      <c r="AD226" s="58">
        <v>13280</v>
      </c>
      <c r="AE226" s="62">
        <v>13280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Закупка товаров, работ и услуг для муниципальных нужд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0105</v>
      </c>
      <c r="F227" s="181" t="str">
        <f t="shared" si="69"/>
        <v>2201251200</v>
      </c>
      <c r="G227" s="181" t="str">
        <f t="shared" si="65"/>
        <v>200</v>
      </c>
      <c r="H227" s="212" t="str">
        <f t="shared" si="66"/>
        <v/>
      </c>
      <c r="I227" s="182">
        <f t="shared" si="70"/>
        <v>13280</v>
      </c>
      <c r="J227" s="182">
        <f t="shared" si="67"/>
        <v>13280</v>
      </c>
      <c r="K227" s="182">
        <f t="shared" si="67"/>
        <v>0</v>
      </c>
      <c r="L227" s="199">
        <f t="shared" si="58"/>
        <v>1</v>
      </c>
      <c r="M227" s="130">
        <f t="shared" si="68"/>
        <v>0</v>
      </c>
      <c r="N227" s="42"/>
      <c r="O227" s="44" t="str">
        <f t="shared" si="59"/>
        <v>22 092201052201251200200132801328010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28" t="s">
        <v>1889</v>
      </c>
      <c r="AA227" s="28"/>
      <c r="AB227" s="28"/>
      <c r="AC227" s="28"/>
      <c r="AD227" s="58">
        <v>13280</v>
      </c>
      <c r="AE227" s="62">
        <v>13280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4" x14ac:dyDescent="0.2">
      <c r="A228" s="198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Иные закупки товаров, работ и услуг для обеспечения муниципальных нужд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0105</v>
      </c>
      <c r="F228" s="181" t="str">
        <f t="shared" si="69"/>
        <v>2201251200</v>
      </c>
      <c r="G228" s="181" t="str">
        <f t="shared" si="65"/>
        <v>240</v>
      </c>
      <c r="H228" s="212" t="str">
        <f t="shared" si="66"/>
        <v/>
      </c>
      <c r="I228" s="182">
        <f t="shared" si="70"/>
        <v>13280</v>
      </c>
      <c r="J228" s="182">
        <f t="shared" si="67"/>
        <v>13280</v>
      </c>
      <c r="K228" s="182">
        <f t="shared" si="67"/>
        <v>0</v>
      </c>
      <c r="L228" s="199">
        <f t="shared" si="58"/>
        <v>1</v>
      </c>
      <c r="M228" s="130">
        <f t="shared" si="68"/>
        <v>0</v>
      </c>
      <c r="N228" s="42"/>
      <c r="O228" s="44" t="str">
        <f t="shared" si="59"/>
        <v>22 092201052201251200240132801328010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32"/>
      <c r="AA228" s="174" t="s">
        <v>2615</v>
      </c>
      <c r="AB228" s="174"/>
      <c r="AC228" s="174"/>
      <c r="AD228" s="175">
        <v>13280</v>
      </c>
      <c r="AE228" s="176">
        <v>13280</v>
      </c>
      <c r="AF228" s="176"/>
      <c r="AG228" s="177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14.25" customHeight="1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Другие общегосударственные вопросы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0113</v>
      </c>
      <c r="F229" s="181" t="str">
        <f t="shared" si="69"/>
        <v/>
      </c>
      <c r="G229" s="181" t="str">
        <f t="shared" si="65"/>
        <v/>
      </c>
      <c r="H229" s="212" t="str">
        <f t="shared" si="66"/>
        <v/>
      </c>
      <c r="I229" s="182">
        <f t="shared" si="70"/>
        <v>31130272.719999999</v>
      </c>
      <c r="J229" s="182">
        <f t="shared" si="67"/>
        <v>24179971.060000002</v>
      </c>
      <c r="K229" s="182">
        <f t="shared" si="67"/>
        <v>0</v>
      </c>
      <c r="L229" s="199">
        <f t="shared" si="58"/>
        <v>0.77673495755998645</v>
      </c>
      <c r="M229" s="130">
        <f t="shared" si="68"/>
        <v>0</v>
      </c>
      <c r="N229" s="42"/>
      <c r="O229" s="44" t="str">
        <f t="shared" si="59"/>
        <v>22 0922011331130272,7224179971,060,7767349575599860</v>
      </c>
      <c r="P229" s="35">
        <f t="shared" si="60"/>
        <v>1</v>
      </c>
      <c r="Q229" s="35"/>
      <c r="R229" s="25"/>
      <c r="S229" s="32"/>
      <c r="T229" s="32"/>
      <c r="U229" s="32"/>
      <c r="V229" s="28" t="s">
        <v>1322</v>
      </c>
      <c r="W229" s="28"/>
      <c r="X229" s="28"/>
      <c r="Y229" s="28"/>
      <c r="Z229" s="28"/>
      <c r="AA229" s="165"/>
      <c r="AB229" s="165"/>
      <c r="AC229" s="165"/>
      <c r="AD229" s="56">
        <v>31130272.719999999</v>
      </c>
      <c r="AE229" s="61">
        <v>24179971.060000002</v>
      </c>
      <c r="AF229" s="61"/>
      <c r="AG229" s="5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10.5" hidden="1" customHeight="1" x14ac:dyDescent="0.2">
      <c r="A230" s="198" t="e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#N/A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0113</v>
      </c>
      <c r="F230" s="181" t="str">
        <f t="shared" si="69"/>
        <v>2201000000</v>
      </c>
      <c r="G230" s="181" t="str">
        <f t="shared" si="65"/>
        <v/>
      </c>
      <c r="H230" s="212" t="str">
        <f t="shared" si="66"/>
        <v/>
      </c>
      <c r="I230" s="182">
        <f t="shared" si="70"/>
        <v>456262</v>
      </c>
      <c r="J230" s="182">
        <f t="shared" si="67"/>
        <v>0</v>
      </c>
      <c r="K230" s="182">
        <f t="shared" si="67"/>
        <v>0</v>
      </c>
      <c r="L230" s="199">
        <f t="shared" si="58"/>
        <v>0</v>
      </c>
      <c r="M230" s="130">
        <f t="shared" si="68"/>
        <v>0</v>
      </c>
      <c r="N230" s="42"/>
      <c r="O230" s="44" t="str">
        <f t="shared" si="59"/>
        <v>22 092201132201000000456262000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27" t="s">
        <v>3155</v>
      </c>
      <c r="X230" s="27"/>
      <c r="Y230" s="27"/>
      <c r="Z230" s="27"/>
      <c r="AA230" s="27"/>
      <c r="AB230" s="27"/>
      <c r="AC230" s="27"/>
      <c r="AD230" s="58">
        <v>456262</v>
      </c>
      <c r="AE230" s="62">
        <v>0</v>
      </c>
      <c r="AF230" s="62"/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3.5" customHeight="1" x14ac:dyDescent="0.2">
      <c r="A231" s="198" t="s">
        <v>1529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0113</v>
      </c>
      <c r="F231" s="181" t="str">
        <f t="shared" si="69"/>
        <v>2201054000</v>
      </c>
      <c r="G231" s="181" t="str">
        <f t="shared" si="65"/>
        <v/>
      </c>
      <c r="H231" s="212" t="str">
        <f t="shared" si="66"/>
        <v/>
      </c>
      <c r="I231" s="182">
        <f t="shared" si="70"/>
        <v>456262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22 092201132201054000456262000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28" t="s">
        <v>3156</v>
      </c>
      <c r="Y231" s="28"/>
      <c r="Z231" s="28"/>
      <c r="AA231" s="28"/>
      <c r="AB231" s="28"/>
      <c r="AC231" s="28"/>
      <c r="AD231" s="58">
        <v>456262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14.25" customHeight="1" x14ac:dyDescent="0.2">
      <c r="A232" s="198" t="str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Проведение Всероссийской переписи населения 2020 года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>2201054690</v>
      </c>
      <c r="G232" s="181" t="str">
        <f t="shared" si="65"/>
        <v/>
      </c>
      <c r="H232" s="212" t="str">
        <f t="shared" si="66"/>
        <v/>
      </c>
      <c r="I232" s="182">
        <f t="shared" si="70"/>
        <v>456262</v>
      </c>
      <c r="J232" s="182">
        <f t="shared" si="67"/>
        <v>0</v>
      </c>
      <c r="K232" s="182">
        <f t="shared" si="67"/>
        <v>0</v>
      </c>
      <c r="L232" s="199">
        <f t="shared" si="58"/>
        <v>0</v>
      </c>
      <c r="M232" s="130">
        <f t="shared" si="68"/>
        <v>0</v>
      </c>
      <c r="N232" s="42"/>
      <c r="O232" s="44" t="str">
        <f t="shared" si="59"/>
        <v>22 092201132201054690456262000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32"/>
      <c r="Y232" s="27" t="s">
        <v>3157</v>
      </c>
      <c r="Z232" s="27"/>
      <c r="AA232" s="27"/>
      <c r="AB232" s="27"/>
      <c r="AC232" s="27"/>
      <c r="AD232" s="58">
        <v>456262</v>
      </c>
      <c r="AE232" s="62">
        <v>0</v>
      </c>
      <c r="AF232" s="62"/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98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Закупка товаров, работ и услуг для муниципальных нужд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2201054690</v>
      </c>
      <c r="G233" s="181" t="str">
        <f t="shared" si="65"/>
        <v>200</v>
      </c>
      <c r="H233" s="212" t="str">
        <f t="shared" si="66"/>
        <v/>
      </c>
      <c r="I233" s="182">
        <f t="shared" si="70"/>
        <v>456262</v>
      </c>
      <c r="J233" s="182">
        <f t="shared" si="67"/>
        <v>0</v>
      </c>
      <c r="K233" s="182">
        <f t="shared" si="67"/>
        <v>0</v>
      </c>
      <c r="L233" s="199">
        <f t="shared" si="58"/>
        <v>0</v>
      </c>
      <c r="M233" s="130">
        <f t="shared" si="68"/>
        <v>0</v>
      </c>
      <c r="N233" s="42"/>
      <c r="O233" s="44" t="str">
        <f t="shared" si="59"/>
        <v>22 092201132201054690200456262000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32"/>
      <c r="Z233" s="28" t="s">
        <v>3158</v>
      </c>
      <c r="AA233" s="28"/>
      <c r="AB233" s="28"/>
      <c r="AC233" s="28"/>
      <c r="AD233" s="58">
        <v>456262</v>
      </c>
      <c r="AE233" s="62">
        <v>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2.5" customHeight="1" x14ac:dyDescent="0.2">
      <c r="A234" s="198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Иные закупки товаров, работ и услуг для обеспечения муниципальных нужд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2201054690</v>
      </c>
      <c r="G234" s="181" t="str">
        <f t="shared" si="65"/>
        <v>240</v>
      </c>
      <c r="H234" s="212" t="str">
        <f t="shared" si="66"/>
        <v/>
      </c>
      <c r="I234" s="182">
        <f t="shared" si="70"/>
        <v>456262</v>
      </c>
      <c r="J234" s="182">
        <f t="shared" si="67"/>
        <v>0</v>
      </c>
      <c r="K234" s="182">
        <f t="shared" si="67"/>
        <v>0</v>
      </c>
      <c r="L234" s="199">
        <f t="shared" si="58"/>
        <v>0</v>
      </c>
      <c r="M234" s="130">
        <f t="shared" si="68"/>
        <v>0</v>
      </c>
      <c r="N234" s="42"/>
      <c r="O234" s="44" t="str">
        <f t="shared" si="59"/>
        <v>22 092201132201054690240456262000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32"/>
      <c r="AA234" s="174" t="s">
        <v>3159</v>
      </c>
      <c r="AB234" s="174"/>
      <c r="AC234" s="174"/>
      <c r="AD234" s="175">
        <v>456262</v>
      </c>
      <c r="AE234" s="176">
        <v>0</v>
      </c>
      <c r="AF234" s="176"/>
      <c r="AG234" s="177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idden="1" x14ac:dyDescent="0.2">
      <c r="A235" s="198" t="e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#N/A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2201100000</v>
      </c>
      <c r="G235" s="181" t="str">
        <f t="shared" si="65"/>
        <v/>
      </c>
      <c r="H235" s="212" t="str">
        <f t="shared" si="66"/>
        <v/>
      </c>
      <c r="I235" s="182">
        <f t="shared" si="70"/>
        <v>335000</v>
      </c>
      <c r="J235" s="182">
        <f t="shared" si="67"/>
        <v>98401</v>
      </c>
      <c r="K235" s="182">
        <f t="shared" si="67"/>
        <v>0</v>
      </c>
      <c r="L235" s="199">
        <f t="shared" si="58"/>
        <v>0.29373432835820895</v>
      </c>
      <c r="M235" s="130">
        <f t="shared" si="68"/>
        <v>0</v>
      </c>
      <c r="N235" s="42"/>
      <c r="O235" s="44" t="str">
        <f t="shared" si="59"/>
        <v>22 092201132201100000335000984010,2937343283582090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27" t="s">
        <v>2359</v>
      </c>
      <c r="X235" s="27"/>
      <c r="Y235" s="27"/>
      <c r="Z235" s="27"/>
      <c r="AA235" s="166"/>
      <c r="AB235" s="166"/>
      <c r="AC235" s="166"/>
      <c r="AD235" s="56">
        <v>335000</v>
      </c>
      <c r="AE235" s="61">
        <v>98401</v>
      </c>
      <c r="AF235" s="61"/>
      <c r="AG235" s="57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24" x14ac:dyDescent="0.2">
      <c r="A236" s="198" t="s">
        <v>1530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2201180000</v>
      </c>
      <c r="G236" s="181" t="str">
        <f t="shared" si="65"/>
        <v/>
      </c>
      <c r="H236" s="212" t="str">
        <f t="shared" si="66"/>
        <v/>
      </c>
      <c r="I236" s="182">
        <f t="shared" si="70"/>
        <v>210000</v>
      </c>
      <c r="J236" s="182">
        <f t="shared" si="67"/>
        <v>28401</v>
      </c>
      <c r="K236" s="182">
        <f t="shared" si="67"/>
        <v>0</v>
      </c>
      <c r="L236" s="199">
        <f t="shared" si="58"/>
        <v>0.13524285714285714</v>
      </c>
      <c r="M236" s="130">
        <f t="shared" si="68"/>
        <v>0</v>
      </c>
      <c r="N236" s="42"/>
      <c r="O236" s="44" t="str">
        <f t="shared" si="59"/>
        <v>22 092201132201180000210000284010,1352428571428570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28" t="s">
        <v>2360</v>
      </c>
      <c r="Y236" s="28"/>
      <c r="Z236" s="28"/>
      <c r="AA236" s="28"/>
      <c r="AB236" s="28"/>
      <c r="AC236" s="28"/>
      <c r="AD236" s="58">
        <v>210000</v>
      </c>
      <c r="AE236" s="62">
        <v>28401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8" t="str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Информационное обеспечение деятельности органов местного самоуправления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2201180070</v>
      </c>
      <c r="G237" s="181" t="str">
        <f t="shared" si="65"/>
        <v/>
      </c>
      <c r="H237" s="212" t="str">
        <f t="shared" si="66"/>
        <v/>
      </c>
      <c r="I237" s="182">
        <f t="shared" si="70"/>
        <v>210000</v>
      </c>
      <c r="J237" s="182">
        <f t="shared" si="67"/>
        <v>28401</v>
      </c>
      <c r="K237" s="182">
        <f t="shared" si="67"/>
        <v>0</v>
      </c>
      <c r="L237" s="199">
        <f t="shared" si="58"/>
        <v>0.13524285714285714</v>
      </c>
      <c r="M237" s="130">
        <f t="shared" si="68"/>
        <v>0</v>
      </c>
      <c r="N237" s="42"/>
      <c r="O237" s="44" t="str">
        <f t="shared" si="59"/>
        <v>22 092201132201180070210000284010,1352428571428570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27" t="s">
        <v>3147</v>
      </c>
      <c r="Z237" s="27"/>
      <c r="AA237" s="27"/>
      <c r="AB237" s="27"/>
      <c r="AC237" s="27"/>
      <c r="AD237" s="58">
        <v>210000</v>
      </c>
      <c r="AE237" s="62">
        <v>28401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8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Закупка товаров, работ и услуг для муниципальных нужд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2201180070</v>
      </c>
      <c r="G238" s="181" t="str">
        <f t="shared" si="65"/>
        <v>200</v>
      </c>
      <c r="H238" s="212" t="str">
        <f t="shared" si="66"/>
        <v/>
      </c>
      <c r="I238" s="182">
        <f t="shared" si="70"/>
        <v>210000</v>
      </c>
      <c r="J238" s="182">
        <f t="shared" si="67"/>
        <v>28401</v>
      </c>
      <c r="K238" s="182">
        <f t="shared" si="67"/>
        <v>0</v>
      </c>
      <c r="L238" s="199">
        <f t="shared" si="58"/>
        <v>0.13524285714285714</v>
      </c>
      <c r="M238" s="130">
        <f t="shared" si="68"/>
        <v>0</v>
      </c>
      <c r="N238" s="42"/>
      <c r="O238" s="44" t="str">
        <f t="shared" si="59"/>
        <v>22 092201132201180070200210000284010,1352428571428570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28" t="s">
        <v>3148</v>
      </c>
      <c r="AA238" s="28"/>
      <c r="AB238" s="28"/>
      <c r="AC238" s="28"/>
      <c r="AD238" s="58">
        <v>210000</v>
      </c>
      <c r="AE238" s="62">
        <v>28401</v>
      </c>
      <c r="AF238" s="62"/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1" customHeight="1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Иные закупки товаров, работ и услуг для обеспечения муниципальных нужд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2201180070</v>
      </c>
      <c r="G239" s="181" t="str">
        <f t="shared" si="65"/>
        <v>240</v>
      </c>
      <c r="H239" s="212" t="str">
        <f t="shared" si="66"/>
        <v/>
      </c>
      <c r="I239" s="182">
        <f t="shared" si="70"/>
        <v>210000</v>
      </c>
      <c r="J239" s="182">
        <f t="shared" si="67"/>
        <v>28401</v>
      </c>
      <c r="K239" s="182">
        <f t="shared" si="67"/>
        <v>0</v>
      </c>
      <c r="L239" s="199">
        <f t="shared" si="58"/>
        <v>0.13524285714285714</v>
      </c>
      <c r="M239" s="130">
        <f t="shared" si="68"/>
        <v>0</v>
      </c>
      <c r="N239" s="42"/>
      <c r="O239" s="44" t="str">
        <f t="shared" si="59"/>
        <v>22 092201132201180070240210000284010,1352428571428570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32"/>
      <c r="AA239" s="174" t="s">
        <v>3149</v>
      </c>
      <c r="AB239" s="174"/>
      <c r="AC239" s="174"/>
      <c r="AD239" s="175">
        <v>210000</v>
      </c>
      <c r="AE239" s="176">
        <v>28401</v>
      </c>
      <c r="AF239" s="176"/>
      <c r="AG239" s="177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idden="1" x14ac:dyDescent="0.2">
      <c r="A240" s="198" t="e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#N/A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2201181000</v>
      </c>
      <c r="G240" s="181" t="str">
        <f t="shared" si="65"/>
        <v/>
      </c>
      <c r="H240" s="212" t="str">
        <f t="shared" si="66"/>
        <v/>
      </c>
      <c r="I240" s="182">
        <f t="shared" si="70"/>
        <v>125000</v>
      </c>
      <c r="J240" s="182">
        <f t="shared" si="67"/>
        <v>70000</v>
      </c>
      <c r="K240" s="182">
        <f t="shared" si="67"/>
        <v>0</v>
      </c>
      <c r="L240" s="199">
        <f t="shared" si="58"/>
        <v>0.56000000000000005</v>
      </c>
      <c r="M240" s="130">
        <f t="shared" si="68"/>
        <v>0</v>
      </c>
      <c r="N240" s="42"/>
      <c r="O240" s="44" t="str">
        <f t="shared" si="59"/>
        <v>22 092201132201181000125000700000,560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28" t="s">
        <v>2883</v>
      </c>
      <c r="Y240" s="28"/>
      <c r="Z240" s="28"/>
      <c r="AA240" s="165"/>
      <c r="AB240" s="165"/>
      <c r="AC240" s="165"/>
      <c r="AD240" s="56">
        <v>125000</v>
      </c>
      <c r="AE240" s="61">
        <v>70000</v>
      </c>
      <c r="AF240" s="61"/>
      <c r="AG240" s="57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24" x14ac:dyDescent="0.2">
      <c r="A241" s="198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Развитие кадрового потенциала, переподготовка и повышение квалификации персонала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2201181400</v>
      </c>
      <c r="G241" s="181" t="str">
        <f t="shared" si="65"/>
        <v/>
      </c>
      <c r="H241" s="212" t="str">
        <f t="shared" si="66"/>
        <v/>
      </c>
      <c r="I241" s="182">
        <f t="shared" si="70"/>
        <v>55000</v>
      </c>
      <c r="J241" s="182">
        <f t="shared" si="67"/>
        <v>0</v>
      </c>
      <c r="K241" s="182">
        <f t="shared" si="67"/>
        <v>0</v>
      </c>
      <c r="L241" s="199">
        <f t="shared" si="58"/>
        <v>0</v>
      </c>
      <c r="M241" s="130">
        <f t="shared" si="68"/>
        <v>0</v>
      </c>
      <c r="N241" s="42"/>
      <c r="O241" s="44" t="str">
        <f t="shared" si="59"/>
        <v>22 09220113220118140055000000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27" t="s">
        <v>3150</v>
      </c>
      <c r="Z241" s="27"/>
      <c r="AA241" s="27"/>
      <c r="AB241" s="27"/>
      <c r="AC241" s="27"/>
      <c r="AD241" s="58">
        <v>55000</v>
      </c>
      <c r="AE241" s="62">
        <v>0</v>
      </c>
      <c r="AF241" s="62"/>
      <c r="AG241" s="59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Закупка товаров, работ и услуг для муниципальных нужд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>200</v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22 09220113220118140020055000000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28" t="s">
        <v>3151</v>
      </c>
      <c r="AA242" s="28"/>
      <c r="AB242" s="28"/>
      <c r="AC242" s="28"/>
      <c r="AD242" s="58">
        <v>55000</v>
      </c>
      <c r="AE242" s="62">
        <v>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24" x14ac:dyDescent="0.2">
      <c r="A243" s="198" t="s">
        <v>1530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240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22 09220113220118140024055000000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32"/>
      <c r="AA243" s="174" t="s">
        <v>3152</v>
      </c>
      <c r="AB243" s="174"/>
      <c r="AC243" s="174"/>
      <c r="AD243" s="175">
        <v>55000</v>
      </c>
      <c r="AE243" s="176">
        <v>0</v>
      </c>
      <c r="AF243" s="176"/>
      <c r="AG243" s="177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98" t="str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Членские взносы некоммерческим организациям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2201181410</v>
      </c>
      <c r="G244" s="181" t="str">
        <f t="shared" si="65"/>
        <v/>
      </c>
      <c r="H244" s="212" t="str">
        <f t="shared" si="66"/>
        <v/>
      </c>
      <c r="I244" s="182">
        <f t="shared" si="70"/>
        <v>70000</v>
      </c>
      <c r="J244" s="182">
        <f t="shared" si="67"/>
        <v>70000</v>
      </c>
      <c r="K244" s="182">
        <f t="shared" si="67"/>
        <v>0</v>
      </c>
      <c r="L244" s="199">
        <f t="shared" si="58"/>
        <v>1</v>
      </c>
      <c r="M244" s="130">
        <f t="shared" si="68"/>
        <v>0</v>
      </c>
      <c r="N244" s="42"/>
      <c r="O244" s="44" t="str">
        <f t="shared" si="59"/>
        <v>22 092201132201181410700007000010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27" t="s">
        <v>2884</v>
      </c>
      <c r="Z244" s="27"/>
      <c r="AA244" s="166"/>
      <c r="AB244" s="166"/>
      <c r="AC244" s="166"/>
      <c r="AD244" s="56">
        <v>70000</v>
      </c>
      <c r="AE244" s="61">
        <v>70000</v>
      </c>
      <c r="AF244" s="61"/>
      <c r="AG244" s="5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98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Иные бюджетные ассигнования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2201181410</v>
      </c>
      <c r="G245" s="181" t="str">
        <f t="shared" si="65"/>
        <v>800</v>
      </c>
      <c r="H245" s="212" t="str">
        <f t="shared" si="66"/>
        <v/>
      </c>
      <c r="I245" s="182">
        <f t="shared" si="70"/>
        <v>70000</v>
      </c>
      <c r="J245" s="182">
        <f t="shared" si="67"/>
        <v>70000</v>
      </c>
      <c r="K245" s="182">
        <f t="shared" si="67"/>
        <v>0</v>
      </c>
      <c r="L245" s="199">
        <f t="shared" si="58"/>
        <v>1</v>
      </c>
      <c r="M245" s="130">
        <f t="shared" si="68"/>
        <v>0</v>
      </c>
      <c r="N245" s="42"/>
      <c r="O245" s="44" t="str">
        <f t="shared" si="59"/>
        <v>22 092201132201181410800700007000010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28" t="s">
        <v>2885</v>
      </c>
      <c r="AA245" s="28"/>
      <c r="AB245" s="28"/>
      <c r="AC245" s="28"/>
      <c r="AD245" s="58">
        <v>70000</v>
      </c>
      <c r="AE245" s="62">
        <v>70000</v>
      </c>
      <c r="AF245" s="62"/>
      <c r="AG245" s="59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11.25" customHeight="1" x14ac:dyDescent="0.2">
      <c r="A246" s="198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Уплата налогов, сборов и иных платежей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2201181410</v>
      </c>
      <c r="G246" s="181" t="str">
        <f t="shared" si="65"/>
        <v>850</v>
      </c>
      <c r="H246" s="212" t="str">
        <f t="shared" si="66"/>
        <v/>
      </c>
      <c r="I246" s="182">
        <f t="shared" si="70"/>
        <v>70000</v>
      </c>
      <c r="J246" s="182">
        <f t="shared" si="67"/>
        <v>70000</v>
      </c>
      <c r="K246" s="182">
        <f t="shared" si="67"/>
        <v>0</v>
      </c>
      <c r="L246" s="199">
        <f t="shared" si="58"/>
        <v>1</v>
      </c>
      <c r="M246" s="130">
        <f t="shared" si="68"/>
        <v>0</v>
      </c>
      <c r="N246" s="42"/>
      <c r="O246" s="44" t="str">
        <f t="shared" si="59"/>
        <v>22 092201132201181410850700007000010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32"/>
      <c r="AA246" s="174" t="s">
        <v>2886</v>
      </c>
      <c r="AB246" s="174"/>
      <c r="AC246" s="174"/>
      <c r="AD246" s="175">
        <v>70000</v>
      </c>
      <c r="AE246" s="176">
        <v>70000</v>
      </c>
      <c r="AF246" s="176"/>
      <c r="AG246" s="177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idden="1" x14ac:dyDescent="0.2">
      <c r="A247" s="198" t="e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#N/A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2201300000</v>
      </c>
      <c r="G247" s="181" t="str">
        <f t="shared" si="65"/>
        <v/>
      </c>
      <c r="H247" s="212" t="str">
        <f t="shared" si="66"/>
        <v/>
      </c>
      <c r="I247" s="182">
        <f t="shared" si="70"/>
        <v>434452</v>
      </c>
      <c r="J247" s="182">
        <f t="shared" si="67"/>
        <v>218686.66999999998</v>
      </c>
      <c r="K247" s="182">
        <f t="shared" si="67"/>
        <v>0</v>
      </c>
      <c r="L247" s="199">
        <f t="shared" si="58"/>
        <v>0.50336209753896854</v>
      </c>
      <c r="M247" s="130">
        <f t="shared" si="68"/>
        <v>0</v>
      </c>
      <c r="N247" s="42"/>
      <c r="O247" s="44" t="str">
        <f t="shared" si="59"/>
        <v>22 092201132201300000434452218686,670,5033620975389690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27" t="s">
        <v>2812</v>
      </c>
      <c r="X247" s="27"/>
      <c r="Y247" s="27"/>
      <c r="Z247" s="27"/>
      <c r="AA247" s="166"/>
      <c r="AB247" s="166"/>
      <c r="AC247" s="166"/>
      <c r="AD247" s="56">
        <v>434452</v>
      </c>
      <c r="AE247" s="61">
        <v>218686.66999999998</v>
      </c>
      <c r="AF247" s="61"/>
      <c r="AG247" s="5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198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2201312000</v>
      </c>
      <c r="G248" s="181" t="str">
        <f t="shared" si="65"/>
        <v/>
      </c>
      <c r="H248" s="212" t="str">
        <f t="shared" si="66"/>
        <v/>
      </c>
      <c r="I248" s="182">
        <f t="shared" si="70"/>
        <v>434452</v>
      </c>
      <c r="J248" s="182">
        <f t="shared" si="67"/>
        <v>218686.66999999998</v>
      </c>
      <c r="K248" s="182">
        <f t="shared" si="67"/>
        <v>0</v>
      </c>
      <c r="L248" s="199">
        <f t="shared" si="58"/>
        <v>0.50336209753896854</v>
      </c>
      <c r="M248" s="130">
        <f t="shared" si="68"/>
        <v>0</v>
      </c>
      <c r="N248" s="42"/>
      <c r="O248" s="44" t="str">
        <f t="shared" si="59"/>
        <v>22 092201132201312000434452218686,670,5033620975389690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28" t="s">
        <v>2813</v>
      </c>
      <c r="Y248" s="28"/>
      <c r="Z248" s="28"/>
      <c r="AA248" s="28"/>
      <c r="AB248" s="28"/>
      <c r="AC248" s="28"/>
      <c r="AD248" s="58">
        <v>434452</v>
      </c>
      <c r="AE248" s="62">
        <v>218686.66999999998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60" x14ac:dyDescent="0.2">
      <c r="A249" s="198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2201312020</v>
      </c>
      <c r="G249" s="181" t="str">
        <f t="shared" si="65"/>
        <v/>
      </c>
      <c r="H249" s="212" t="str">
        <f t="shared" si="66"/>
        <v/>
      </c>
      <c r="I249" s="182">
        <f t="shared" si="70"/>
        <v>434452</v>
      </c>
      <c r="J249" s="182">
        <f t="shared" si="67"/>
        <v>218686.66999999998</v>
      </c>
      <c r="K249" s="182">
        <f t="shared" si="67"/>
        <v>0</v>
      </c>
      <c r="L249" s="199">
        <f t="shared" si="58"/>
        <v>0.50336209753896854</v>
      </c>
      <c r="M249" s="130">
        <f t="shared" si="68"/>
        <v>0</v>
      </c>
      <c r="N249" s="42"/>
      <c r="O249" s="44" t="str">
        <f t="shared" si="59"/>
        <v>22 092201132201312020434452218686,670,5033620975389690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27" t="s">
        <v>2814</v>
      </c>
      <c r="Z249" s="27"/>
      <c r="AA249" s="27"/>
      <c r="AB249" s="27"/>
      <c r="AC249" s="27"/>
      <c r="AD249" s="58">
        <v>434452</v>
      </c>
      <c r="AE249" s="62">
        <v>218686.66999999998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98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2201312020</v>
      </c>
      <c r="G250" s="181" t="str">
        <f t="shared" si="65"/>
        <v>100</v>
      </c>
      <c r="H250" s="212" t="str">
        <f t="shared" si="66"/>
        <v/>
      </c>
      <c r="I250" s="182">
        <f t="shared" si="70"/>
        <v>341852</v>
      </c>
      <c r="J250" s="182">
        <f t="shared" si="67"/>
        <v>182886.66999999998</v>
      </c>
      <c r="K250" s="182">
        <f t="shared" si="67"/>
        <v>0</v>
      </c>
      <c r="L250" s="199">
        <f t="shared" si="58"/>
        <v>0.53498786024361411</v>
      </c>
      <c r="M250" s="130">
        <f t="shared" si="68"/>
        <v>0</v>
      </c>
      <c r="N250" s="42"/>
      <c r="O250" s="44" t="str">
        <f t="shared" si="59"/>
        <v>22 092201132201312020100341852182886,670,5349878602436140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28" t="s">
        <v>2815</v>
      </c>
      <c r="AA250" s="28"/>
      <c r="AB250" s="28"/>
      <c r="AC250" s="28"/>
      <c r="AD250" s="58">
        <v>341852</v>
      </c>
      <c r="AE250" s="62">
        <v>182886.66999999998</v>
      </c>
      <c r="AF250" s="62"/>
      <c r="AG250" s="59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8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Расходы на выплаты персоналу муниципальных органов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2201312020</v>
      </c>
      <c r="G251" s="181" t="str">
        <f t="shared" si="65"/>
        <v>120</v>
      </c>
      <c r="H251" s="212" t="str">
        <f t="shared" si="66"/>
        <v/>
      </c>
      <c r="I251" s="182">
        <f t="shared" si="70"/>
        <v>341852</v>
      </c>
      <c r="J251" s="182">
        <f t="shared" si="67"/>
        <v>182886.66999999998</v>
      </c>
      <c r="K251" s="182">
        <f t="shared" si="67"/>
        <v>0</v>
      </c>
      <c r="L251" s="199">
        <f t="shared" si="58"/>
        <v>0.53498786024361411</v>
      </c>
      <c r="M251" s="130">
        <f t="shared" si="68"/>
        <v>0</v>
      </c>
      <c r="N251" s="42"/>
      <c r="O251" s="44" t="str">
        <f t="shared" si="59"/>
        <v>22 092201132201312020120341852182886,670,5349878602436140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32"/>
      <c r="AA251" s="174" t="s">
        <v>2816</v>
      </c>
      <c r="AB251" s="174"/>
      <c r="AC251" s="174"/>
      <c r="AD251" s="175">
        <v>341852</v>
      </c>
      <c r="AE251" s="176">
        <v>182886.66999999998</v>
      </c>
      <c r="AF251" s="176"/>
      <c r="AG251" s="177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Закупка товаров, работ и услуг для муниципальных нужд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2201312020</v>
      </c>
      <c r="G252" s="181" t="str">
        <f t="shared" si="65"/>
        <v>200</v>
      </c>
      <c r="H252" s="212" t="str">
        <f t="shared" si="66"/>
        <v/>
      </c>
      <c r="I252" s="182">
        <f t="shared" si="70"/>
        <v>92200</v>
      </c>
      <c r="J252" s="182">
        <f t="shared" si="67"/>
        <v>35400</v>
      </c>
      <c r="K252" s="182">
        <f t="shared" si="67"/>
        <v>0</v>
      </c>
      <c r="L252" s="199">
        <f t="shared" si="58"/>
        <v>0.38394793926247289</v>
      </c>
      <c r="M252" s="130">
        <f t="shared" si="68"/>
        <v>0</v>
      </c>
      <c r="N252" s="42"/>
      <c r="O252" s="44" t="str">
        <f t="shared" si="59"/>
        <v>22 09220113220131202020092200354000,3839479392624730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28" t="s">
        <v>2817</v>
      </c>
      <c r="AA252" s="165"/>
      <c r="AB252" s="165"/>
      <c r="AC252" s="165"/>
      <c r="AD252" s="56">
        <v>92200</v>
      </c>
      <c r="AE252" s="61">
        <v>35400</v>
      </c>
      <c r="AF252" s="61"/>
      <c r="AG252" s="57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2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Иные закупки товаров, работ и услуг для обеспечения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2201312020</v>
      </c>
      <c r="G253" s="181" t="str">
        <f t="shared" si="65"/>
        <v>240</v>
      </c>
      <c r="H253" s="212" t="str">
        <f t="shared" si="66"/>
        <v/>
      </c>
      <c r="I253" s="182">
        <f t="shared" si="70"/>
        <v>92200</v>
      </c>
      <c r="J253" s="182">
        <f t="shared" si="67"/>
        <v>35400</v>
      </c>
      <c r="K253" s="182">
        <f t="shared" si="67"/>
        <v>0</v>
      </c>
      <c r="L253" s="199">
        <f t="shared" si="58"/>
        <v>0.38394793926247289</v>
      </c>
      <c r="M253" s="130">
        <f t="shared" si="68"/>
        <v>0</v>
      </c>
      <c r="N253" s="42"/>
      <c r="O253" s="44" t="str">
        <f t="shared" si="59"/>
        <v>22 09220113220131202024092200354000,3839479392624730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32"/>
      <c r="AA253" s="174" t="s">
        <v>2818</v>
      </c>
      <c r="AB253" s="174"/>
      <c r="AC253" s="174"/>
      <c r="AD253" s="175">
        <v>92200</v>
      </c>
      <c r="AE253" s="176">
        <v>35400</v>
      </c>
      <c r="AF253" s="176"/>
      <c r="AG253" s="17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Межбюджетные трансферты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2201312020</v>
      </c>
      <c r="G254" s="181" t="str">
        <f t="shared" si="65"/>
        <v>500</v>
      </c>
      <c r="H254" s="212" t="str">
        <f t="shared" si="66"/>
        <v/>
      </c>
      <c r="I254" s="182">
        <f t="shared" si="70"/>
        <v>400</v>
      </c>
      <c r="J254" s="182">
        <f t="shared" si="67"/>
        <v>400</v>
      </c>
      <c r="K254" s="182">
        <f t="shared" si="67"/>
        <v>0</v>
      </c>
      <c r="L254" s="199">
        <f t="shared" si="58"/>
        <v>1</v>
      </c>
      <c r="M254" s="130">
        <f t="shared" si="68"/>
        <v>0</v>
      </c>
      <c r="N254" s="42"/>
      <c r="O254" s="44" t="str">
        <f t="shared" si="59"/>
        <v>22 09220113220131202050040040010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28" t="s">
        <v>2819</v>
      </c>
      <c r="AA254" s="165"/>
      <c r="AB254" s="165"/>
      <c r="AC254" s="165"/>
      <c r="AD254" s="56">
        <v>400</v>
      </c>
      <c r="AE254" s="61">
        <v>400</v>
      </c>
      <c r="AF254" s="61"/>
      <c r="AG254" s="5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">
        <v>1529</v>
      </c>
      <c r="B255" s="181" t="str">
        <f t="shared" ref="B255" si="71">LEFT(R255,2)&amp;LEFT(S255,2)&amp;LEFT(T255,2)&amp;LEFT(U255,2)&amp;LEFT(V255,2)&amp;LEFT(W255,2)&amp;LEFT(X255,2)&amp;LEFT(Y255,2)&amp;LEFT(Z255,2)&amp;LEFT(AA255,2)</f>
        <v>22</v>
      </c>
      <c r="C255" s="181" t="str">
        <f t="shared" ref="C255" si="72">MID(S255,3,2)&amp;MID(T255,3,2)&amp;MID(U255,3,2)&amp;MID(V255,3,2)&amp;MID(W255,3,2)&amp;MID(X255,3,2)&amp;MID(Y255,3,2)&amp;MID(Z255,3,2)&amp;MID(AA255,3,2)</f>
        <v xml:space="preserve"> 0</v>
      </c>
      <c r="D255" s="181" t="str">
        <f t="shared" ref="D255" si="73">MID(T255,6,3)&amp;MID(U255,6,3)&amp;MID(V255,6,3)&amp;MID(W255,6,3)&amp;MID(X255,6,3)&amp;MID(Y255,6,3)&amp;MID(Z255,6,3)&amp;MID(AA255,6,3)</f>
        <v>922</v>
      </c>
      <c r="E255" s="181" t="str">
        <f t="shared" si="64"/>
        <v>0113</v>
      </c>
      <c r="F255" s="181" t="str">
        <f t="shared" si="69"/>
        <v>2201312020</v>
      </c>
      <c r="G255" s="181" t="str">
        <f t="shared" si="65"/>
        <v>530</v>
      </c>
      <c r="H255" s="212" t="str">
        <f t="shared" si="66"/>
        <v/>
      </c>
      <c r="I255" s="182">
        <f t="shared" si="70"/>
        <v>400</v>
      </c>
      <c r="J255" s="182">
        <f t="shared" si="67"/>
        <v>400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22 09220113220131202053040040010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32"/>
      <c r="AA255" s="174" t="s">
        <v>2820</v>
      </c>
      <c r="AB255" s="174"/>
      <c r="AC255" s="174"/>
      <c r="AD255" s="175">
        <v>400</v>
      </c>
      <c r="AE255" s="176">
        <v>400</v>
      </c>
      <c r="AF255" s="176"/>
      <c r="AG255" s="17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1.75" customHeight="1" x14ac:dyDescent="0.2">
      <c r="A256" s="198" t="s">
        <v>1530</v>
      </c>
      <c r="B256" s="181" t="str">
        <f t="shared" si="61"/>
        <v>22</v>
      </c>
      <c r="C256" s="181" t="str">
        <f t="shared" si="62"/>
        <v xml:space="preserve"> 0</v>
      </c>
      <c r="D256" s="181" t="str">
        <f t="shared" si="63"/>
        <v>922</v>
      </c>
      <c r="E256" s="181" t="str">
        <f t="shared" si="64"/>
        <v>0113</v>
      </c>
      <c r="F256" s="181" t="str">
        <f t="shared" si="69"/>
        <v>2202200000</v>
      </c>
      <c r="G256" s="181" t="str">
        <f t="shared" si="65"/>
        <v/>
      </c>
      <c r="H256" s="212" t="str">
        <f t="shared" si="66"/>
        <v/>
      </c>
      <c r="I256" s="182">
        <f t="shared" si="70"/>
        <v>4370000</v>
      </c>
      <c r="J256" s="182">
        <f t="shared" si="67"/>
        <v>3276000</v>
      </c>
      <c r="K256" s="182">
        <f t="shared" si="67"/>
        <v>0</v>
      </c>
      <c r="L256" s="199">
        <f t="shared" si="58"/>
        <v>0.74965675057208236</v>
      </c>
      <c r="M256" s="130">
        <f t="shared" si="68"/>
        <v>0</v>
      </c>
      <c r="N256" s="42"/>
      <c r="O256" s="44" t="str">
        <f t="shared" si="59"/>
        <v>22 092201132202200000437000032760000,7496567505720820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27" t="s">
        <v>2118</v>
      </c>
      <c r="X256" s="27"/>
      <c r="Y256" s="27"/>
      <c r="Z256" s="27"/>
      <c r="AA256" s="166"/>
      <c r="AB256" s="166"/>
      <c r="AC256" s="166"/>
      <c r="AD256" s="56">
        <v>4370000</v>
      </c>
      <c r="AE256" s="61">
        <v>3276000</v>
      </c>
      <c r="AF256" s="61"/>
      <c r="AG256" s="57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idden="1" x14ac:dyDescent="0.2">
      <c r="A257" s="198" t="e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#N/A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2202280000</v>
      </c>
      <c r="G257" s="181" t="str">
        <f t="shared" si="65"/>
        <v/>
      </c>
      <c r="H257" s="212" t="str">
        <f t="shared" si="66"/>
        <v/>
      </c>
      <c r="I257" s="182">
        <f t="shared" si="70"/>
        <v>4370000</v>
      </c>
      <c r="J257" s="182">
        <f t="shared" si="67"/>
        <v>3276000</v>
      </c>
      <c r="K257" s="182">
        <f t="shared" si="67"/>
        <v>0</v>
      </c>
      <c r="L257" s="199">
        <f t="shared" si="58"/>
        <v>0.74965675057208236</v>
      </c>
      <c r="M257" s="130">
        <f t="shared" si="68"/>
        <v>0</v>
      </c>
      <c r="N257" s="42"/>
      <c r="O257" s="44" t="str">
        <f t="shared" si="59"/>
        <v>22 092201132202280000437000032760000,7496567505720820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28" t="s">
        <v>2119</v>
      </c>
      <c r="Y257" s="28"/>
      <c r="Z257" s="28"/>
      <c r="AA257" s="28"/>
      <c r="AB257" s="28"/>
      <c r="AC257" s="28"/>
      <c r="AD257" s="58">
        <v>4370000</v>
      </c>
      <c r="AE257" s="62">
        <v>3276000</v>
      </c>
      <c r="AF257" s="62"/>
      <c r="AG257" s="59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36" x14ac:dyDescent="0.2">
      <c r="A258" s="198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2202280720</v>
      </c>
      <c r="G258" s="181" t="str">
        <f t="shared" si="65"/>
        <v/>
      </c>
      <c r="H258" s="212" t="str">
        <f t="shared" si="66"/>
        <v/>
      </c>
      <c r="I258" s="182">
        <f t="shared" si="70"/>
        <v>4370000</v>
      </c>
      <c r="J258" s="182">
        <f t="shared" si="67"/>
        <v>3276000</v>
      </c>
      <c r="K258" s="182">
        <f t="shared" si="67"/>
        <v>0</v>
      </c>
      <c r="L258" s="199">
        <f t="shared" si="58"/>
        <v>0.74965675057208236</v>
      </c>
      <c r="M258" s="130">
        <f t="shared" si="68"/>
        <v>0</v>
      </c>
      <c r="N258" s="42"/>
      <c r="O258" s="44" t="str">
        <f t="shared" si="59"/>
        <v>22 092201132202280720437000032760000,7496567505720820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32"/>
      <c r="Y258" s="27" t="s">
        <v>2120</v>
      </c>
      <c r="Z258" s="27"/>
      <c r="AA258" s="27"/>
      <c r="AB258" s="27"/>
      <c r="AC258" s="27"/>
      <c r="AD258" s="58">
        <v>4370000</v>
      </c>
      <c r="AE258" s="62">
        <v>3276000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Предоставление субсидий бюджетным, автономным учреждениям и иным некоммерческим организациям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2202280720</v>
      </c>
      <c r="G259" s="181" t="str">
        <f t="shared" si="65"/>
        <v>600</v>
      </c>
      <c r="H259" s="212" t="str">
        <f t="shared" si="66"/>
        <v/>
      </c>
      <c r="I259" s="182">
        <f t="shared" si="70"/>
        <v>4370000</v>
      </c>
      <c r="J259" s="182">
        <f t="shared" si="67"/>
        <v>3276000</v>
      </c>
      <c r="K259" s="182">
        <f t="shared" si="67"/>
        <v>0</v>
      </c>
      <c r="L259" s="199">
        <f t="shared" si="58"/>
        <v>0.74965675057208236</v>
      </c>
      <c r="M259" s="130">
        <f t="shared" si="68"/>
        <v>0</v>
      </c>
      <c r="N259" s="42"/>
      <c r="O259" s="44" t="str">
        <f t="shared" si="59"/>
        <v>22 092201132202280720600437000032760000,7496567505720820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32"/>
      <c r="Z259" s="28" t="s">
        <v>2121</v>
      </c>
      <c r="AA259" s="28"/>
      <c r="AB259" s="28"/>
      <c r="AC259" s="28"/>
      <c r="AD259" s="58">
        <v>4370000</v>
      </c>
      <c r="AE259" s="62">
        <v>3276000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15.75" customHeight="1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Субсидии бюджетным учреждениям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2202280720</v>
      </c>
      <c r="G260" s="181" t="str">
        <f t="shared" si="65"/>
        <v>610</v>
      </c>
      <c r="H260" s="212" t="str">
        <f t="shared" si="66"/>
        <v/>
      </c>
      <c r="I260" s="182">
        <f t="shared" si="70"/>
        <v>4370000</v>
      </c>
      <c r="J260" s="182">
        <f t="shared" si="67"/>
        <v>3276000</v>
      </c>
      <c r="K260" s="182">
        <f t="shared" si="67"/>
        <v>0</v>
      </c>
      <c r="L260" s="199">
        <f t="shared" si="58"/>
        <v>0.74965675057208236</v>
      </c>
      <c r="M260" s="130">
        <f t="shared" si="68"/>
        <v>0</v>
      </c>
      <c r="N260" s="42"/>
      <c r="O260" s="44" t="str">
        <f t="shared" si="59"/>
        <v>22 092201132202280720610437000032760000,7496567505720820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32"/>
      <c r="AA260" s="174" t="s">
        <v>2614</v>
      </c>
      <c r="AB260" s="174"/>
      <c r="AC260" s="174"/>
      <c r="AD260" s="175">
        <v>4370000</v>
      </c>
      <c r="AE260" s="176">
        <v>3276000</v>
      </c>
      <c r="AF260" s="176"/>
      <c r="AG260" s="177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98" t="e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#N/A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2202300000</v>
      </c>
      <c r="G261" s="181" t="str">
        <f t="shared" si="65"/>
        <v/>
      </c>
      <c r="H261" s="212" t="str">
        <f t="shared" si="66"/>
        <v/>
      </c>
      <c r="I261" s="182">
        <f t="shared" si="70"/>
        <v>20558800</v>
      </c>
      <c r="J261" s="182">
        <f t="shared" si="67"/>
        <v>16266470.210000001</v>
      </c>
      <c r="K261" s="182">
        <f t="shared" si="67"/>
        <v>0</v>
      </c>
      <c r="L261" s="199">
        <f t="shared" si="58"/>
        <v>0.79121691003365957</v>
      </c>
      <c r="M261" s="130">
        <f t="shared" si="68"/>
        <v>0</v>
      </c>
      <c r="N261" s="42"/>
      <c r="O261" s="44" t="str">
        <f t="shared" si="59"/>
        <v>22 0922011322023000002055880016266470,210,791216910033660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27" t="s">
        <v>1881</v>
      </c>
      <c r="X261" s="27"/>
      <c r="Y261" s="27"/>
      <c r="Z261" s="27"/>
      <c r="AA261" s="166"/>
      <c r="AB261" s="166"/>
      <c r="AC261" s="166"/>
      <c r="AD261" s="56">
        <v>20558800</v>
      </c>
      <c r="AE261" s="61">
        <v>16266470.210000001</v>
      </c>
      <c r="AF261" s="61"/>
      <c r="AG261" s="5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2202380000</v>
      </c>
      <c r="G262" s="181" t="str">
        <f t="shared" si="65"/>
        <v/>
      </c>
      <c r="H262" s="212" t="str">
        <f t="shared" si="66"/>
        <v/>
      </c>
      <c r="I262" s="182">
        <f t="shared" si="70"/>
        <v>20558800</v>
      </c>
      <c r="J262" s="182">
        <f t="shared" si="67"/>
        <v>16266470.210000001</v>
      </c>
      <c r="K262" s="182">
        <f t="shared" si="67"/>
        <v>0</v>
      </c>
      <c r="L262" s="199">
        <f t="shared" si="58"/>
        <v>0.79121691003365957</v>
      </c>
      <c r="M262" s="130">
        <f t="shared" si="68"/>
        <v>0</v>
      </c>
      <c r="N262" s="42"/>
      <c r="O262" s="44" t="str">
        <f t="shared" si="59"/>
        <v>22 0922011322023800002055880016266470,210,791216910033660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28" t="s">
        <v>1882</v>
      </c>
      <c r="Y262" s="28"/>
      <c r="Z262" s="28"/>
      <c r="AA262" s="28"/>
      <c r="AB262" s="28"/>
      <c r="AC262" s="28"/>
      <c r="AD262" s="58">
        <v>20558800</v>
      </c>
      <c r="AE262" s="62">
        <v>16266470.210000001</v>
      </c>
      <c r="AF262" s="62"/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24" x14ac:dyDescent="0.2">
      <c r="A263" s="198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Учреждения, обеспечивающие деятельность органов местного самоуправления и муниципальных учреждений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2202380720</v>
      </c>
      <c r="G263" s="181" t="str">
        <f t="shared" si="65"/>
        <v/>
      </c>
      <c r="H263" s="212" t="str">
        <f t="shared" si="66"/>
        <v/>
      </c>
      <c r="I263" s="182">
        <f t="shared" si="70"/>
        <v>20558800</v>
      </c>
      <c r="J263" s="182">
        <f t="shared" si="67"/>
        <v>16266470.210000001</v>
      </c>
      <c r="K263" s="182">
        <f t="shared" si="67"/>
        <v>0</v>
      </c>
      <c r="L263" s="199">
        <f t="shared" si="58"/>
        <v>0.79121691003365957</v>
      </c>
      <c r="M263" s="130">
        <f t="shared" si="68"/>
        <v>0</v>
      </c>
      <c r="N263" s="42"/>
      <c r="O263" s="44" t="str">
        <f t="shared" si="59"/>
        <v>22 0922011322023807202055880016266470,210,791216910033660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32"/>
      <c r="Y263" s="27" t="s">
        <v>1883</v>
      </c>
      <c r="Z263" s="27"/>
      <c r="AA263" s="27"/>
      <c r="AB263" s="27"/>
      <c r="AC263" s="27"/>
      <c r="AD263" s="58">
        <v>20558800</v>
      </c>
      <c r="AE263" s="62">
        <v>16266470.210000001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Предоставление субсидий бюджетным, автономным учреждениям и иным некоммерческим организациям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2202380720</v>
      </c>
      <c r="G264" s="181" t="str">
        <f t="shared" si="65"/>
        <v>600</v>
      </c>
      <c r="H264" s="212" t="str">
        <f t="shared" si="66"/>
        <v/>
      </c>
      <c r="I264" s="182">
        <f t="shared" si="70"/>
        <v>20558800</v>
      </c>
      <c r="J264" s="182">
        <f t="shared" si="67"/>
        <v>16266470.210000001</v>
      </c>
      <c r="K264" s="182">
        <f t="shared" si="67"/>
        <v>0</v>
      </c>
      <c r="L264" s="199">
        <f t="shared" ref="L264:L327" si="74">IFERROR(J264/I264," ")</f>
        <v>0.79121691003365957</v>
      </c>
      <c r="M264" s="130">
        <f t="shared" si="68"/>
        <v>0</v>
      </c>
      <c r="N264" s="42"/>
      <c r="O264" s="44" t="str">
        <f t="shared" ref="O264:O327" si="75">B264&amp;C264&amp;D264&amp;E264&amp;F264&amp;G264&amp;H264&amp;I264&amp;J264&amp;L264&amp;M264</f>
        <v>22 0922011322023807206002055880016266470,210,791216910033660</v>
      </c>
      <c r="P264" s="35">
        <f t="shared" ref="P264:P327" si="76">IF(O264=O263,"",1)</f>
        <v>1</v>
      </c>
      <c r="Q264" s="35"/>
      <c r="R264" s="25"/>
      <c r="S264" s="32"/>
      <c r="T264" s="32"/>
      <c r="U264" s="32"/>
      <c r="V264" s="32"/>
      <c r="W264" s="32"/>
      <c r="X264" s="32"/>
      <c r="Y264" s="32"/>
      <c r="Z264" s="28" t="s">
        <v>1884</v>
      </c>
      <c r="AA264" s="28"/>
      <c r="AB264" s="28"/>
      <c r="AC264" s="28"/>
      <c r="AD264" s="58">
        <v>20558800</v>
      </c>
      <c r="AE264" s="62">
        <v>16266470.210000001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13.5" customHeight="1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Субсидии бюджетным учреждениям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2202380720</v>
      </c>
      <c r="G265" s="181" t="str">
        <f t="shared" si="65"/>
        <v>610</v>
      </c>
      <c r="H265" s="212" t="str">
        <f t="shared" si="66"/>
        <v/>
      </c>
      <c r="I265" s="182">
        <f t="shared" si="70"/>
        <v>20558800</v>
      </c>
      <c r="J265" s="182">
        <f t="shared" si="67"/>
        <v>16266470.210000001</v>
      </c>
      <c r="K265" s="182">
        <f t="shared" si="67"/>
        <v>0</v>
      </c>
      <c r="L265" s="199">
        <f t="shared" si="74"/>
        <v>0.79121691003365957</v>
      </c>
      <c r="M265" s="130">
        <f t="shared" si="68"/>
        <v>0</v>
      </c>
      <c r="N265" s="42"/>
      <c r="O265" s="44" t="str">
        <f t="shared" si="75"/>
        <v>22 0922011322023807206102055880016266470,210,791216910033660</v>
      </c>
      <c r="P265" s="35">
        <f t="shared" si="76"/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32"/>
      <c r="AA265" s="174" t="s">
        <v>2613</v>
      </c>
      <c r="AB265" s="174"/>
      <c r="AC265" s="174"/>
      <c r="AD265" s="175">
        <v>20558800</v>
      </c>
      <c r="AE265" s="176">
        <v>16266470.210000001</v>
      </c>
      <c r="AF265" s="176"/>
      <c r="AG265" s="177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0.75" hidden="1" customHeight="1" x14ac:dyDescent="0.2">
      <c r="A266" s="198" t="e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#N/A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2203200000</v>
      </c>
      <c r="G266" s="181" t="str">
        <f t="shared" si="65"/>
        <v/>
      </c>
      <c r="H266" s="212" t="str">
        <f t="shared" si="66"/>
        <v/>
      </c>
      <c r="I266" s="182">
        <f t="shared" si="70"/>
        <v>4400000</v>
      </c>
      <c r="J266" s="182">
        <f t="shared" si="67"/>
        <v>3900194.46</v>
      </c>
      <c r="K266" s="182">
        <f t="shared" si="67"/>
        <v>0</v>
      </c>
      <c r="L266" s="199">
        <f t="shared" si="74"/>
        <v>0.88640783181818184</v>
      </c>
      <c r="M266" s="130">
        <f t="shared" si="68"/>
        <v>0</v>
      </c>
      <c r="N266" s="42"/>
      <c r="O266" s="44" t="str">
        <f t="shared" si="75"/>
        <v>22 09220113220320000044000003900194,460,8864078318181820</v>
      </c>
      <c r="P266" s="35">
        <f t="shared" si="76"/>
        <v>1</v>
      </c>
      <c r="Q266" s="35"/>
      <c r="R266" s="25"/>
      <c r="S266" s="32"/>
      <c r="T266" s="32"/>
      <c r="U266" s="32"/>
      <c r="V266" s="32"/>
      <c r="W266" s="27" t="s">
        <v>1323</v>
      </c>
      <c r="X266" s="27"/>
      <c r="Y266" s="27"/>
      <c r="Z266" s="27"/>
      <c r="AA266" s="166"/>
      <c r="AB266" s="166"/>
      <c r="AC266" s="166"/>
      <c r="AD266" s="56">
        <v>4400000</v>
      </c>
      <c r="AE266" s="61">
        <v>3900194.46</v>
      </c>
      <c r="AF266" s="61"/>
      <c r="AG266" s="5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2203280000</v>
      </c>
      <c r="G267" s="181" t="str">
        <f t="shared" si="65"/>
        <v/>
      </c>
      <c r="H267" s="212" t="str">
        <f t="shared" si="66"/>
        <v/>
      </c>
      <c r="I267" s="182">
        <f t="shared" si="70"/>
        <v>4400000</v>
      </c>
      <c r="J267" s="182">
        <f t="shared" si="67"/>
        <v>3900194.46</v>
      </c>
      <c r="K267" s="182">
        <f t="shared" si="67"/>
        <v>0</v>
      </c>
      <c r="L267" s="199">
        <f t="shared" si="74"/>
        <v>0.88640783181818184</v>
      </c>
      <c r="M267" s="130">
        <f t="shared" si="68"/>
        <v>0</v>
      </c>
      <c r="N267" s="42"/>
      <c r="O267" s="44" t="str">
        <f t="shared" si="75"/>
        <v>22 09220113220328000044000003900194,460,8864078318181820</v>
      </c>
      <c r="P267" s="35">
        <f t="shared" si="76"/>
        <v>1</v>
      </c>
      <c r="Q267" s="35"/>
      <c r="R267" s="25"/>
      <c r="S267" s="32"/>
      <c r="T267" s="32"/>
      <c r="U267" s="32"/>
      <c r="V267" s="32"/>
      <c r="W267" s="32"/>
      <c r="X267" s="28" t="s">
        <v>1875</v>
      </c>
      <c r="Y267" s="28"/>
      <c r="Z267" s="28"/>
      <c r="AA267" s="28"/>
      <c r="AB267" s="28"/>
      <c r="AC267" s="28"/>
      <c r="AD267" s="58">
        <v>4400000</v>
      </c>
      <c r="AE267" s="62">
        <v>3900194.46</v>
      </c>
      <c r="AF267" s="62"/>
      <c r="AG267" s="59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24" x14ac:dyDescent="0.2">
      <c r="A268" s="198" t="str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Многофункциональные центры предоставления государственных и муниципальных услуг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2203280710</v>
      </c>
      <c r="G268" s="181" t="str">
        <f t="shared" si="65"/>
        <v/>
      </c>
      <c r="H268" s="212" t="str">
        <f t="shared" si="66"/>
        <v/>
      </c>
      <c r="I268" s="182">
        <f t="shared" si="70"/>
        <v>4400000</v>
      </c>
      <c r="J268" s="182">
        <f t="shared" si="67"/>
        <v>3900194.46</v>
      </c>
      <c r="K268" s="182">
        <f t="shared" si="67"/>
        <v>0</v>
      </c>
      <c r="L268" s="199">
        <f t="shared" si="74"/>
        <v>0.88640783181818184</v>
      </c>
      <c r="M268" s="130">
        <f t="shared" si="68"/>
        <v>0</v>
      </c>
      <c r="N268" s="42"/>
      <c r="O268" s="44" t="str">
        <f t="shared" si="75"/>
        <v>22 09220113220328071044000003900194,460,8864078318181820</v>
      </c>
      <c r="P268" s="35">
        <f t="shared" si="76"/>
        <v>1</v>
      </c>
      <c r="Q268" s="35"/>
      <c r="R268" s="25"/>
      <c r="S268" s="32"/>
      <c r="T268" s="32"/>
      <c r="U268" s="32"/>
      <c r="V268" s="32"/>
      <c r="W268" s="32"/>
      <c r="X268" s="32"/>
      <c r="Y268" s="27" t="s">
        <v>1876</v>
      </c>
      <c r="Z268" s="27"/>
      <c r="AA268" s="27"/>
      <c r="AB268" s="27"/>
      <c r="AC268" s="27"/>
      <c r="AD268" s="58">
        <v>4400000</v>
      </c>
      <c r="AE268" s="62">
        <v>3900194.46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Предоставление субсидий бюджетным, автономным учреждениям и иным некоммерческим организациям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2203280710</v>
      </c>
      <c r="G269" s="181" t="str">
        <f t="shared" si="65"/>
        <v>600</v>
      </c>
      <c r="H269" s="212" t="str">
        <f t="shared" si="66"/>
        <v/>
      </c>
      <c r="I269" s="182">
        <f t="shared" si="70"/>
        <v>4400000</v>
      </c>
      <c r="J269" s="182">
        <f t="shared" si="67"/>
        <v>3900194.46</v>
      </c>
      <c r="K269" s="182">
        <f t="shared" si="67"/>
        <v>0</v>
      </c>
      <c r="L269" s="199">
        <f t="shared" si="74"/>
        <v>0.88640783181818184</v>
      </c>
      <c r="M269" s="130">
        <f t="shared" si="68"/>
        <v>0</v>
      </c>
      <c r="N269" s="42"/>
      <c r="O269" s="44" t="str">
        <f t="shared" si="75"/>
        <v>22 09220113220328071060044000003900194,460,8864078318181820</v>
      </c>
      <c r="P269" s="35">
        <f t="shared" si="76"/>
        <v>1</v>
      </c>
      <c r="Q269" s="35"/>
      <c r="R269" s="25"/>
      <c r="S269" s="32"/>
      <c r="T269" s="32"/>
      <c r="U269" s="32"/>
      <c r="V269" s="32"/>
      <c r="W269" s="32"/>
      <c r="X269" s="32"/>
      <c r="Y269" s="32"/>
      <c r="Z269" s="28" t="s">
        <v>1877</v>
      </c>
      <c r="AA269" s="28"/>
      <c r="AB269" s="28"/>
      <c r="AC269" s="28"/>
      <c r="AD269" s="58">
        <v>4400000</v>
      </c>
      <c r="AE269" s="62">
        <v>3900194.46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11.25" customHeight="1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Субсидии бюджетным учреждениям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2203280710</v>
      </c>
      <c r="G270" s="181" t="str">
        <f t="shared" si="65"/>
        <v>610</v>
      </c>
      <c r="H270" s="212" t="str">
        <f t="shared" si="66"/>
        <v/>
      </c>
      <c r="I270" s="182">
        <f t="shared" si="70"/>
        <v>4400000</v>
      </c>
      <c r="J270" s="182">
        <f t="shared" si="67"/>
        <v>3900194.46</v>
      </c>
      <c r="K270" s="182">
        <f t="shared" si="67"/>
        <v>0</v>
      </c>
      <c r="L270" s="199">
        <f t="shared" si="74"/>
        <v>0.88640783181818184</v>
      </c>
      <c r="M270" s="130">
        <f t="shared" si="68"/>
        <v>0</v>
      </c>
      <c r="N270" s="42"/>
      <c r="O270" s="44" t="str">
        <f t="shared" si="75"/>
        <v>22 09220113220328071061044000003900194,460,8864078318181820</v>
      </c>
      <c r="P270" s="35">
        <f t="shared" si="76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32"/>
      <c r="AA270" s="174" t="s">
        <v>2611</v>
      </c>
      <c r="AB270" s="174"/>
      <c r="AC270" s="174"/>
      <c r="AD270" s="175">
        <v>4400000</v>
      </c>
      <c r="AE270" s="176">
        <v>3900194.46</v>
      </c>
      <c r="AF270" s="176"/>
      <c r="AG270" s="177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idden="1" x14ac:dyDescent="0.2">
      <c r="A271" s="198" t="e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#N/A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2207300000</v>
      </c>
      <c r="G271" s="181" t="str">
        <f t="shared" si="65"/>
        <v/>
      </c>
      <c r="H271" s="212" t="str">
        <f t="shared" si="66"/>
        <v/>
      </c>
      <c r="I271" s="182">
        <f t="shared" si="70"/>
        <v>575758.72</v>
      </c>
      <c r="J271" s="182">
        <f t="shared" si="67"/>
        <v>420218.72</v>
      </c>
      <c r="K271" s="182">
        <f t="shared" si="67"/>
        <v>0</v>
      </c>
      <c r="L271" s="199">
        <f t="shared" si="74"/>
        <v>0.72985211583074239</v>
      </c>
      <c r="M271" s="130">
        <f t="shared" si="68"/>
        <v>0</v>
      </c>
      <c r="N271" s="42"/>
      <c r="O271" s="44" t="str">
        <f t="shared" si="75"/>
        <v>22 092201132207300000575758,72420218,720,7298521158307420</v>
      </c>
      <c r="P271" s="35">
        <f t="shared" si="76"/>
        <v>1</v>
      </c>
      <c r="Q271" s="35"/>
      <c r="R271" s="25"/>
      <c r="S271" s="32"/>
      <c r="T271" s="32"/>
      <c r="U271" s="32"/>
      <c r="V271" s="32"/>
      <c r="W271" s="27" t="s">
        <v>1508</v>
      </c>
      <c r="X271" s="27"/>
      <c r="Y271" s="27"/>
      <c r="Z271" s="27"/>
      <c r="AA271" s="166"/>
      <c r="AB271" s="166"/>
      <c r="AC271" s="166"/>
      <c r="AD271" s="56">
        <v>575758.72</v>
      </c>
      <c r="AE271" s="61">
        <v>420218.72</v>
      </c>
      <c r="AF271" s="61"/>
      <c r="AG271" s="5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8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2207380000</v>
      </c>
      <c r="G272" s="181" t="str">
        <f t="shared" si="65"/>
        <v/>
      </c>
      <c r="H272" s="212" t="str">
        <f t="shared" si="66"/>
        <v/>
      </c>
      <c r="I272" s="182">
        <f t="shared" si="70"/>
        <v>575758.72</v>
      </c>
      <c r="J272" s="182">
        <f t="shared" si="67"/>
        <v>420218.72</v>
      </c>
      <c r="K272" s="182">
        <f t="shared" si="67"/>
        <v>0</v>
      </c>
      <c r="L272" s="199">
        <f t="shared" si="74"/>
        <v>0.72985211583074239</v>
      </c>
      <c r="M272" s="130">
        <f t="shared" si="68"/>
        <v>0</v>
      </c>
      <c r="N272" s="42"/>
      <c r="O272" s="44" t="str">
        <f t="shared" si="75"/>
        <v>22 092201132207380000575758,72420218,720,7298521158307420</v>
      </c>
      <c r="P272" s="35">
        <f t="shared" si="76"/>
        <v>1</v>
      </c>
      <c r="Q272" s="35"/>
      <c r="R272" s="25"/>
      <c r="S272" s="32"/>
      <c r="T272" s="32"/>
      <c r="U272" s="32"/>
      <c r="V272" s="32"/>
      <c r="W272" s="32"/>
      <c r="X272" s="28" t="s">
        <v>1878</v>
      </c>
      <c r="Y272" s="28"/>
      <c r="Z272" s="28"/>
      <c r="AA272" s="28"/>
      <c r="AB272" s="28"/>
      <c r="AC272" s="28"/>
      <c r="AD272" s="58">
        <v>575758.72</v>
      </c>
      <c r="AE272" s="62">
        <v>420218.72</v>
      </c>
      <c r="AF272" s="62"/>
      <c r="AG272" s="59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Оценка имущества, признание прав и регулирование отношений муниципальной собственности</v>
      </c>
      <c r="B273" s="181" t="str">
        <f t="shared" ref="B273:B336" si="77">LEFT(R273,2)&amp;LEFT(S273,2)&amp;LEFT(T273,2)&amp;LEFT(U273,2)&amp;LEFT(V273,2)&amp;LEFT(W273,2)&amp;LEFT(X273,2)&amp;LEFT(Y273,2)&amp;LEFT(Z273,2)&amp;LEFT(AA273,2)</f>
        <v>22</v>
      </c>
      <c r="C273" s="181" t="str">
        <f t="shared" ref="C273:C336" si="78">MID(S273,3,2)&amp;MID(T273,3,2)&amp;MID(U273,3,2)&amp;MID(V273,3,2)&amp;MID(W273,3,2)&amp;MID(X273,3,2)&amp;MID(Y273,3,2)&amp;MID(Z273,3,2)&amp;MID(AA273,3,2)</f>
        <v xml:space="preserve"> 0</v>
      </c>
      <c r="D273" s="181" t="str">
        <f t="shared" ref="D273:D336" si="79">MID(T273,6,3)&amp;MID(U273,6,3)&amp;MID(V273,6,3)&amp;MID(W273,6,3)&amp;MID(X273,6,3)&amp;MID(Y273,6,3)&amp;MID(Z273,6,3)&amp;MID(AA273,6,3)</f>
        <v>922</v>
      </c>
      <c r="E273" s="181" t="str">
        <f t="shared" ref="E273:E336" si="80">MID(U273,10,4)&amp;MID(V273,10,4)&amp;MID(W273,10,4)&amp;MID(X273,10,4)&amp;MID(Y273,10,4)&amp;MID(Z273,10,4)&amp;MID(AA273,10,4)</f>
        <v>0113</v>
      </c>
      <c r="F273" s="181" t="str">
        <f t="shared" si="69"/>
        <v>2207380900</v>
      </c>
      <c r="G273" s="181" t="str">
        <f t="shared" ref="G273:G336" si="81">RIGHT(Z273,3)&amp;RIGHT(AA273,3)</f>
        <v/>
      </c>
      <c r="H273" s="212" t="str">
        <f t="shared" si="66"/>
        <v/>
      </c>
      <c r="I273" s="182">
        <f t="shared" si="70"/>
        <v>575758.72</v>
      </c>
      <c r="J273" s="182">
        <f t="shared" si="67"/>
        <v>420218.72</v>
      </c>
      <c r="K273" s="182">
        <f t="shared" si="67"/>
        <v>0</v>
      </c>
      <c r="L273" s="199">
        <f t="shared" si="74"/>
        <v>0.72985211583074239</v>
      </c>
      <c r="M273" s="130">
        <f t="shared" si="68"/>
        <v>0</v>
      </c>
      <c r="N273" s="42"/>
      <c r="O273" s="44" t="str">
        <f t="shared" si="75"/>
        <v>22 092201132207380900575758,72420218,720,7298521158307420</v>
      </c>
      <c r="P273" s="35">
        <f t="shared" si="76"/>
        <v>1</v>
      </c>
      <c r="Q273" s="35"/>
      <c r="R273" s="25"/>
      <c r="S273" s="32"/>
      <c r="T273" s="32"/>
      <c r="U273" s="32"/>
      <c r="V273" s="32"/>
      <c r="W273" s="32"/>
      <c r="X273" s="32"/>
      <c r="Y273" s="27" t="s">
        <v>1879</v>
      </c>
      <c r="Z273" s="27"/>
      <c r="AA273" s="27"/>
      <c r="AB273" s="27"/>
      <c r="AC273" s="27"/>
      <c r="AD273" s="58">
        <v>575758.72</v>
      </c>
      <c r="AE273" s="62">
        <v>420218.72</v>
      </c>
      <c r="AF273" s="62"/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Закупка товаров, работ и услуг для муниципальных нужд</v>
      </c>
      <c r="B274" s="181" t="str">
        <f t="shared" si="77"/>
        <v>22</v>
      </c>
      <c r="C274" s="181" t="str">
        <f t="shared" si="78"/>
        <v xml:space="preserve"> 0</v>
      </c>
      <c r="D274" s="181" t="str">
        <f t="shared" si="79"/>
        <v>922</v>
      </c>
      <c r="E274" s="181" t="str">
        <f t="shared" si="80"/>
        <v>0113</v>
      </c>
      <c r="F274" s="181" t="str">
        <f t="shared" si="69"/>
        <v>2207380900</v>
      </c>
      <c r="G274" s="181" t="str">
        <f t="shared" si="81"/>
        <v>200</v>
      </c>
      <c r="H274" s="212" t="str">
        <f t="shared" si="66"/>
        <v/>
      </c>
      <c r="I274" s="182">
        <f t="shared" si="70"/>
        <v>455758.72</v>
      </c>
      <c r="J274" s="182">
        <f t="shared" si="67"/>
        <v>300218.71999999997</v>
      </c>
      <c r="K274" s="182">
        <f t="shared" si="67"/>
        <v>0</v>
      </c>
      <c r="L274" s="199">
        <f t="shared" si="74"/>
        <v>0.65872293129136394</v>
      </c>
      <c r="M274" s="130">
        <f t="shared" si="68"/>
        <v>0</v>
      </c>
      <c r="N274" s="42"/>
      <c r="O274" s="44" t="str">
        <f t="shared" si="75"/>
        <v>22 092201132207380900200455758,72300218,720,6587229312913640</v>
      </c>
      <c r="P274" s="35">
        <f t="shared" si="76"/>
        <v>1</v>
      </c>
      <c r="Q274" s="35"/>
      <c r="R274" s="25"/>
      <c r="S274" s="32"/>
      <c r="T274" s="32"/>
      <c r="U274" s="32"/>
      <c r="V274" s="32"/>
      <c r="W274" s="32"/>
      <c r="X274" s="32"/>
      <c r="Y274" s="32"/>
      <c r="Z274" s="28" t="s">
        <v>1880</v>
      </c>
      <c r="AA274" s="28"/>
      <c r="AB274" s="28"/>
      <c r="AC274" s="28"/>
      <c r="AD274" s="58">
        <v>455758.72</v>
      </c>
      <c r="AE274" s="62">
        <v>300218.71999999997</v>
      </c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24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Иные закупки товаров, работ и услуг для обеспечения муниципальных нужд</v>
      </c>
      <c r="B275" s="181" t="str">
        <f t="shared" si="77"/>
        <v>22</v>
      </c>
      <c r="C275" s="181" t="str">
        <f t="shared" si="78"/>
        <v xml:space="preserve"> 0</v>
      </c>
      <c r="D275" s="181" t="str">
        <f t="shared" si="79"/>
        <v>922</v>
      </c>
      <c r="E275" s="181" t="str">
        <f t="shared" si="80"/>
        <v>0113</v>
      </c>
      <c r="F275" s="181" t="str">
        <f t="shared" si="69"/>
        <v>2207380900</v>
      </c>
      <c r="G275" s="181" t="str">
        <f t="shared" si="81"/>
        <v>240</v>
      </c>
      <c r="H275" s="212" t="str">
        <f t="shared" ref="H275:H338" si="82">AB275&amp;AC275</f>
        <v/>
      </c>
      <c r="I275" s="182">
        <f t="shared" ref="I275:I338" si="83">AD275</f>
        <v>455758.72</v>
      </c>
      <c r="J275" s="182">
        <f t="shared" ref="J275:K338" si="84">AE275</f>
        <v>300218.71999999997</v>
      </c>
      <c r="K275" s="182">
        <f t="shared" si="84"/>
        <v>0</v>
      </c>
      <c r="L275" s="199">
        <f t="shared" si="74"/>
        <v>0.65872293129136394</v>
      </c>
      <c r="M275" s="130">
        <f t="shared" ref="M275:M338" si="85">AG275</f>
        <v>0</v>
      </c>
      <c r="N275" s="42"/>
      <c r="O275" s="44" t="str">
        <f t="shared" si="75"/>
        <v>22 092201132207380900240455758,72300218,720,6587229312913640</v>
      </c>
      <c r="P275" s="35">
        <f t="shared" si="76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32"/>
      <c r="AA275" s="174" t="s">
        <v>2612</v>
      </c>
      <c r="AB275" s="174"/>
      <c r="AC275" s="174"/>
      <c r="AD275" s="175">
        <v>455758.72</v>
      </c>
      <c r="AE275" s="176">
        <v>300218.71999999997</v>
      </c>
      <c r="AF275" s="176"/>
      <c r="AG275" s="177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98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бюджетные ассигнования</v>
      </c>
      <c r="B276" s="181" t="str">
        <f t="shared" si="77"/>
        <v>22</v>
      </c>
      <c r="C276" s="181" t="str">
        <f t="shared" si="78"/>
        <v xml:space="preserve"> 0</v>
      </c>
      <c r="D276" s="181" t="str">
        <f t="shared" si="79"/>
        <v>922</v>
      </c>
      <c r="E276" s="181" t="str">
        <f t="shared" si="80"/>
        <v>0113</v>
      </c>
      <c r="F276" s="181" t="str">
        <f t="shared" ref="F276:F339" si="86">MID(W276,15,10)&amp;MID(X276,15,10)&amp;MID(Y276,15,10)&amp;MID(Z276,15,10)&amp;MID(AA276,15,10)</f>
        <v>2207380900</v>
      </c>
      <c r="G276" s="181" t="str">
        <f t="shared" si="81"/>
        <v>800</v>
      </c>
      <c r="H276" s="212" t="str">
        <f t="shared" si="82"/>
        <v/>
      </c>
      <c r="I276" s="182">
        <f t="shared" si="83"/>
        <v>120000</v>
      </c>
      <c r="J276" s="182">
        <f t="shared" si="84"/>
        <v>120000</v>
      </c>
      <c r="K276" s="182">
        <f t="shared" si="84"/>
        <v>0</v>
      </c>
      <c r="L276" s="199">
        <f t="shared" si="74"/>
        <v>1</v>
      </c>
      <c r="M276" s="130">
        <f t="shared" si="85"/>
        <v>0</v>
      </c>
      <c r="N276" s="42"/>
      <c r="O276" s="44" t="str">
        <f t="shared" si="75"/>
        <v>22 09220113220738090080012000012000010</v>
      </c>
      <c r="P276" s="35">
        <f t="shared" si="76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28" t="s">
        <v>3153</v>
      </c>
      <c r="AA276" s="165"/>
      <c r="AB276" s="165"/>
      <c r="AC276" s="165"/>
      <c r="AD276" s="56">
        <v>120000</v>
      </c>
      <c r="AE276" s="61">
        <v>120000</v>
      </c>
      <c r="AF276" s="61"/>
      <c r="AG276" s="5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98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Уплата налогов, сборов и иных платежей</v>
      </c>
      <c r="B277" s="181" t="str">
        <f t="shared" si="77"/>
        <v>22</v>
      </c>
      <c r="C277" s="181" t="str">
        <f t="shared" si="78"/>
        <v xml:space="preserve"> 0</v>
      </c>
      <c r="D277" s="181" t="str">
        <f t="shared" si="79"/>
        <v>922</v>
      </c>
      <c r="E277" s="181" t="str">
        <f t="shared" si="80"/>
        <v>0113</v>
      </c>
      <c r="F277" s="181" t="str">
        <f t="shared" si="86"/>
        <v>2207380900</v>
      </c>
      <c r="G277" s="181" t="str">
        <f t="shared" si="81"/>
        <v>850</v>
      </c>
      <c r="H277" s="212" t="str">
        <f t="shared" si="82"/>
        <v/>
      </c>
      <c r="I277" s="182">
        <f t="shared" si="83"/>
        <v>120000</v>
      </c>
      <c r="J277" s="182">
        <f t="shared" si="84"/>
        <v>120000</v>
      </c>
      <c r="K277" s="182">
        <f t="shared" si="84"/>
        <v>0</v>
      </c>
      <c r="L277" s="199">
        <f t="shared" si="74"/>
        <v>1</v>
      </c>
      <c r="M277" s="130">
        <f t="shared" si="85"/>
        <v>0</v>
      </c>
      <c r="N277" s="42"/>
      <c r="O277" s="44" t="str">
        <f t="shared" si="75"/>
        <v>22 09220113220738090085012000012000010</v>
      </c>
      <c r="P277" s="35">
        <f t="shared" si="76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32"/>
      <c r="AA277" s="174" t="s">
        <v>3154</v>
      </c>
      <c r="AB277" s="174"/>
      <c r="AC277" s="174"/>
      <c r="AD277" s="175">
        <v>120000</v>
      </c>
      <c r="AE277" s="176">
        <v>120000</v>
      </c>
      <c r="AF277" s="176"/>
      <c r="AG277" s="1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НАЦИОНАЛЬНАЯ ОБОРОНА</v>
      </c>
      <c r="B278" s="181" t="str">
        <f t="shared" si="77"/>
        <v>22</v>
      </c>
      <c r="C278" s="181" t="str">
        <f t="shared" si="78"/>
        <v xml:space="preserve"> 0</v>
      </c>
      <c r="D278" s="181" t="str">
        <f t="shared" si="79"/>
        <v>922</v>
      </c>
      <c r="E278" s="181" t="str">
        <f t="shared" si="80"/>
        <v>0200</v>
      </c>
      <c r="F278" s="181" t="str">
        <f t="shared" si="86"/>
        <v/>
      </c>
      <c r="G278" s="181" t="str">
        <f t="shared" si="81"/>
        <v/>
      </c>
      <c r="H278" s="212" t="str">
        <f t="shared" si="82"/>
        <v/>
      </c>
      <c r="I278" s="182">
        <f t="shared" si="83"/>
        <v>1288830</v>
      </c>
      <c r="J278" s="182">
        <f t="shared" si="84"/>
        <v>879558.75</v>
      </c>
      <c r="K278" s="182">
        <f t="shared" si="84"/>
        <v>0</v>
      </c>
      <c r="L278" s="199">
        <f t="shared" si="74"/>
        <v>0.68244745234049486</v>
      </c>
      <c r="M278" s="130">
        <f t="shared" si="85"/>
        <v>0</v>
      </c>
      <c r="N278" s="42"/>
      <c r="O278" s="44" t="str">
        <f t="shared" si="75"/>
        <v>22 092202001288830879558,750,6824474523404950</v>
      </c>
      <c r="P278" s="35">
        <f t="shared" si="76"/>
        <v>1</v>
      </c>
      <c r="Q278" s="35"/>
      <c r="R278" s="25"/>
      <c r="S278" s="32"/>
      <c r="T278" s="32"/>
      <c r="U278" s="27" t="s">
        <v>1915</v>
      </c>
      <c r="V278" s="27"/>
      <c r="W278" s="27"/>
      <c r="X278" s="27"/>
      <c r="Y278" s="27"/>
      <c r="Z278" s="27"/>
      <c r="AA278" s="166"/>
      <c r="AB278" s="166"/>
      <c r="AC278" s="166"/>
      <c r="AD278" s="56">
        <v>1288830</v>
      </c>
      <c r="AE278" s="61">
        <v>879558.75</v>
      </c>
      <c r="AF278" s="61"/>
      <c r="AG278" s="57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22.5" customHeight="1" x14ac:dyDescent="0.2">
      <c r="A279" s="198" t="s">
        <v>1530</v>
      </c>
      <c r="B279" s="181" t="str">
        <f t="shared" si="77"/>
        <v>22</v>
      </c>
      <c r="C279" s="181" t="str">
        <f t="shared" si="78"/>
        <v xml:space="preserve"> 0</v>
      </c>
      <c r="D279" s="181" t="str">
        <f t="shared" si="79"/>
        <v>922</v>
      </c>
      <c r="E279" s="181" t="str">
        <f t="shared" si="80"/>
        <v>0203</v>
      </c>
      <c r="F279" s="181" t="str">
        <f t="shared" si="86"/>
        <v/>
      </c>
      <c r="G279" s="181" t="str">
        <f t="shared" si="81"/>
        <v/>
      </c>
      <c r="H279" s="212" t="str">
        <f t="shared" si="82"/>
        <v/>
      </c>
      <c r="I279" s="182">
        <f t="shared" si="83"/>
        <v>1288830</v>
      </c>
      <c r="J279" s="182">
        <f t="shared" si="84"/>
        <v>879558.75</v>
      </c>
      <c r="K279" s="182">
        <f t="shared" si="84"/>
        <v>0</v>
      </c>
      <c r="L279" s="199">
        <f t="shared" si="74"/>
        <v>0.68244745234049486</v>
      </c>
      <c r="M279" s="130">
        <f t="shared" si="85"/>
        <v>0</v>
      </c>
      <c r="N279" s="42"/>
      <c r="O279" s="44" t="str">
        <f t="shared" si="75"/>
        <v>22 092202031288830879558,750,6824474523404950</v>
      </c>
      <c r="P279" s="35">
        <f t="shared" si="76"/>
        <v>1</v>
      </c>
      <c r="Q279" s="35"/>
      <c r="R279" s="25"/>
      <c r="S279" s="32"/>
      <c r="T279" s="32"/>
      <c r="U279" s="32"/>
      <c r="V279" s="28" t="s">
        <v>1916</v>
      </c>
      <c r="W279" s="28"/>
      <c r="X279" s="28"/>
      <c r="Y279" s="28"/>
      <c r="Z279" s="28"/>
      <c r="AA279" s="28"/>
      <c r="AB279" s="28"/>
      <c r="AC279" s="28"/>
      <c r="AD279" s="58">
        <v>1288830</v>
      </c>
      <c r="AE279" s="62">
        <v>879558.75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idden="1" x14ac:dyDescent="0.2">
      <c r="A280" s="198" t="e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#N/A</v>
      </c>
      <c r="B280" s="181" t="str">
        <f t="shared" si="77"/>
        <v>22</v>
      </c>
      <c r="C280" s="181" t="str">
        <f t="shared" si="78"/>
        <v xml:space="preserve"> 0</v>
      </c>
      <c r="D280" s="181" t="str">
        <f t="shared" si="79"/>
        <v>922</v>
      </c>
      <c r="E280" s="181" t="str">
        <f t="shared" si="80"/>
        <v>0203</v>
      </c>
      <c r="F280" s="181" t="str">
        <f t="shared" si="86"/>
        <v>2201200000</v>
      </c>
      <c r="G280" s="181" t="str">
        <f t="shared" si="81"/>
        <v/>
      </c>
      <c r="H280" s="212" t="str">
        <f t="shared" si="82"/>
        <v/>
      </c>
      <c r="I280" s="182">
        <f t="shared" si="83"/>
        <v>1288830</v>
      </c>
      <c r="J280" s="182">
        <f t="shared" si="84"/>
        <v>879558.75</v>
      </c>
      <c r="K280" s="182">
        <f t="shared" si="84"/>
        <v>0</v>
      </c>
      <c r="L280" s="199">
        <f t="shared" si="74"/>
        <v>0.68244745234049486</v>
      </c>
      <c r="M280" s="130">
        <f t="shared" si="85"/>
        <v>0</v>
      </c>
      <c r="N280" s="42"/>
      <c r="O280" s="44" t="str">
        <f t="shared" si="75"/>
        <v>22 0922020322012000001288830879558,750,6824474523404950</v>
      </c>
      <c r="P280" s="35">
        <f t="shared" si="76"/>
        <v>1</v>
      </c>
      <c r="Q280" s="35"/>
      <c r="R280" s="25"/>
      <c r="S280" s="32"/>
      <c r="T280" s="32"/>
      <c r="U280" s="32"/>
      <c r="V280" s="32"/>
      <c r="W280" s="27" t="s">
        <v>1917</v>
      </c>
      <c r="X280" s="27"/>
      <c r="Y280" s="27"/>
      <c r="Z280" s="27"/>
      <c r="AA280" s="27"/>
      <c r="AB280" s="27"/>
      <c r="AC280" s="27"/>
      <c r="AD280" s="58">
        <v>1288830</v>
      </c>
      <c r="AE280" s="62">
        <v>879558.75</v>
      </c>
      <c r="AF280" s="62"/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98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1" t="str">
        <f t="shared" si="77"/>
        <v>22</v>
      </c>
      <c r="C281" s="181" t="str">
        <f t="shared" si="78"/>
        <v xml:space="preserve"> 0</v>
      </c>
      <c r="D281" s="181" t="str">
        <f t="shared" si="79"/>
        <v>922</v>
      </c>
      <c r="E281" s="181" t="str">
        <f t="shared" si="80"/>
        <v>0203</v>
      </c>
      <c r="F281" s="181" t="str">
        <f t="shared" si="86"/>
        <v>2201251000</v>
      </c>
      <c r="G281" s="181" t="str">
        <f t="shared" si="81"/>
        <v/>
      </c>
      <c r="H281" s="212" t="str">
        <f t="shared" si="82"/>
        <v/>
      </c>
      <c r="I281" s="182">
        <f t="shared" si="83"/>
        <v>1288830</v>
      </c>
      <c r="J281" s="182">
        <f t="shared" si="84"/>
        <v>879558.75</v>
      </c>
      <c r="K281" s="182">
        <f t="shared" si="84"/>
        <v>0</v>
      </c>
      <c r="L281" s="199">
        <f t="shared" si="74"/>
        <v>0.68244745234049486</v>
      </c>
      <c r="M281" s="130">
        <f t="shared" si="85"/>
        <v>0</v>
      </c>
      <c r="N281" s="42"/>
      <c r="O281" s="44" t="str">
        <f t="shared" si="75"/>
        <v>22 0922020322012510001288830879558,750,6824474523404950</v>
      </c>
      <c r="P281" s="35">
        <f t="shared" si="76"/>
        <v>1</v>
      </c>
      <c r="Q281" s="35"/>
      <c r="R281" s="25"/>
      <c r="S281" s="32"/>
      <c r="T281" s="32"/>
      <c r="U281" s="32"/>
      <c r="V281" s="32"/>
      <c r="W281" s="32"/>
      <c r="X281" s="28" t="s">
        <v>1918</v>
      </c>
      <c r="Y281" s="28"/>
      <c r="Z281" s="28"/>
      <c r="AA281" s="28"/>
      <c r="AB281" s="28"/>
      <c r="AC281" s="28"/>
      <c r="AD281" s="58">
        <v>1288830</v>
      </c>
      <c r="AE281" s="62">
        <v>879558.75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24" x14ac:dyDescent="0.2">
      <c r="A282" s="198" t="str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Осуществление первичного воинского учета на территориях, где отсутствуют военные комиссариаты</v>
      </c>
      <c r="B282" s="181" t="str">
        <f t="shared" si="77"/>
        <v>22</v>
      </c>
      <c r="C282" s="181" t="str">
        <f t="shared" si="78"/>
        <v xml:space="preserve"> 0</v>
      </c>
      <c r="D282" s="181" t="str">
        <f t="shared" si="79"/>
        <v>922</v>
      </c>
      <c r="E282" s="181" t="str">
        <f t="shared" si="80"/>
        <v>0203</v>
      </c>
      <c r="F282" s="181" t="str">
        <f t="shared" si="86"/>
        <v>2201251180</v>
      </c>
      <c r="G282" s="181" t="str">
        <f t="shared" si="81"/>
        <v/>
      </c>
      <c r="H282" s="212" t="str">
        <f t="shared" si="82"/>
        <v/>
      </c>
      <c r="I282" s="182">
        <f t="shared" si="83"/>
        <v>1288830</v>
      </c>
      <c r="J282" s="182">
        <f t="shared" si="84"/>
        <v>879558.75</v>
      </c>
      <c r="K282" s="182">
        <f t="shared" si="84"/>
        <v>0</v>
      </c>
      <c r="L282" s="199">
        <f t="shared" si="74"/>
        <v>0.68244745234049486</v>
      </c>
      <c r="M282" s="130">
        <f t="shared" si="85"/>
        <v>0</v>
      </c>
      <c r="N282" s="42"/>
      <c r="O282" s="44" t="str">
        <f t="shared" si="75"/>
        <v>22 0922020322012511801288830879558,750,6824474523404950</v>
      </c>
      <c r="P282" s="35">
        <f t="shared" si="76"/>
        <v>1</v>
      </c>
      <c r="Q282" s="35"/>
      <c r="R282" s="25"/>
      <c r="S282" s="32"/>
      <c r="T282" s="32"/>
      <c r="U282" s="32"/>
      <c r="V282" s="32"/>
      <c r="W282" s="32"/>
      <c r="X282" s="32"/>
      <c r="Y282" s="27" t="s">
        <v>1919</v>
      </c>
      <c r="Z282" s="27"/>
      <c r="AA282" s="27"/>
      <c r="AB282" s="27"/>
      <c r="AC282" s="27"/>
      <c r="AD282" s="58">
        <v>1288830</v>
      </c>
      <c r="AE282" s="62">
        <v>879558.75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98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Межбюджетные трансферты</v>
      </c>
      <c r="B283" s="181" t="str">
        <f t="shared" si="77"/>
        <v>22</v>
      </c>
      <c r="C283" s="181" t="str">
        <f t="shared" si="78"/>
        <v xml:space="preserve"> 0</v>
      </c>
      <c r="D283" s="181" t="str">
        <f t="shared" si="79"/>
        <v>922</v>
      </c>
      <c r="E283" s="181" t="str">
        <f t="shared" si="80"/>
        <v>0203</v>
      </c>
      <c r="F283" s="181" t="str">
        <f t="shared" si="86"/>
        <v>2201251180</v>
      </c>
      <c r="G283" s="181" t="str">
        <f t="shared" si="81"/>
        <v>500</v>
      </c>
      <c r="H283" s="212" t="str">
        <f t="shared" si="82"/>
        <v/>
      </c>
      <c r="I283" s="182">
        <f t="shared" si="83"/>
        <v>1288830</v>
      </c>
      <c r="J283" s="182">
        <f t="shared" si="84"/>
        <v>879558.75</v>
      </c>
      <c r="K283" s="182">
        <f t="shared" si="84"/>
        <v>0</v>
      </c>
      <c r="L283" s="199">
        <f t="shared" si="74"/>
        <v>0.68244745234049486</v>
      </c>
      <c r="M283" s="130">
        <f t="shared" si="85"/>
        <v>0</v>
      </c>
      <c r="N283" s="42"/>
      <c r="O283" s="44" t="str">
        <f t="shared" si="75"/>
        <v>22 0922020322012511805001288830879558,750,6824474523404950</v>
      </c>
      <c r="P283" s="35">
        <f t="shared" si="76"/>
        <v>1</v>
      </c>
      <c r="Q283" s="35"/>
      <c r="R283" s="25"/>
      <c r="S283" s="32"/>
      <c r="T283" s="32"/>
      <c r="U283" s="32"/>
      <c r="V283" s="32"/>
      <c r="W283" s="32"/>
      <c r="X283" s="32"/>
      <c r="Y283" s="32"/>
      <c r="Z283" s="28" t="s">
        <v>1920</v>
      </c>
      <c r="AA283" s="28"/>
      <c r="AB283" s="28"/>
      <c r="AC283" s="28"/>
      <c r="AD283" s="58">
        <v>1288830</v>
      </c>
      <c r="AE283" s="62">
        <v>879558.75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Субвенции</v>
      </c>
      <c r="B284" s="181" t="str">
        <f t="shared" si="77"/>
        <v>22</v>
      </c>
      <c r="C284" s="181" t="str">
        <f t="shared" si="78"/>
        <v xml:space="preserve"> 0</v>
      </c>
      <c r="D284" s="181" t="str">
        <f t="shared" si="79"/>
        <v>922</v>
      </c>
      <c r="E284" s="181" t="str">
        <f t="shared" si="80"/>
        <v>0203</v>
      </c>
      <c r="F284" s="181" t="str">
        <f t="shared" si="86"/>
        <v>2201251180</v>
      </c>
      <c r="G284" s="181" t="str">
        <f t="shared" si="81"/>
        <v>530</v>
      </c>
      <c r="H284" s="212" t="str">
        <f t="shared" si="82"/>
        <v/>
      </c>
      <c r="I284" s="182">
        <f t="shared" si="83"/>
        <v>1288830</v>
      </c>
      <c r="J284" s="182">
        <f t="shared" si="84"/>
        <v>879558.75</v>
      </c>
      <c r="K284" s="182">
        <f t="shared" si="84"/>
        <v>0</v>
      </c>
      <c r="L284" s="199">
        <f t="shared" si="74"/>
        <v>0.68244745234049486</v>
      </c>
      <c r="M284" s="130">
        <f t="shared" si="85"/>
        <v>0</v>
      </c>
      <c r="N284" s="42"/>
      <c r="O284" s="44" t="str">
        <f t="shared" si="75"/>
        <v>22 0922020322012511805301288830879558,750,6824474523404950</v>
      </c>
      <c r="P284" s="35">
        <f t="shared" si="76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32"/>
      <c r="AA284" s="174" t="s">
        <v>1921</v>
      </c>
      <c r="AB284" s="174"/>
      <c r="AC284" s="174"/>
      <c r="AD284" s="175">
        <v>1288830</v>
      </c>
      <c r="AE284" s="176">
        <v>879558.75</v>
      </c>
      <c r="AF284" s="176"/>
      <c r="AG284" s="177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НАЦИОНАЛЬНАЯ ЭКОНОМИКА</v>
      </c>
      <c r="B285" s="181" t="str">
        <f t="shared" si="77"/>
        <v>22</v>
      </c>
      <c r="C285" s="181" t="str">
        <f t="shared" si="78"/>
        <v xml:space="preserve"> 0</v>
      </c>
      <c r="D285" s="181" t="str">
        <f t="shared" si="79"/>
        <v>922</v>
      </c>
      <c r="E285" s="181" t="str">
        <f t="shared" si="80"/>
        <v>0400</v>
      </c>
      <c r="F285" s="181" t="str">
        <f t="shared" si="86"/>
        <v/>
      </c>
      <c r="G285" s="181" t="str">
        <f t="shared" si="81"/>
        <v/>
      </c>
      <c r="H285" s="212" t="str">
        <f t="shared" si="82"/>
        <v/>
      </c>
      <c r="I285" s="182">
        <f t="shared" si="83"/>
        <v>57102435.789999992</v>
      </c>
      <c r="J285" s="182">
        <f t="shared" si="84"/>
        <v>41092483.320000008</v>
      </c>
      <c r="K285" s="182">
        <f t="shared" si="84"/>
        <v>0</v>
      </c>
      <c r="L285" s="199">
        <f t="shared" si="74"/>
        <v>0.71962750365188954</v>
      </c>
      <c r="M285" s="130">
        <f t="shared" si="85"/>
        <v>0</v>
      </c>
      <c r="N285" s="42"/>
      <c r="O285" s="44" t="str">
        <f t="shared" si="75"/>
        <v>22 0922040057102435,7941092483,320,719627503651890</v>
      </c>
      <c r="P285" s="35">
        <f t="shared" si="76"/>
        <v>1</v>
      </c>
      <c r="Q285" s="35"/>
      <c r="R285" s="25"/>
      <c r="S285" s="32"/>
      <c r="T285" s="32"/>
      <c r="U285" s="27" t="s">
        <v>1309</v>
      </c>
      <c r="V285" s="27"/>
      <c r="W285" s="27"/>
      <c r="X285" s="27"/>
      <c r="Y285" s="27"/>
      <c r="Z285" s="27"/>
      <c r="AA285" s="166"/>
      <c r="AB285" s="166"/>
      <c r="AC285" s="166"/>
      <c r="AD285" s="56">
        <v>57102435.789999992</v>
      </c>
      <c r="AE285" s="61">
        <v>41092483.320000008</v>
      </c>
      <c r="AF285" s="61"/>
      <c r="AG285" s="57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t="15" customHeight="1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Сельское хозяйство и рыболовство</v>
      </c>
      <c r="B286" s="181" t="str">
        <f t="shared" si="77"/>
        <v>22</v>
      </c>
      <c r="C286" s="181" t="str">
        <f t="shared" si="78"/>
        <v xml:space="preserve"> 0</v>
      </c>
      <c r="D286" s="181" t="str">
        <f t="shared" si="79"/>
        <v>922</v>
      </c>
      <c r="E286" s="181" t="str">
        <f t="shared" si="80"/>
        <v>0405</v>
      </c>
      <c r="F286" s="181" t="str">
        <f t="shared" si="86"/>
        <v/>
      </c>
      <c r="G286" s="181" t="str">
        <f t="shared" si="81"/>
        <v/>
      </c>
      <c r="H286" s="212" t="str">
        <f t="shared" si="82"/>
        <v/>
      </c>
      <c r="I286" s="182">
        <f t="shared" si="83"/>
        <v>78555.3</v>
      </c>
      <c r="J286" s="182">
        <f t="shared" si="84"/>
        <v>78555.3</v>
      </c>
      <c r="K286" s="182">
        <f t="shared" si="84"/>
        <v>0</v>
      </c>
      <c r="L286" s="199">
        <f t="shared" si="74"/>
        <v>1</v>
      </c>
      <c r="M286" s="130">
        <f t="shared" si="85"/>
        <v>0</v>
      </c>
      <c r="N286" s="42"/>
      <c r="O286" s="44" t="str">
        <f t="shared" si="75"/>
        <v>22 0922040578555,378555,310</v>
      </c>
      <c r="P286" s="35">
        <f t="shared" si="76"/>
        <v>1</v>
      </c>
      <c r="Q286" s="35"/>
      <c r="R286" s="25"/>
      <c r="S286" s="32"/>
      <c r="T286" s="32"/>
      <c r="U286" s="32"/>
      <c r="V286" s="28" t="s">
        <v>1512</v>
      </c>
      <c r="W286" s="28"/>
      <c r="X286" s="28"/>
      <c r="Y286" s="28"/>
      <c r="Z286" s="28"/>
      <c r="AA286" s="28"/>
      <c r="AB286" s="28"/>
      <c r="AC286" s="28"/>
      <c r="AD286" s="58">
        <v>78555.3</v>
      </c>
      <c r="AE286" s="62">
        <v>78555.3</v>
      </c>
      <c r="AF286" s="62"/>
      <c r="AG286" s="59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idden="1" x14ac:dyDescent="0.2">
      <c r="A287" s="198" t="e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#N/A</v>
      </c>
      <c r="B287" s="181" t="str">
        <f t="shared" si="77"/>
        <v>22</v>
      </c>
      <c r="C287" s="181" t="str">
        <f t="shared" si="78"/>
        <v xml:space="preserve"> 0</v>
      </c>
      <c r="D287" s="181" t="str">
        <f t="shared" si="79"/>
        <v>922</v>
      </c>
      <c r="E287" s="181" t="str">
        <f t="shared" si="80"/>
        <v>0405</v>
      </c>
      <c r="F287" s="181" t="str">
        <f t="shared" si="86"/>
        <v>2205300000</v>
      </c>
      <c r="G287" s="181" t="str">
        <f t="shared" si="81"/>
        <v/>
      </c>
      <c r="H287" s="212" t="str">
        <f t="shared" si="82"/>
        <v/>
      </c>
      <c r="I287" s="182">
        <f t="shared" si="83"/>
        <v>78555.3</v>
      </c>
      <c r="J287" s="182">
        <f t="shared" si="84"/>
        <v>78555.3</v>
      </c>
      <c r="K287" s="182">
        <f t="shared" si="84"/>
        <v>0</v>
      </c>
      <c r="L287" s="199">
        <f t="shared" si="74"/>
        <v>1</v>
      </c>
      <c r="M287" s="130">
        <f t="shared" si="85"/>
        <v>0</v>
      </c>
      <c r="N287" s="42"/>
      <c r="O287" s="44" t="str">
        <f t="shared" si="75"/>
        <v>22 09220405220530000078555,378555,310</v>
      </c>
      <c r="P287" s="35">
        <f t="shared" si="76"/>
        <v>1</v>
      </c>
      <c r="Q287" s="35"/>
      <c r="R287" s="25"/>
      <c r="S287" s="32"/>
      <c r="T287" s="32"/>
      <c r="U287" s="32"/>
      <c r="V287" s="32"/>
      <c r="W287" s="27" t="s">
        <v>2127</v>
      </c>
      <c r="X287" s="27"/>
      <c r="Y287" s="27"/>
      <c r="Z287" s="27"/>
      <c r="AA287" s="27"/>
      <c r="AB287" s="27"/>
      <c r="AC287" s="27"/>
      <c r="AD287" s="58">
        <v>78555.3</v>
      </c>
      <c r="AE287" s="62">
        <v>78555.3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198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1" t="str">
        <f t="shared" si="77"/>
        <v>22</v>
      </c>
      <c r="C288" s="181" t="str">
        <f t="shared" si="78"/>
        <v xml:space="preserve"> 0</v>
      </c>
      <c r="D288" s="181" t="str">
        <f t="shared" si="79"/>
        <v>922</v>
      </c>
      <c r="E288" s="181" t="str">
        <f t="shared" si="80"/>
        <v>0405</v>
      </c>
      <c r="F288" s="181" t="str">
        <f t="shared" si="86"/>
        <v>2205312000</v>
      </c>
      <c r="G288" s="181" t="str">
        <f t="shared" si="81"/>
        <v/>
      </c>
      <c r="H288" s="212" t="str">
        <f t="shared" si="82"/>
        <v/>
      </c>
      <c r="I288" s="182">
        <f t="shared" si="83"/>
        <v>78555.3</v>
      </c>
      <c r="J288" s="182">
        <f t="shared" si="84"/>
        <v>78555.3</v>
      </c>
      <c r="K288" s="182">
        <f t="shared" si="84"/>
        <v>0</v>
      </c>
      <c r="L288" s="199">
        <f t="shared" si="74"/>
        <v>1</v>
      </c>
      <c r="M288" s="130">
        <f t="shared" si="85"/>
        <v>0</v>
      </c>
      <c r="N288" s="42"/>
      <c r="O288" s="44" t="str">
        <f t="shared" si="75"/>
        <v>22 09220405220531200078555,378555,310</v>
      </c>
      <c r="P288" s="35">
        <f t="shared" si="76"/>
        <v>1</v>
      </c>
      <c r="Q288" s="35"/>
      <c r="R288" s="25"/>
      <c r="S288" s="32"/>
      <c r="T288" s="32"/>
      <c r="U288" s="32"/>
      <c r="V288" s="32"/>
      <c r="W288" s="32"/>
      <c r="X288" s="28" t="s">
        <v>2128</v>
      </c>
      <c r="Y288" s="28"/>
      <c r="Z288" s="28"/>
      <c r="AA288" s="28"/>
      <c r="AB288" s="28"/>
      <c r="AC288" s="28"/>
      <c r="AD288" s="58">
        <v>78555.3</v>
      </c>
      <c r="AE288" s="62">
        <v>78555.3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t="72" x14ac:dyDescent="0.2">
      <c r="A289" s="198" t="str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9" s="181" t="str">
        <f t="shared" si="77"/>
        <v>22</v>
      </c>
      <c r="C289" s="181" t="str">
        <f t="shared" si="78"/>
        <v xml:space="preserve"> 0</v>
      </c>
      <c r="D289" s="181" t="str">
        <f t="shared" si="79"/>
        <v>922</v>
      </c>
      <c r="E289" s="181" t="str">
        <f t="shared" si="80"/>
        <v>0405</v>
      </c>
      <c r="F289" s="181" t="str">
        <f t="shared" si="86"/>
        <v>2205312510</v>
      </c>
      <c r="G289" s="181" t="str">
        <f t="shared" si="81"/>
        <v/>
      </c>
      <c r="H289" s="212" t="str">
        <f t="shared" si="82"/>
        <v/>
      </c>
      <c r="I289" s="182">
        <f t="shared" si="83"/>
        <v>78555.3</v>
      </c>
      <c r="J289" s="182">
        <f t="shared" si="84"/>
        <v>78555.3</v>
      </c>
      <c r="K289" s="182">
        <f t="shared" si="84"/>
        <v>0</v>
      </c>
      <c r="L289" s="199">
        <f t="shared" si="74"/>
        <v>1</v>
      </c>
      <c r="M289" s="130">
        <f t="shared" si="85"/>
        <v>0</v>
      </c>
      <c r="N289" s="42"/>
      <c r="O289" s="44" t="str">
        <f t="shared" si="75"/>
        <v>22 09220405220531251078555,378555,310</v>
      </c>
      <c r="P289" s="35">
        <f t="shared" si="76"/>
        <v>1</v>
      </c>
      <c r="Q289" s="35"/>
      <c r="R289" s="25"/>
      <c r="S289" s="32"/>
      <c r="T289" s="32"/>
      <c r="U289" s="32"/>
      <c r="V289" s="32"/>
      <c r="W289" s="32"/>
      <c r="X289" s="32"/>
      <c r="Y289" s="27" t="s">
        <v>2129</v>
      </c>
      <c r="Z289" s="27"/>
      <c r="AA289" s="27"/>
      <c r="AB289" s="27"/>
      <c r="AC289" s="27"/>
      <c r="AD289" s="58">
        <v>78555.3</v>
      </c>
      <c r="AE289" s="62">
        <v>78555.3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98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Закупка товаров, работ и услуг для муниципальных нужд</v>
      </c>
      <c r="B290" s="181" t="str">
        <f t="shared" si="77"/>
        <v>22</v>
      </c>
      <c r="C290" s="181" t="str">
        <f t="shared" si="78"/>
        <v xml:space="preserve"> 0</v>
      </c>
      <c r="D290" s="181" t="str">
        <f t="shared" si="79"/>
        <v>922</v>
      </c>
      <c r="E290" s="181" t="str">
        <f t="shared" si="80"/>
        <v>0405</v>
      </c>
      <c r="F290" s="181" t="str">
        <f t="shared" si="86"/>
        <v>2205312510</v>
      </c>
      <c r="G290" s="181" t="str">
        <f t="shared" si="81"/>
        <v>200</v>
      </c>
      <c r="H290" s="212" t="str">
        <f t="shared" si="82"/>
        <v/>
      </c>
      <c r="I290" s="182">
        <f t="shared" si="83"/>
        <v>78555.3</v>
      </c>
      <c r="J290" s="182">
        <f t="shared" si="84"/>
        <v>78555.3</v>
      </c>
      <c r="K290" s="182">
        <f t="shared" si="84"/>
        <v>0</v>
      </c>
      <c r="L290" s="199">
        <f t="shared" si="74"/>
        <v>1</v>
      </c>
      <c r="M290" s="130">
        <f t="shared" si="85"/>
        <v>0</v>
      </c>
      <c r="N290" s="42"/>
      <c r="O290" s="44" t="str">
        <f t="shared" si="75"/>
        <v>22 09220405220531251020078555,378555,310</v>
      </c>
      <c r="P290" s="35">
        <f t="shared" si="76"/>
        <v>1</v>
      </c>
      <c r="Q290" s="35"/>
      <c r="R290" s="25"/>
      <c r="S290" s="32"/>
      <c r="T290" s="32"/>
      <c r="U290" s="32"/>
      <c r="V290" s="32"/>
      <c r="W290" s="32"/>
      <c r="X290" s="32"/>
      <c r="Y290" s="32"/>
      <c r="Z290" s="28" t="s">
        <v>2130</v>
      </c>
      <c r="AA290" s="28"/>
      <c r="AB290" s="28"/>
      <c r="AC290" s="28"/>
      <c r="AD290" s="58">
        <v>78555.3</v>
      </c>
      <c r="AE290" s="62">
        <v>78555.3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24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Иные закупки товаров, работ и услуг для обеспечения муниципальных нужд</v>
      </c>
      <c r="B291" s="181" t="str">
        <f t="shared" si="77"/>
        <v>22</v>
      </c>
      <c r="C291" s="181" t="str">
        <f t="shared" si="78"/>
        <v xml:space="preserve"> 0</v>
      </c>
      <c r="D291" s="181" t="str">
        <f t="shared" si="79"/>
        <v>922</v>
      </c>
      <c r="E291" s="181" t="str">
        <f t="shared" si="80"/>
        <v>0405</v>
      </c>
      <c r="F291" s="181" t="str">
        <f t="shared" si="86"/>
        <v>2205312510</v>
      </c>
      <c r="G291" s="181" t="str">
        <f t="shared" si="81"/>
        <v>240</v>
      </c>
      <c r="H291" s="212" t="str">
        <f t="shared" si="82"/>
        <v/>
      </c>
      <c r="I291" s="182">
        <f t="shared" si="83"/>
        <v>78555.3</v>
      </c>
      <c r="J291" s="182">
        <f t="shared" si="84"/>
        <v>78555.3</v>
      </c>
      <c r="K291" s="182">
        <f t="shared" si="84"/>
        <v>0</v>
      </c>
      <c r="L291" s="199">
        <f t="shared" si="74"/>
        <v>1</v>
      </c>
      <c r="M291" s="130">
        <f t="shared" si="85"/>
        <v>0</v>
      </c>
      <c r="N291" s="42"/>
      <c r="O291" s="44" t="str">
        <f t="shared" si="75"/>
        <v>22 09220405220531251024078555,378555,310</v>
      </c>
      <c r="P291" s="35">
        <f t="shared" si="76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32"/>
      <c r="AA291" s="174" t="s">
        <v>2624</v>
      </c>
      <c r="AB291" s="174"/>
      <c r="AC291" s="174"/>
      <c r="AD291" s="175">
        <v>78555.3</v>
      </c>
      <c r="AE291" s="176">
        <v>78555.3</v>
      </c>
      <c r="AF291" s="176"/>
      <c r="AG291" s="177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Водное хозяйство</v>
      </c>
      <c r="B292" s="181" t="str">
        <f t="shared" si="77"/>
        <v>22</v>
      </c>
      <c r="C292" s="181" t="str">
        <f t="shared" si="78"/>
        <v xml:space="preserve"> 0</v>
      </c>
      <c r="D292" s="181" t="str">
        <f t="shared" si="79"/>
        <v>922</v>
      </c>
      <c r="E292" s="181" t="str">
        <f t="shared" si="80"/>
        <v>0406</v>
      </c>
      <c r="F292" s="181" t="str">
        <f t="shared" si="86"/>
        <v/>
      </c>
      <c r="G292" s="181" t="str">
        <f t="shared" si="81"/>
        <v/>
      </c>
      <c r="H292" s="212" t="str">
        <f t="shared" si="82"/>
        <v/>
      </c>
      <c r="I292" s="182">
        <f t="shared" si="83"/>
        <v>168000</v>
      </c>
      <c r="J292" s="182">
        <f t="shared" si="84"/>
        <v>167040</v>
      </c>
      <c r="K292" s="182">
        <f t="shared" si="84"/>
        <v>0</v>
      </c>
      <c r="L292" s="199">
        <f t="shared" si="74"/>
        <v>0.99428571428571433</v>
      </c>
      <c r="M292" s="130">
        <f t="shared" si="85"/>
        <v>0</v>
      </c>
      <c r="N292" s="42"/>
      <c r="O292" s="44" t="str">
        <f t="shared" si="75"/>
        <v>22 092204061680001670400,9942857142857140</v>
      </c>
      <c r="P292" s="35">
        <f t="shared" si="76"/>
        <v>1</v>
      </c>
      <c r="Q292" s="35"/>
      <c r="R292" s="25"/>
      <c r="S292" s="32"/>
      <c r="T292" s="32"/>
      <c r="U292" s="32"/>
      <c r="V292" s="28" t="s">
        <v>1402</v>
      </c>
      <c r="W292" s="28"/>
      <c r="X292" s="28"/>
      <c r="Y292" s="28"/>
      <c r="Z292" s="28"/>
      <c r="AA292" s="165"/>
      <c r="AB292" s="165"/>
      <c r="AC292" s="165"/>
      <c r="AD292" s="56">
        <v>168000</v>
      </c>
      <c r="AE292" s="61">
        <v>167040</v>
      </c>
      <c r="AF292" s="61"/>
      <c r="AG292" s="57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12" customHeight="1" x14ac:dyDescent="0.2">
      <c r="A293" s="198" t="s">
        <v>1002</v>
      </c>
      <c r="B293" s="181" t="str">
        <f t="shared" si="77"/>
        <v>22</v>
      </c>
      <c r="C293" s="181" t="str">
        <f t="shared" si="78"/>
        <v xml:space="preserve"> 0</v>
      </c>
      <c r="D293" s="181" t="str">
        <f t="shared" si="79"/>
        <v>922</v>
      </c>
      <c r="E293" s="181" t="str">
        <f t="shared" si="80"/>
        <v>0406</v>
      </c>
      <c r="F293" s="181" t="str">
        <f t="shared" si="86"/>
        <v>2201800000</v>
      </c>
      <c r="G293" s="181" t="str">
        <f t="shared" si="81"/>
        <v/>
      </c>
      <c r="H293" s="212" t="str">
        <f t="shared" si="82"/>
        <v/>
      </c>
      <c r="I293" s="182">
        <f t="shared" si="83"/>
        <v>168000</v>
      </c>
      <c r="J293" s="182">
        <f t="shared" si="84"/>
        <v>167040</v>
      </c>
      <c r="K293" s="182">
        <f t="shared" si="84"/>
        <v>0</v>
      </c>
      <c r="L293" s="199">
        <f t="shared" si="74"/>
        <v>0.99428571428571433</v>
      </c>
      <c r="M293" s="130">
        <f t="shared" si="85"/>
        <v>0</v>
      </c>
      <c r="N293" s="42"/>
      <c r="O293" s="44" t="str">
        <f t="shared" si="75"/>
        <v>22 0922040622018000001680001670400,9942857142857140</v>
      </c>
      <c r="P293" s="35">
        <f t="shared" si="76"/>
        <v>1</v>
      </c>
      <c r="Q293" s="35"/>
      <c r="R293" s="25"/>
      <c r="S293" s="32"/>
      <c r="T293" s="32"/>
      <c r="U293" s="32"/>
      <c r="V293" s="32"/>
      <c r="W293" s="27" t="s">
        <v>1403</v>
      </c>
      <c r="X293" s="27"/>
      <c r="Y293" s="27"/>
      <c r="Z293" s="27"/>
      <c r="AA293" s="27"/>
      <c r="AB293" s="27"/>
      <c r="AC293" s="27"/>
      <c r="AD293" s="58">
        <v>168000</v>
      </c>
      <c r="AE293" s="62">
        <v>167040</v>
      </c>
      <c r="AF293" s="62"/>
      <c r="AG293" s="59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idden="1" x14ac:dyDescent="0.2">
      <c r="A294" s="198" t="e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#N/A</v>
      </c>
      <c r="B294" s="181" t="str">
        <f t="shared" si="77"/>
        <v>22</v>
      </c>
      <c r="C294" s="181" t="str">
        <f t="shared" si="78"/>
        <v xml:space="preserve"> 0</v>
      </c>
      <c r="D294" s="181" t="str">
        <f t="shared" si="79"/>
        <v>922</v>
      </c>
      <c r="E294" s="181" t="str">
        <f t="shared" si="80"/>
        <v>0406</v>
      </c>
      <c r="F294" s="181" t="str">
        <f t="shared" si="86"/>
        <v>2201883000</v>
      </c>
      <c r="G294" s="181" t="str">
        <f t="shared" si="81"/>
        <v/>
      </c>
      <c r="H294" s="212" t="str">
        <f t="shared" si="82"/>
        <v/>
      </c>
      <c r="I294" s="182">
        <f t="shared" si="83"/>
        <v>168000</v>
      </c>
      <c r="J294" s="182">
        <f t="shared" si="84"/>
        <v>167040</v>
      </c>
      <c r="K294" s="182">
        <f t="shared" si="84"/>
        <v>0</v>
      </c>
      <c r="L294" s="199">
        <f t="shared" si="74"/>
        <v>0.99428571428571433</v>
      </c>
      <c r="M294" s="130">
        <f t="shared" si="85"/>
        <v>0</v>
      </c>
      <c r="N294" s="42"/>
      <c r="O294" s="44" t="str">
        <f t="shared" si="75"/>
        <v>22 0922040622018830001680001670400,9942857142857140</v>
      </c>
      <c r="P294" s="35">
        <f t="shared" si="76"/>
        <v>1</v>
      </c>
      <c r="Q294" s="35"/>
      <c r="R294" s="25"/>
      <c r="S294" s="32"/>
      <c r="T294" s="32"/>
      <c r="U294" s="32"/>
      <c r="V294" s="32"/>
      <c r="W294" s="32"/>
      <c r="X294" s="28" t="s">
        <v>1903</v>
      </c>
      <c r="Y294" s="28"/>
      <c r="Z294" s="28"/>
      <c r="AA294" s="28"/>
      <c r="AB294" s="28"/>
      <c r="AC294" s="28"/>
      <c r="AD294" s="58">
        <v>168000</v>
      </c>
      <c r="AE294" s="62">
        <v>167040</v>
      </c>
      <c r="AF294" s="62"/>
      <c r="AG294" s="59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8" t="str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Содержание, текущий и капитальный ремонт и обеспечение безопасности гидротехнических сооружений</v>
      </c>
      <c r="B295" s="181" t="str">
        <f t="shared" si="77"/>
        <v>22</v>
      </c>
      <c r="C295" s="181" t="str">
        <f t="shared" si="78"/>
        <v xml:space="preserve"> 0</v>
      </c>
      <c r="D295" s="181" t="str">
        <f t="shared" si="79"/>
        <v>922</v>
      </c>
      <c r="E295" s="181" t="str">
        <f t="shared" si="80"/>
        <v>0406</v>
      </c>
      <c r="F295" s="181" t="str">
        <f t="shared" si="86"/>
        <v>2201883300</v>
      </c>
      <c r="G295" s="181" t="str">
        <f t="shared" si="81"/>
        <v/>
      </c>
      <c r="H295" s="212" t="str">
        <f t="shared" si="82"/>
        <v/>
      </c>
      <c r="I295" s="182">
        <f t="shared" si="83"/>
        <v>168000</v>
      </c>
      <c r="J295" s="182">
        <f t="shared" si="84"/>
        <v>167040</v>
      </c>
      <c r="K295" s="182">
        <f t="shared" si="84"/>
        <v>0</v>
      </c>
      <c r="L295" s="199">
        <f t="shared" si="74"/>
        <v>0.99428571428571433</v>
      </c>
      <c r="M295" s="130">
        <f t="shared" si="85"/>
        <v>0</v>
      </c>
      <c r="N295" s="42"/>
      <c r="O295" s="44" t="str">
        <f t="shared" si="75"/>
        <v>22 0922040622018833001680001670400,9942857142857140</v>
      </c>
      <c r="P295" s="35">
        <f t="shared" si="76"/>
        <v>1</v>
      </c>
      <c r="Q295" s="35"/>
      <c r="R295" s="25"/>
      <c r="S295" s="32"/>
      <c r="T295" s="32"/>
      <c r="U295" s="32"/>
      <c r="V295" s="32"/>
      <c r="W295" s="32"/>
      <c r="X295" s="32"/>
      <c r="Y295" s="27" t="s">
        <v>1904</v>
      </c>
      <c r="Z295" s="27"/>
      <c r="AA295" s="27"/>
      <c r="AB295" s="27"/>
      <c r="AC295" s="27"/>
      <c r="AD295" s="58">
        <v>168000</v>
      </c>
      <c r="AE295" s="62">
        <v>167040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8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Закупка товаров, работ и услуг для муниципальных нужд</v>
      </c>
      <c r="B296" s="181" t="str">
        <f t="shared" si="77"/>
        <v>22</v>
      </c>
      <c r="C296" s="181" t="str">
        <f t="shared" si="78"/>
        <v xml:space="preserve"> 0</v>
      </c>
      <c r="D296" s="181" t="str">
        <f t="shared" si="79"/>
        <v>922</v>
      </c>
      <c r="E296" s="181" t="str">
        <f t="shared" si="80"/>
        <v>0406</v>
      </c>
      <c r="F296" s="181" t="str">
        <f t="shared" si="86"/>
        <v>2201883300</v>
      </c>
      <c r="G296" s="181" t="str">
        <f t="shared" si="81"/>
        <v>200</v>
      </c>
      <c r="H296" s="212" t="str">
        <f t="shared" si="82"/>
        <v/>
      </c>
      <c r="I296" s="182">
        <f t="shared" si="83"/>
        <v>168000</v>
      </c>
      <c r="J296" s="182">
        <f t="shared" si="84"/>
        <v>167040</v>
      </c>
      <c r="K296" s="182">
        <f t="shared" si="84"/>
        <v>0</v>
      </c>
      <c r="L296" s="199">
        <f t="shared" si="74"/>
        <v>0.99428571428571433</v>
      </c>
      <c r="M296" s="130">
        <f t="shared" si="85"/>
        <v>0</v>
      </c>
      <c r="N296" s="42"/>
      <c r="O296" s="44" t="str">
        <f t="shared" si="75"/>
        <v>22 0922040622018833002001680001670400,9942857142857140</v>
      </c>
      <c r="P296" s="35">
        <f t="shared" si="76"/>
        <v>1</v>
      </c>
      <c r="Q296" s="35"/>
      <c r="R296" s="25"/>
      <c r="S296" s="32"/>
      <c r="T296" s="32"/>
      <c r="U296" s="32"/>
      <c r="V296" s="32"/>
      <c r="W296" s="32"/>
      <c r="X296" s="32"/>
      <c r="Y296" s="32"/>
      <c r="Z296" s="28" t="s">
        <v>1905</v>
      </c>
      <c r="AA296" s="28"/>
      <c r="AB296" s="28"/>
      <c r="AC296" s="28"/>
      <c r="AD296" s="58">
        <v>168000</v>
      </c>
      <c r="AE296" s="62">
        <v>167040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2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Иные закупки товаров, работ и услуг для обеспечения муниципальных нужд</v>
      </c>
      <c r="B297" s="181" t="str">
        <f t="shared" si="77"/>
        <v>22</v>
      </c>
      <c r="C297" s="181" t="str">
        <f t="shared" si="78"/>
        <v xml:space="preserve"> 0</v>
      </c>
      <c r="D297" s="181" t="str">
        <f t="shared" si="79"/>
        <v>922</v>
      </c>
      <c r="E297" s="181" t="str">
        <f t="shared" si="80"/>
        <v>0406</v>
      </c>
      <c r="F297" s="181" t="str">
        <f t="shared" si="86"/>
        <v>2201883300</v>
      </c>
      <c r="G297" s="181" t="str">
        <f t="shared" si="81"/>
        <v>240</v>
      </c>
      <c r="H297" s="212" t="str">
        <f t="shared" si="82"/>
        <v/>
      </c>
      <c r="I297" s="182">
        <f t="shared" si="83"/>
        <v>168000</v>
      </c>
      <c r="J297" s="182">
        <f t="shared" si="84"/>
        <v>167040</v>
      </c>
      <c r="K297" s="182">
        <f t="shared" si="84"/>
        <v>0</v>
      </c>
      <c r="L297" s="199">
        <f t="shared" si="74"/>
        <v>0.99428571428571433</v>
      </c>
      <c r="M297" s="130">
        <f t="shared" si="85"/>
        <v>0</v>
      </c>
      <c r="N297" s="42"/>
      <c r="O297" s="44" t="str">
        <f t="shared" si="75"/>
        <v>22 0922040622018833002401680001670400,9942857142857140</v>
      </c>
      <c r="P297" s="35">
        <f t="shared" si="76"/>
        <v>1</v>
      </c>
      <c r="Q297" s="35"/>
      <c r="R297" s="25"/>
      <c r="S297" s="32"/>
      <c r="T297" s="32"/>
      <c r="U297" s="32"/>
      <c r="V297" s="32"/>
      <c r="W297" s="32"/>
      <c r="X297" s="32"/>
      <c r="Y297" s="32"/>
      <c r="Z297" s="32"/>
      <c r="AA297" s="174" t="s">
        <v>2623</v>
      </c>
      <c r="AB297" s="174"/>
      <c r="AC297" s="174"/>
      <c r="AD297" s="175">
        <v>168000</v>
      </c>
      <c r="AE297" s="176">
        <v>167040</v>
      </c>
      <c r="AF297" s="176"/>
      <c r="AG297" s="17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12" customHeight="1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Транспорт</v>
      </c>
      <c r="B298" s="181" t="str">
        <f t="shared" si="77"/>
        <v>22</v>
      </c>
      <c r="C298" s="181" t="str">
        <f t="shared" si="78"/>
        <v xml:space="preserve"> 0</v>
      </c>
      <c r="D298" s="181" t="str">
        <f t="shared" si="79"/>
        <v>922</v>
      </c>
      <c r="E298" s="181" t="str">
        <f t="shared" si="80"/>
        <v>0408</v>
      </c>
      <c r="F298" s="181" t="str">
        <f t="shared" si="86"/>
        <v/>
      </c>
      <c r="G298" s="181" t="str">
        <f t="shared" si="81"/>
        <v/>
      </c>
      <c r="H298" s="212" t="str">
        <f t="shared" si="82"/>
        <v/>
      </c>
      <c r="I298" s="182">
        <f t="shared" si="83"/>
        <v>4184800</v>
      </c>
      <c r="J298" s="182">
        <f t="shared" si="84"/>
        <v>2684800</v>
      </c>
      <c r="K298" s="182">
        <f t="shared" si="84"/>
        <v>0</v>
      </c>
      <c r="L298" s="199">
        <f t="shared" si="74"/>
        <v>0.64155993117950683</v>
      </c>
      <c r="M298" s="130">
        <f t="shared" si="85"/>
        <v>0</v>
      </c>
      <c r="N298" s="42"/>
      <c r="O298" s="44" t="str">
        <f t="shared" si="75"/>
        <v>22 09220408418480026848000,6415599311795070</v>
      </c>
      <c r="P298" s="35">
        <f t="shared" si="76"/>
        <v>1</v>
      </c>
      <c r="Q298" s="35"/>
      <c r="R298" s="25"/>
      <c r="S298" s="32"/>
      <c r="T298" s="32"/>
      <c r="U298" s="32"/>
      <c r="V298" s="28" t="s">
        <v>1509</v>
      </c>
      <c r="W298" s="28"/>
      <c r="X298" s="28"/>
      <c r="Y298" s="28"/>
      <c r="Z298" s="28"/>
      <c r="AA298" s="165"/>
      <c r="AB298" s="165"/>
      <c r="AC298" s="165"/>
      <c r="AD298" s="56">
        <v>4184800</v>
      </c>
      <c r="AE298" s="61">
        <v>2684800</v>
      </c>
      <c r="AF298" s="61"/>
      <c r="AG298" s="57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idden="1" x14ac:dyDescent="0.2">
      <c r="A299" s="198" t="e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#N/A</v>
      </c>
      <c r="B299" s="181" t="str">
        <f t="shared" si="77"/>
        <v>22</v>
      </c>
      <c r="C299" s="181" t="str">
        <f t="shared" si="78"/>
        <v xml:space="preserve"> 0</v>
      </c>
      <c r="D299" s="181" t="str">
        <f t="shared" si="79"/>
        <v>922</v>
      </c>
      <c r="E299" s="181" t="str">
        <f t="shared" si="80"/>
        <v>0408</v>
      </c>
      <c r="F299" s="181" t="str">
        <f t="shared" si="86"/>
        <v>2201400000</v>
      </c>
      <c r="G299" s="181" t="str">
        <f t="shared" si="81"/>
        <v/>
      </c>
      <c r="H299" s="212" t="str">
        <f t="shared" si="82"/>
        <v/>
      </c>
      <c r="I299" s="182">
        <f t="shared" si="83"/>
        <v>4184800</v>
      </c>
      <c r="J299" s="182">
        <f t="shared" si="84"/>
        <v>2684800</v>
      </c>
      <c r="K299" s="182">
        <f t="shared" si="84"/>
        <v>0</v>
      </c>
      <c r="L299" s="199">
        <f t="shared" si="74"/>
        <v>0.64155993117950683</v>
      </c>
      <c r="M299" s="130">
        <f t="shared" si="85"/>
        <v>0</v>
      </c>
      <c r="N299" s="42"/>
      <c r="O299" s="44" t="str">
        <f t="shared" si="75"/>
        <v>22 092204082201400000418480026848000,6415599311795070</v>
      </c>
      <c r="P299" s="35">
        <f t="shared" si="76"/>
        <v>1</v>
      </c>
      <c r="Q299" s="35"/>
      <c r="R299" s="25"/>
      <c r="S299" s="32"/>
      <c r="T299" s="32"/>
      <c r="U299" s="32"/>
      <c r="V299" s="32"/>
      <c r="W299" s="27" t="s">
        <v>1510</v>
      </c>
      <c r="X299" s="27"/>
      <c r="Y299" s="27"/>
      <c r="Z299" s="27"/>
      <c r="AA299" s="27"/>
      <c r="AB299" s="27"/>
      <c r="AC299" s="27"/>
      <c r="AD299" s="58">
        <v>4184800</v>
      </c>
      <c r="AE299" s="62">
        <v>2684800</v>
      </c>
      <c r="AF299" s="62"/>
      <c r="AG299" s="5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7"/>
        <v>22</v>
      </c>
      <c r="C300" s="181" t="str">
        <f t="shared" si="78"/>
        <v xml:space="preserve"> 0</v>
      </c>
      <c r="D300" s="181" t="str">
        <f t="shared" si="79"/>
        <v>922</v>
      </c>
      <c r="E300" s="181" t="str">
        <f t="shared" si="80"/>
        <v>0408</v>
      </c>
      <c r="F300" s="181" t="str">
        <f t="shared" si="86"/>
        <v>2201481000</v>
      </c>
      <c r="G300" s="181" t="str">
        <f t="shared" si="81"/>
        <v/>
      </c>
      <c r="H300" s="212" t="str">
        <f t="shared" si="82"/>
        <v/>
      </c>
      <c r="I300" s="182">
        <f t="shared" si="83"/>
        <v>4184800</v>
      </c>
      <c r="J300" s="182">
        <f t="shared" si="84"/>
        <v>2684800</v>
      </c>
      <c r="K300" s="182">
        <f t="shared" si="84"/>
        <v>0</v>
      </c>
      <c r="L300" s="199">
        <f t="shared" si="74"/>
        <v>0.64155993117950683</v>
      </c>
      <c r="M300" s="130">
        <f t="shared" si="85"/>
        <v>0</v>
      </c>
      <c r="N300" s="42"/>
      <c r="O300" s="44" t="str">
        <f t="shared" si="75"/>
        <v>22 092204082201481000418480026848000,6415599311795070</v>
      </c>
      <c r="P300" s="35">
        <f t="shared" si="76"/>
        <v>1</v>
      </c>
      <c r="Q300" s="35"/>
      <c r="R300" s="25"/>
      <c r="S300" s="32"/>
      <c r="T300" s="32"/>
      <c r="U300" s="32"/>
      <c r="V300" s="32"/>
      <c r="W300" s="32"/>
      <c r="X300" s="28" t="s">
        <v>1890</v>
      </c>
      <c r="Y300" s="28"/>
      <c r="Z300" s="28"/>
      <c r="AA300" s="28"/>
      <c r="AB300" s="28"/>
      <c r="AC300" s="28"/>
      <c r="AD300" s="58">
        <v>4184800</v>
      </c>
      <c r="AE300" s="62">
        <v>2684800</v>
      </c>
      <c r="AF300" s="62"/>
      <c r="AG300" s="59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48" x14ac:dyDescent="0.2">
      <c r="A301" s="198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1" s="181" t="str">
        <f t="shared" si="77"/>
        <v>22</v>
      </c>
      <c r="C301" s="181" t="str">
        <f t="shared" si="78"/>
        <v xml:space="preserve"> 0</v>
      </c>
      <c r="D301" s="181" t="str">
        <f t="shared" si="79"/>
        <v>922</v>
      </c>
      <c r="E301" s="181" t="str">
        <f t="shared" si="80"/>
        <v>0408</v>
      </c>
      <c r="F301" s="181" t="str">
        <f t="shared" si="86"/>
        <v>2201481630</v>
      </c>
      <c r="G301" s="181" t="str">
        <f t="shared" si="81"/>
        <v/>
      </c>
      <c r="H301" s="212" t="str">
        <f t="shared" si="82"/>
        <v/>
      </c>
      <c r="I301" s="182">
        <f t="shared" si="83"/>
        <v>4184800</v>
      </c>
      <c r="J301" s="182">
        <f t="shared" si="84"/>
        <v>2684800</v>
      </c>
      <c r="K301" s="182">
        <f t="shared" si="84"/>
        <v>0</v>
      </c>
      <c r="L301" s="199">
        <f t="shared" si="74"/>
        <v>0.64155993117950683</v>
      </c>
      <c r="M301" s="130">
        <f t="shared" si="85"/>
        <v>0</v>
      </c>
      <c r="N301" s="42"/>
      <c r="O301" s="44" t="str">
        <f t="shared" si="75"/>
        <v>22 092204082201481630418480026848000,6415599311795070</v>
      </c>
      <c r="P301" s="35">
        <f t="shared" si="76"/>
        <v>1</v>
      </c>
      <c r="Q301" s="35"/>
      <c r="R301" s="25"/>
      <c r="S301" s="32"/>
      <c r="T301" s="32"/>
      <c r="U301" s="32"/>
      <c r="V301" s="32"/>
      <c r="W301" s="32"/>
      <c r="X301" s="32"/>
      <c r="Y301" s="27" t="s">
        <v>1891</v>
      </c>
      <c r="Z301" s="27"/>
      <c r="AA301" s="27"/>
      <c r="AB301" s="27"/>
      <c r="AC301" s="27"/>
      <c r="AD301" s="58">
        <v>4184800</v>
      </c>
      <c r="AE301" s="62">
        <v>2684800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Иные бюджетные ассигнования</v>
      </c>
      <c r="B302" s="181" t="str">
        <f t="shared" si="77"/>
        <v>22</v>
      </c>
      <c r="C302" s="181" t="str">
        <f t="shared" si="78"/>
        <v xml:space="preserve"> 0</v>
      </c>
      <c r="D302" s="181" t="str">
        <f t="shared" si="79"/>
        <v>922</v>
      </c>
      <c r="E302" s="181" t="str">
        <f t="shared" si="80"/>
        <v>0408</v>
      </c>
      <c r="F302" s="181" t="str">
        <f t="shared" si="86"/>
        <v>2201481630</v>
      </c>
      <c r="G302" s="181" t="str">
        <f t="shared" si="81"/>
        <v>800</v>
      </c>
      <c r="H302" s="212" t="str">
        <f t="shared" si="82"/>
        <v/>
      </c>
      <c r="I302" s="182">
        <f t="shared" si="83"/>
        <v>4184800</v>
      </c>
      <c r="J302" s="182">
        <f t="shared" si="84"/>
        <v>2684800</v>
      </c>
      <c r="K302" s="182">
        <f t="shared" si="84"/>
        <v>0</v>
      </c>
      <c r="L302" s="199">
        <f t="shared" si="74"/>
        <v>0.64155993117950683</v>
      </c>
      <c r="M302" s="130">
        <f t="shared" si="85"/>
        <v>0</v>
      </c>
      <c r="N302" s="42"/>
      <c r="O302" s="44" t="str">
        <f t="shared" si="75"/>
        <v>22 092204082201481630800418480026848000,6415599311795070</v>
      </c>
      <c r="P302" s="35">
        <f t="shared" si="76"/>
        <v>1</v>
      </c>
      <c r="Q302" s="35"/>
      <c r="R302" s="25"/>
      <c r="S302" s="32"/>
      <c r="T302" s="32"/>
      <c r="U302" s="32"/>
      <c r="V302" s="32"/>
      <c r="W302" s="32"/>
      <c r="X302" s="32"/>
      <c r="Y302" s="32"/>
      <c r="Z302" s="28" t="s">
        <v>1892</v>
      </c>
      <c r="AA302" s="28"/>
      <c r="AB302" s="28"/>
      <c r="AC302" s="28"/>
      <c r="AD302" s="58">
        <v>4184800</v>
      </c>
      <c r="AE302" s="62">
        <v>2684800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36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3" s="181" t="str">
        <f t="shared" si="77"/>
        <v>22</v>
      </c>
      <c r="C303" s="181" t="str">
        <f t="shared" si="78"/>
        <v xml:space="preserve"> 0</v>
      </c>
      <c r="D303" s="181" t="str">
        <f t="shared" si="79"/>
        <v>922</v>
      </c>
      <c r="E303" s="181" t="str">
        <f t="shared" si="80"/>
        <v>0408</v>
      </c>
      <c r="F303" s="181" t="str">
        <f t="shared" si="86"/>
        <v>2201481630</v>
      </c>
      <c r="G303" s="181" t="str">
        <f t="shared" si="81"/>
        <v>810</v>
      </c>
      <c r="H303" s="212" t="str">
        <f t="shared" si="82"/>
        <v/>
      </c>
      <c r="I303" s="182">
        <f t="shared" si="83"/>
        <v>4184800</v>
      </c>
      <c r="J303" s="182">
        <f t="shared" si="84"/>
        <v>2684800</v>
      </c>
      <c r="K303" s="182">
        <f t="shared" si="84"/>
        <v>0</v>
      </c>
      <c r="L303" s="199">
        <f t="shared" si="74"/>
        <v>0.64155993117950683</v>
      </c>
      <c r="M303" s="130">
        <f t="shared" si="85"/>
        <v>0</v>
      </c>
      <c r="N303" s="42"/>
      <c r="O303" s="44" t="str">
        <f t="shared" si="75"/>
        <v>22 092204082201481630810418480026848000,6415599311795070</v>
      </c>
      <c r="P303" s="35">
        <f t="shared" si="76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32"/>
      <c r="AA303" s="174" t="s">
        <v>2616</v>
      </c>
      <c r="AB303" s="174"/>
      <c r="AC303" s="174"/>
      <c r="AD303" s="175">
        <v>4184800</v>
      </c>
      <c r="AE303" s="176">
        <v>2684800</v>
      </c>
      <c r="AF303" s="176"/>
      <c r="AG303" s="177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15" customHeight="1" x14ac:dyDescent="0.2">
      <c r="A304" s="198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Дорожное хозяйство (дорожные фонды)</v>
      </c>
      <c r="B304" s="181" t="str">
        <f t="shared" si="77"/>
        <v>22</v>
      </c>
      <c r="C304" s="181" t="str">
        <f t="shared" si="78"/>
        <v xml:space="preserve"> 0</v>
      </c>
      <c r="D304" s="181" t="str">
        <f t="shared" si="79"/>
        <v>922</v>
      </c>
      <c r="E304" s="181" t="str">
        <f t="shared" si="80"/>
        <v>0409</v>
      </c>
      <c r="F304" s="181" t="str">
        <f t="shared" si="86"/>
        <v/>
      </c>
      <c r="G304" s="181" t="str">
        <f t="shared" si="81"/>
        <v/>
      </c>
      <c r="H304" s="212" t="str">
        <f t="shared" si="82"/>
        <v/>
      </c>
      <c r="I304" s="182">
        <f t="shared" si="83"/>
        <v>52345691.489999995</v>
      </c>
      <c r="J304" s="182">
        <f t="shared" si="84"/>
        <v>37956656.68</v>
      </c>
      <c r="K304" s="182">
        <f t="shared" si="84"/>
        <v>0</v>
      </c>
      <c r="L304" s="199">
        <f t="shared" si="74"/>
        <v>0.72511520240880101</v>
      </c>
      <c r="M304" s="130">
        <f t="shared" si="85"/>
        <v>0</v>
      </c>
      <c r="N304" s="42"/>
      <c r="O304" s="44" t="str">
        <f t="shared" si="75"/>
        <v>22 0922040952345691,4937956656,680,7251152024088010</v>
      </c>
      <c r="P304" s="35">
        <f t="shared" si="76"/>
        <v>1</v>
      </c>
      <c r="Q304" s="35"/>
      <c r="R304" s="25"/>
      <c r="S304" s="32"/>
      <c r="T304" s="32"/>
      <c r="U304" s="32"/>
      <c r="V304" s="28" t="s">
        <v>1316</v>
      </c>
      <c r="W304" s="28"/>
      <c r="X304" s="28"/>
      <c r="Y304" s="28"/>
      <c r="Z304" s="28"/>
      <c r="AA304" s="165"/>
      <c r="AB304" s="165"/>
      <c r="AC304" s="165"/>
      <c r="AD304" s="56">
        <v>52345691.489999995</v>
      </c>
      <c r="AE304" s="61">
        <v>37956656.68</v>
      </c>
      <c r="AF304" s="61"/>
      <c r="AG304" s="5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idden="1" x14ac:dyDescent="0.2">
      <c r="A305" s="198" t="e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#N/A</v>
      </c>
      <c r="B305" s="181" t="str">
        <f t="shared" si="77"/>
        <v>22</v>
      </c>
      <c r="C305" s="181" t="str">
        <f t="shared" si="78"/>
        <v xml:space="preserve"> 0</v>
      </c>
      <c r="D305" s="181" t="str">
        <f t="shared" si="79"/>
        <v>922</v>
      </c>
      <c r="E305" s="181" t="str">
        <f t="shared" si="80"/>
        <v>0409</v>
      </c>
      <c r="F305" s="181" t="str">
        <f t="shared" si="86"/>
        <v>2201500000</v>
      </c>
      <c r="G305" s="181" t="str">
        <f t="shared" si="81"/>
        <v/>
      </c>
      <c r="H305" s="212" t="str">
        <f t="shared" si="82"/>
        <v/>
      </c>
      <c r="I305" s="182">
        <f t="shared" si="83"/>
        <v>14013580.380000001</v>
      </c>
      <c r="J305" s="182">
        <v>46798.31</v>
      </c>
      <c r="K305" s="182">
        <f t="shared" si="84"/>
        <v>0</v>
      </c>
      <c r="L305" s="199">
        <f t="shared" si="74"/>
        <v>3.339497025812899E-3</v>
      </c>
      <c r="M305" s="130">
        <f t="shared" si="85"/>
        <v>0</v>
      </c>
      <c r="N305" s="42"/>
      <c r="O305" s="44" t="str">
        <f t="shared" si="75"/>
        <v>22 09220409220150000014013580,3846798,310,00333949702581290</v>
      </c>
      <c r="P305" s="35">
        <f t="shared" si="76"/>
        <v>1</v>
      </c>
      <c r="Q305" s="35"/>
      <c r="R305" s="25"/>
      <c r="S305" s="32"/>
      <c r="T305" s="32"/>
      <c r="U305" s="32"/>
      <c r="V305" s="32"/>
      <c r="W305" s="27" t="s">
        <v>2289</v>
      </c>
      <c r="X305" s="27"/>
      <c r="Y305" s="27"/>
      <c r="Z305" s="27"/>
      <c r="AA305" s="27"/>
      <c r="AB305" s="27"/>
      <c r="AC305" s="27"/>
      <c r="AD305" s="58">
        <v>14013580.380000001</v>
      </c>
      <c r="AE305" s="62">
        <v>7226088.3599999994</v>
      </c>
      <c r="AF305" s="62"/>
      <c r="AG305" s="59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24" x14ac:dyDescent="0.2">
      <c r="A306" s="198" t="s">
        <v>1530</v>
      </c>
      <c r="B306" s="181" t="str">
        <f t="shared" si="77"/>
        <v>22</v>
      </c>
      <c r="C306" s="181" t="str">
        <f t="shared" si="78"/>
        <v xml:space="preserve"> 0</v>
      </c>
      <c r="D306" s="181" t="str">
        <f t="shared" si="79"/>
        <v>922</v>
      </c>
      <c r="E306" s="181" t="str">
        <f t="shared" si="80"/>
        <v>0409</v>
      </c>
      <c r="F306" s="181" t="str">
        <f t="shared" si="86"/>
        <v>2201584000</v>
      </c>
      <c r="G306" s="181" t="str">
        <f t="shared" si="81"/>
        <v/>
      </c>
      <c r="H306" s="212" t="str">
        <f t="shared" si="82"/>
        <v/>
      </c>
      <c r="I306" s="182">
        <f t="shared" si="83"/>
        <v>14013580.380000001</v>
      </c>
      <c r="J306" s="182">
        <f t="shared" si="84"/>
        <v>7226088.3599999994</v>
      </c>
      <c r="K306" s="182">
        <f t="shared" si="84"/>
        <v>0</v>
      </c>
      <c r="L306" s="199">
        <f t="shared" si="74"/>
        <v>0.51564897506942464</v>
      </c>
      <c r="M306" s="130">
        <f t="shared" si="85"/>
        <v>0</v>
      </c>
      <c r="N306" s="42"/>
      <c r="O306" s="44" t="str">
        <f t="shared" si="75"/>
        <v>22 09220409220158400014013580,387226088,360,5156489750694250</v>
      </c>
      <c r="P306" s="35">
        <f t="shared" si="76"/>
        <v>1</v>
      </c>
      <c r="Q306" s="35"/>
      <c r="R306" s="25"/>
      <c r="S306" s="32"/>
      <c r="T306" s="32"/>
      <c r="U306" s="32"/>
      <c r="V306" s="32"/>
      <c r="W306" s="32"/>
      <c r="X306" s="28" t="s">
        <v>2290</v>
      </c>
      <c r="Y306" s="28"/>
      <c r="Z306" s="28"/>
      <c r="AA306" s="28"/>
      <c r="AB306" s="28"/>
      <c r="AC306" s="28"/>
      <c r="AD306" s="58">
        <v>14013580.380000001</v>
      </c>
      <c r="AE306" s="62">
        <v>7226088.3599999994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48" x14ac:dyDescent="0.2">
      <c r="A307" s="198" t="str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7" s="181" t="str">
        <f t="shared" si="77"/>
        <v>22</v>
      </c>
      <c r="C307" s="181" t="str">
        <f t="shared" si="78"/>
        <v xml:space="preserve"> 0</v>
      </c>
      <c r="D307" s="181" t="str">
        <f t="shared" si="79"/>
        <v>922</v>
      </c>
      <c r="E307" s="181" t="str">
        <f t="shared" si="80"/>
        <v>0409</v>
      </c>
      <c r="F307" s="181" t="str">
        <f t="shared" si="86"/>
        <v>2201584240</v>
      </c>
      <c r="G307" s="181" t="str">
        <f t="shared" si="81"/>
        <v/>
      </c>
      <c r="H307" s="212" t="str">
        <f t="shared" si="82"/>
        <v/>
      </c>
      <c r="I307" s="182">
        <f t="shared" si="83"/>
        <v>14013580.380000001</v>
      </c>
      <c r="J307" s="182">
        <f t="shared" si="84"/>
        <v>7226088.3599999994</v>
      </c>
      <c r="K307" s="182">
        <f t="shared" si="84"/>
        <v>0</v>
      </c>
      <c r="L307" s="199">
        <f t="shared" si="74"/>
        <v>0.51564897506942464</v>
      </c>
      <c r="M307" s="130">
        <f t="shared" si="85"/>
        <v>0</v>
      </c>
      <c r="N307" s="42"/>
      <c r="O307" s="44" t="str">
        <f t="shared" si="75"/>
        <v>22 09220409220158424014013580,387226088,360,5156489750694250</v>
      </c>
      <c r="P307" s="35">
        <f t="shared" si="76"/>
        <v>1</v>
      </c>
      <c r="Q307" s="35"/>
      <c r="R307" s="25"/>
      <c r="S307" s="32"/>
      <c r="T307" s="32"/>
      <c r="U307" s="32"/>
      <c r="V307" s="32"/>
      <c r="W307" s="32"/>
      <c r="X307" s="32"/>
      <c r="Y307" s="27" t="s">
        <v>2291</v>
      </c>
      <c r="Z307" s="27"/>
      <c r="AA307" s="27"/>
      <c r="AB307" s="27"/>
      <c r="AC307" s="27"/>
      <c r="AD307" s="58">
        <v>14013580.380000001</v>
      </c>
      <c r="AE307" s="62">
        <v>7226088.3599999994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Закупка товаров, работ и услуг для муниципальных нужд</v>
      </c>
      <c r="B308" s="181" t="str">
        <f t="shared" si="77"/>
        <v>22</v>
      </c>
      <c r="C308" s="181" t="str">
        <f t="shared" si="78"/>
        <v xml:space="preserve"> 0</v>
      </c>
      <c r="D308" s="181" t="str">
        <f t="shared" si="79"/>
        <v>922</v>
      </c>
      <c r="E308" s="181" t="str">
        <f t="shared" si="80"/>
        <v>0409</v>
      </c>
      <c r="F308" s="181" t="str">
        <f t="shared" si="86"/>
        <v>2201584240</v>
      </c>
      <c r="G308" s="181" t="str">
        <f t="shared" si="81"/>
        <v>200</v>
      </c>
      <c r="H308" s="212" t="str">
        <f t="shared" si="82"/>
        <v/>
      </c>
      <c r="I308" s="182">
        <f t="shared" si="83"/>
        <v>9913580.3800000008</v>
      </c>
      <c r="J308" s="182">
        <f t="shared" si="84"/>
        <v>4805604.0999999996</v>
      </c>
      <c r="K308" s="182">
        <f t="shared" si="84"/>
        <v>0</v>
      </c>
      <c r="L308" s="199">
        <f t="shared" si="74"/>
        <v>0.4847495976019916</v>
      </c>
      <c r="M308" s="130">
        <f t="shared" si="85"/>
        <v>0</v>
      </c>
      <c r="N308" s="42"/>
      <c r="O308" s="44" t="str">
        <f t="shared" si="75"/>
        <v>22 0922040922015842402009913580,384805604,10,4847495976019920</v>
      </c>
      <c r="P308" s="35">
        <f t="shared" si="76"/>
        <v>1</v>
      </c>
      <c r="Q308" s="35"/>
      <c r="R308" s="25"/>
      <c r="S308" s="32"/>
      <c r="T308" s="32"/>
      <c r="U308" s="32"/>
      <c r="V308" s="32"/>
      <c r="W308" s="32"/>
      <c r="X308" s="32"/>
      <c r="Y308" s="32"/>
      <c r="Z308" s="28" t="s">
        <v>2292</v>
      </c>
      <c r="AA308" s="28"/>
      <c r="AB308" s="28"/>
      <c r="AC308" s="28"/>
      <c r="AD308" s="58">
        <v>9913580.3800000008</v>
      </c>
      <c r="AE308" s="62">
        <v>4805604.0999999996</v>
      </c>
      <c r="AF308" s="62"/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24" x14ac:dyDescent="0.2">
      <c r="A309" s="198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Иные закупки товаров, работ и услуг для обеспечения муниципальных нужд</v>
      </c>
      <c r="B309" s="181" t="str">
        <f t="shared" si="77"/>
        <v>22</v>
      </c>
      <c r="C309" s="181" t="str">
        <f t="shared" si="78"/>
        <v xml:space="preserve"> 0</v>
      </c>
      <c r="D309" s="181" t="str">
        <f t="shared" si="79"/>
        <v>922</v>
      </c>
      <c r="E309" s="181" t="str">
        <f t="shared" si="80"/>
        <v>0409</v>
      </c>
      <c r="F309" s="181" t="str">
        <f t="shared" si="86"/>
        <v>2201584240</v>
      </c>
      <c r="G309" s="181" t="str">
        <f t="shared" si="81"/>
        <v>240</v>
      </c>
      <c r="H309" s="212" t="str">
        <f t="shared" si="82"/>
        <v/>
      </c>
      <c r="I309" s="182">
        <f t="shared" si="83"/>
        <v>9913580.3800000008</v>
      </c>
      <c r="J309" s="182">
        <f t="shared" si="84"/>
        <v>4805604.0999999996</v>
      </c>
      <c r="K309" s="182">
        <f t="shared" si="84"/>
        <v>0</v>
      </c>
      <c r="L309" s="199">
        <f t="shared" si="74"/>
        <v>0.4847495976019916</v>
      </c>
      <c r="M309" s="130">
        <f t="shared" si="85"/>
        <v>0</v>
      </c>
      <c r="N309" s="42"/>
      <c r="O309" s="44" t="str">
        <f t="shared" si="75"/>
        <v>22 0922040922015842402409913580,384805604,10,4847495976019920</v>
      </c>
      <c r="P309" s="35">
        <f t="shared" si="76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32"/>
      <c r="AA309" s="174" t="s">
        <v>2620</v>
      </c>
      <c r="AB309" s="174"/>
      <c r="AC309" s="174"/>
      <c r="AD309" s="175">
        <v>9913580.3800000008</v>
      </c>
      <c r="AE309" s="176">
        <v>4805604.0999999996</v>
      </c>
      <c r="AF309" s="176"/>
      <c r="AG309" s="177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98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Капитальные вложения в объекты муниципальной собственности</v>
      </c>
      <c r="B310" s="181" t="str">
        <f t="shared" si="77"/>
        <v>22</v>
      </c>
      <c r="C310" s="181" t="str">
        <f t="shared" si="78"/>
        <v xml:space="preserve"> 0</v>
      </c>
      <c r="D310" s="181" t="str">
        <f t="shared" si="79"/>
        <v>922</v>
      </c>
      <c r="E310" s="181" t="str">
        <f t="shared" si="80"/>
        <v>0409</v>
      </c>
      <c r="F310" s="181" t="str">
        <f t="shared" si="86"/>
        <v>2201584240</v>
      </c>
      <c r="G310" s="181" t="str">
        <f t="shared" si="81"/>
        <v>400</v>
      </c>
      <c r="H310" s="212" t="str">
        <f t="shared" si="82"/>
        <v/>
      </c>
      <c r="I310" s="182">
        <f t="shared" si="83"/>
        <v>100000</v>
      </c>
      <c r="J310" s="182">
        <f t="shared" si="84"/>
        <v>0</v>
      </c>
      <c r="K310" s="182">
        <f t="shared" si="84"/>
        <v>0</v>
      </c>
      <c r="L310" s="199">
        <f t="shared" si="74"/>
        <v>0</v>
      </c>
      <c r="M310" s="130">
        <f t="shared" si="85"/>
        <v>0</v>
      </c>
      <c r="N310" s="42"/>
      <c r="O310" s="44" t="str">
        <f t="shared" si="75"/>
        <v>22 092204092201584240400100000000</v>
      </c>
      <c r="P310" s="35">
        <f t="shared" si="76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28" t="s">
        <v>3160</v>
      </c>
      <c r="AA310" s="165"/>
      <c r="AB310" s="165"/>
      <c r="AC310" s="165"/>
      <c r="AD310" s="56">
        <v>100000</v>
      </c>
      <c r="AE310" s="61">
        <v>0</v>
      </c>
      <c r="AF310" s="61"/>
      <c r="AG310" s="57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Бюджетные инвестиции</v>
      </c>
      <c r="B311" s="181" t="str">
        <f t="shared" si="77"/>
        <v>22</v>
      </c>
      <c r="C311" s="181" t="str">
        <f t="shared" si="78"/>
        <v xml:space="preserve"> 0</v>
      </c>
      <c r="D311" s="181" t="str">
        <f t="shared" si="79"/>
        <v>922</v>
      </c>
      <c r="E311" s="181" t="str">
        <f t="shared" si="80"/>
        <v>0409</v>
      </c>
      <c r="F311" s="181" t="str">
        <f t="shared" si="86"/>
        <v>2201584240</v>
      </c>
      <c r="G311" s="181" t="str">
        <f t="shared" si="81"/>
        <v>410</v>
      </c>
      <c r="H311" s="212" t="str">
        <f t="shared" si="82"/>
        <v/>
      </c>
      <c r="I311" s="182">
        <f t="shared" si="83"/>
        <v>100000</v>
      </c>
      <c r="J311" s="182">
        <f t="shared" si="84"/>
        <v>0</v>
      </c>
      <c r="K311" s="182">
        <f t="shared" si="84"/>
        <v>0</v>
      </c>
      <c r="L311" s="199">
        <f t="shared" si="74"/>
        <v>0</v>
      </c>
      <c r="M311" s="130">
        <f t="shared" si="85"/>
        <v>0</v>
      </c>
      <c r="N311" s="42"/>
      <c r="O311" s="44" t="str">
        <f t="shared" si="75"/>
        <v>22 092204092201584240410100000000</v>
      </c>
      <c r="P311" s="35">
        <f t="shared" si="76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32"/>
      <c r="AA311" s="174" t="s">
        <v>3161</v>
      </c>
      <c r="AB311" s="174"/>
      <c r="AC311" s="174"/>
      <c r="AD311" s="175">
        <v>100000</v>
      </c>
      <c r="AE311" s="176">
        <v>0</v>
      </c>
      <c r="AF311" s="176"/>
      <c r="AG311" s="17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Иные бюджетные ассигнования</v>
      </c>
      <c r="B312" s="181" t="str">
        <f t="shared" si="77"/>
        <v>22</v>
      </c>
      <c r="C312" s="181" t="str">
        <f t="shared" si="78"/>
        <v xml:space="preserve"> 0</v>
      </c>
      <c r="D312" s="181" t="str">
        <f t="shared" si="79"/>
        <v>922</v>
      </c>
      <c r="E312" s="181" t="str">
        <f t="shared" si="80"/>
        <v>0409</v>
      </c>
      <c r="F312" s="181" t="str">
        <f t="shared" si="86"/>
        <v>2201584240</v>
      </c>
      <c r="G312" s="181" t="str">
        <f t="shared" si="81"/>
        <v>800</v>
      </c>
      <c r="H312" s="212" t="str">
        <f t="shared" si="82"/>
        <v/>
      </c>
      <c r="I312" s="182">
        <f t="shared" si="83"/>
        <v>4000000</v>
      </c>
      <c r="J312" s="182">
        <f t="shared" si="84"/>
        <v>2420484.2599999998</v>
      </c>
      <c r="K312" s="182">
        <f t="shared" si="84"/>
        <v>0</v>
      </c>
      <c r="L312" s="199">
        <f t="shared" si="74"/>
        <v>0.60512106499999996</v>
      </c>
      <c r="M312" s="130">
        <f t="shared" si="85"/>
        <v>0</v>
      </c>
      <c r="N312" s="42"/>
      <c r="O312" s="44" t="str">
        <f t="shared" si="75"/>
        <v>22 09220409220158424080040000002420484,260,6051210650</v>
      </c>
      <c r="P312" s="35">
        <f t="shared" si="76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2293</v>
      </c>
      <c r="AA312" s="165"/>
      <c r="AB312" s="165"/>
      <c r="AC312" s="165"/>
      <c r="AD312" s="56">
        <v>4000000</v>
      </c>
      <c r="AE312" s="61">
        <v>2420484.2599999998</v>
      </c>
      <c r="AF312" s="61"/>
      <c r="AG312" s="57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3" customHeight="1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181" t="str">
        <f t="shared" si="77"/>
        <v>22</v>
      </c>
      <c r="C313" s="181" t="str">
        <f t="shared" si="78"/>
        <v xml:space="preserve"> 0</v>
      </c>
      <c r="D313" s="181" t="str">
        <f t="shared" si="79"/>
        <v>922</v>
      </c>
      <c r="E313" s="181" t="str">
        <f t="shared" si="80"/>
        <v>0409</v>
      </c>
      <c r="F313" s="181" t="str">
        <f t="shared" si="86"/>
        <v>2201584240</v>
      </c>
      <c r="G313" s="181" t="str">
        <f t="shared" si="81"/>
        <v>810</v>
      </c>
      <c r="H313" s="212" t="str">
        <f t="shared" si="82"/>
        <v/>
      </c>
      <c r="I313" s="182">
        <f t="shared" si="83"/>
        <v>4000000</v>
      </c>
      <c r="J313" s="182">
        <f t="shared" si="84"/>
        <v>2420484.2599999998</v>
      </c>
      <c r="K313" s="182">
        <f t="shared" si="84"/>
        <v>0</v>
      </c>
      <c r="L313" s="199">
        <f t="shared" si="74"/>
        <v>0.60512106499999996</v>
      </c>
      <c r="M313" s="130">
        <f t="shared" si="85"/>
        <v>0</v>
      </c>
      <c r="N313" s="42"/>
      <c r="O313" s="44" t="str">
        <f t="shared" si="75"/>
        <v>22 09220409220158424081040000002420484,260,6051210650</v>
      </c>
      <c r="P313" s="35">
        <f t="shared" si="76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4" t="s">
        <v>2621</v>
      </c>
      <c r="AB313" s="174"/>
      <c r="AC313" s="174"/>
      <c r="AD313" s="175">
        <v>4000000</v>
      </c>
      <c r="AE313" s="176">
        <v>2420484.2599999998</v>
      </c>
      <c r="AF313" s="176"/>
      <c r="AG313" s="17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idden="1" x14ac:dyDescent="0.2">
      <c r="A314" s="198" t="e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#N/A</v>
      </c>
      <c r="B314" s="181" t="str">
        <f t="shared" si="77"/>
        <v>22</v>
      </c>
      <c r="C314" s="181" t="str">
        <f t="shared" si="78"/>
        <v xml:space="preserve"> 0</v>
      </c>
      <c r="D314" s="181" t="str">
        <f t="shared" si="79"/>
        <v>922</v>
      </c>
      <c r="E314" s="181" t="str">
        <f t="shared" si="80"/>
        <v>0409</v>
      </c>
      <c r="F314" s="181" t="str">
        <f t="shared" si="86"/>
        <v>2201600000</v>
      </c>
      <c r="G314" s="181" t="str">
        <f t="shared" si="81"/>
        <v/>
      </c>
      <c r="H314" s="212" t="str">
        <f t="shared" si="82"/>
        <v/>
      </c>
      <c r="I314" s="182">
        <f t="shared" si="83"/>
        <v>1014549.08</v>
      </c>
      <c r="J314" s="182">
        <f t="shared" si="84"/>
        <v>500000</v>
      </c>
      <c r="K314" s="182">
        <f t="shared" si="84"/>
        <v>0</v>
      </c>
      <c r="L314" s="199">
        <f t="shared" si="74"/>
        <v>0.49282978010290052</v>
      </c>
      <c r="M314" s="130">
        <f t="shared" si="85"/>
        <v>0</v>
      </c>
      <c r="N314" s="42"/>
      <c r="O314" s="44" t="str">
        <f t="shared" si="75"/>
        <v>22 0922040922016000001014549,085000000,4928297801029010</v>
      </c>
      <c r="P314" s="35">
        <f t="shared" si="76"/>
        <v>1</v>
      </c>
      <c r="Q314" s="35"/>
      <c r="R314" s="25"/>
      <c r="S314" s="32"/>
      <c r="T314" s="32"/>
      <c r="U314" s="32"/>
      <c r="V314" s="32"/>
      <c r="W314" s="27" t="s">
        <v>2294</v>
      </c>
      <c r="X314" s="27"/>
      <c r="Y314" s="27"/>
      <c r="Z314" s="27"/>
      <c r="AA314" s="166"/>
      <c r="AB314" s="166"/>
      <c r="AC314" s="166"/>
      <c r="AD314" s="56">
        <v>1014549.08</v>
      </c>
      <c r="AE314" s="61">
        <v>500000</v>
      </c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8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1" t="str">
        <f t="shared" si="77"/>
        <v>22</v>
      </c>
      <c r="C315" s="181" t="str">
        <f t="shared" si="78"/>
        <v xml:space="preserve"> 0</v>
      </c>
      <c r="D315" s="181" t="str">
        <f t="shared" si="79"/>
        <v>922</v>
      </c>
      <c r="E315" s="181" t="str">
        <f t="shared" si="80"/>
        <v>0409</v>
      </c>
      <c r="F315" s="181" t="str">
        <f t="shared" si="86"/>
        <v>2201684000</v>
      </c>
      <c r="G315" s="181" t="str">
        <f t="shared" si="81"/>
        <v/>
      </c>
      <c r="H315" s="212" t="str">
        <f t="shared" si="82"/>
        <v/>
      </c>
      <c r="I315" s="182">
        <f t="shared" si="83"/>
        <v>1014549.08</v>
      </c>
      <c r="J315" s="182">
        <f t="shared" si="84"/>
        <v>500000</v>
      </c>
      <c r="K315" s="182">
        <f t="shared" si="84"/>
        <v>0</v>
      </c>
      <c r="L315" s="199">
        <f t="shared" si="74"/>
        <v>0.49282978010290052</v>
      </c>
      <c r="M315" s="130">
        <f t="shared" si="85"/>
        <v>0</v>
      </c>
      <c r="N315" s="42"/>
      <c r="O315" s="44" t="str">
        <f t="shared" si="75"/>
        <v>22 0922040922016840001014549,085000000,4928297801029010</v>
      </c>
      <c r="P315" s="35">
        <f t="shared" si="76"/>
        <v>1</v>
      </c>
      <c r="Q315" s="35"/>
      <c r="R315" s="25"/>
      <c r="S315" s="32"/>
      <c r="T315" s="32"/>
      <c r="U315" s="32"/>
      <c r="V315" s="32"/>
      <c r="W315" s="32"/>
      <c r="X315" s="28" t="s">
        <v>2295</v>
      </c>
      <c r="Y315" s="28"/>
      <c r="Z315" s="28"/>
      <c r="AA315" s="28"/>
      <c r="AB315" s="28"/>
      <c r="AC315" s="28"/>
      <c r="AD315" s="58">
        <v>1014549.08</v>
      </c>
      <c r="AE315" s="62">
        <v>500000</v>
      </c>
      <c r="AF315" s="62"/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s">
        <v>1002</v>
      </c>
      <c r="B316" s="181" t="str">
        <f t="shared" si="77"/>
        <v>22</v>
      </c>
      <c r="C316" s="181" t="str">
        <f t="shared" si="78"/>
        <v xml:space="preserve"> 0</v>
      </c>
      <c r="D316" s="181" t="str">
        <f t="shared" si="79"/>
        <v>922</v>
      </c>
      <c r="E316" s="181" t="str">
        <f t="shared" si="80"/>
        <v>0409</v>
      </c>
      <c r="F316" s="181" t="str">
        <f t="shared" si="86"/>
        <v>2201684240</v>
      </c>
      <c r="G316" s="181" t="str">
        <f t="shared" si="81"/>
        <v/>
      </c>
      <c r="H316" s="212" t="str">
        <f t="shared" si="82"/>
        <v/>
      </c>
      <c r="I316" s="182">
        <f t="shared" si="83"/>
        <v>1014549.08</v>
      </c>
      <c r="J316" s="182">
        <f t="shared" si="84"/>
        <v>500000</v>
      </c>
      <c r="K316" s="182">
        <f t="shared" si="84"/>
        <v>0</v>
      </c>
      <c r="L316" s="199">
        <f t="shared" si="74"/>
        <v>0.49282978010290052</v>
      </c>
      <c r="M316" s="130">
        <f t="shared" si="85"/>
        <v>0</v>
      </c>
      <c r="N316" s="42"/>
      <c r="O316" s="44" t="str">
        <f t="shared" si="75"/>
        <v>22 0922040922016842401014549,085000000,4928297801029010</v>
      </c>
      <c r="P316" s="35">
        <f t="shared" si="76"/>
        <v>1</v>
      </c>
      <c r="Q316" s="35"/>
      <c r="R316" s="25"/>
      <c r="S316" s="32"/>
      <c r="T316" s="32"/>
      <c r="U316" s="32"/>
      <c r="V316" s="32"/>
      <c r="W316" s="32"/>
      <c r="X316" s="32"/>
      <c r="Y316" s="27" t="s">
        <v>2296</v>
      </c>
      <c r="Z316" s="27"/>
      <c r="AA316" s="27"/>
      <c r="AB316" s="27"/>
      <c r="AC316" s="27"/>
      <c r="AD316" s="58">
        <v>1014549.08</v>
      </c>
      <c r="AE316" s="62">
        <v>500000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98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Иные бюджетные ассигнования</v>
      </c>
      <c r="B317" s="181" t="str">
        <f t="shared" si="77"/>
        <v>22</v>
      </c>
      <c r="C317" s="181" t="str">
        <f t="shared" si="78"/>
        <v xml:space="preserve"> 0</v>
      </c>
      <c r="D317" s="181" t="str">
        <f t="shared" si="79"/>
        <v>922</v>
      </c>
      <c r="E317" s="181" t="str">
        <f t="shared" si="80"/>
        <v>0409</v>
      </c>
      <c r="F317" s="181" t="str">
        <f t="shared" si="86"/>
        <v>2201684240</v>
      </c>
      <c r="G317" s="181" t="str">
        <f t="shared" si="81"/>
        <v>800</v>
      </c>
      <c r="H317" s="212" t="str">
        <f t="shared" si="82"/>
        <v/>
      </c>
      <c r="I317" s="182">
        <f t="shared" si="83"/>
        <v>1014549.08</v>
      </c>
      <c r="J317" s="182">
        <f t="shared" si="84"/>
        <v>500000</v>
      </c>
      <c r="K317" s="182">
        <f t="shared" si="84"/>
        <v>0</v>
      </c>
      <c r="L317" s="199">
        <f t="shared" si="74"/>
        <v>0.49282978010290052</v>
      </c>
      <c r="M317" s="130">
        <f t="shared" si="85"/>
        <v>0</v>
      </c>
      <c r="N317" s="42"/>
      <c r="O317" s="44" t="str">
        <f t="shared" si="75"/>
        <v>22 0922040922016842408001014549,085000000,4928297801029010</v>
      </c>
      <c r="P317" s="35">
        <f t="shared" si="76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28" t="s">
        <v>2297</v>
      </c>
      <c r="AA317" s="28"/>
      <c r="AB317" s="28"/>
      <c r="AC317" s="28"/>
      <c r="AD317" s="58">
        <v>1014549.08</v>
      </c>
      <c r="AE317" s="62">
        <v>500000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33" customHeight="1" x14ac:dyDescent="0.2">
      <c r="A318" s="198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8" s="181" t="str">
        <f t="shared" si="77"/>
        <v>22</v>
      </c>
      <c r="C318" s="181" t="str">
        <f t="shared" si="78"/>
        <v xml:space="preserve"> 0</v>
      </c>
      <c r="D318" s="181" t="str">
        <f t="shared" si="79"/>
        <v>922</v>
      </c>
      <c r="E318" s="181" t="str">
        <f t="shared" si="80"/>
        <v>0409</v>
      </c>
      <c r="F318" s="181" t="str">
        <f t="shared" si="86"/>
        <v>2201684240</v>
      </c>
      <c r="G318" s="181" t="str">
        <f t="shared" si="81"/>
        <v>810</v>
      </c>
      <c r="H318" s="212" t="str">
        <f t="shared" si="82"/>
        <v/>
      </c>
      <c r="I318" s="182">
        <f t="shared" si="83"/>
        <v>1014549.08</v>
      </c>
      <c r="J318" s="182">
        <f t="shared" si="84"/>
        <v>500000</v>
      </c>
      <c r="K318" s="182">
        <f t="shared" si="84"/>
        <v>0</v>
      </c>
      <c r="L318" s="199">
        <f t="shared" si="74"/>
        <v>0.49282978010290052</v>
      </c>
      <c r="M318" s="130">
        <f t="shared" si="85"/>
        <v>0</v>
      </c>
      <c r="N318" s="42"/>
      <c r="O318" s="44" t="str">
        <f t="shared" si="75"/>
        <v>22 0922040922016842408101014549,085000000,4928297801029010</v>
      </c>
      <c r="P318" s="35">
        <f t="shared" si="76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32"/>
      <c r="AA318" s="174" t="s">
        <v>2622</v>
      </c>
      <c r="AB318" s="174"/>
      <c r="AC318" s="174"/>
      <c r="AD318" s="175">
        <v>1014549.08</v>
      </c>
      <c r="AE318" s="176">
        <v>500000</v>
      </c>
      <c r="AF318" s="176"/>
      <c r="AG318" s="177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198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1" t="str">
        <f t="shared" si="77"/>
        <v>22</v>
      </c>
      <c r="C319" s="181" t="str">
        <f t="shared" si="78"/>
        <v xml:space="preserve"> 0</v>
      </c>
      <c r="D319" s="181" t="str">
        <f t="shared" si="79"/>
        <v>922</v>
      </c>
      <c r="E319" s="181" t="str">
        <f t="shared" si="80"/>
        <v>0409</v>
      </c>
      <c r="F319" s="181" t="str">
        <f t="shared" si="86"/>
        <v>2202000000</v>
      </c>
      <c r="G319" s="181" t="str">
        <f t="shared" si="81"/>
        <v/>
      </c>
      <c r="H319" s="212" t="str">
        <f t="shared" si="82"/>
        <v/>
      </c>
      <c r="I319" s="182">
        <f t="shared" si="83"/>
        <v>1700000</v>
      </c>
      <c r="J319" s="182">
        <f t="shared" si="84"/>
        <v>809819.88</v>
      </c>
      <c r="K319" s="182">
        <f t="shared" si="84"/>
        <v>0</v>
      </c>
      <c r="L319" s="199">
        <f t="shared" si="74"/>
        <v>0.47636463529411766</v>
      </c>
      <c r="M319" s="130">
        <f t="shared" si="85"/>
        <v>0</v>
      </c>
      <c r="N319" s="42"/>
      <c r="O319" s="44" t="str">
        <f t="shared" si="75"/>
        <v>22 0922040922020000001700000809819,880,4763646352941180</v>
      </c>
      <c r="P319" s="35">
        <f t="shared" si="76"/>
        <v>1</v>
      </c>
      <c r="Q319" s="35"/>
      <c r="R319" s="25"/>
      <c r="S319" s="32"/>
      <c r="T319" s="32"/>
      <c r="U319" s="32"/>
      <c r="V319" s="32"/>
      <c r="W319" s="27" t="s">
        <v>1899</v>
      </c>
      <c r="X319" s="27"/>
      <c r="Y319" s="27"/>
      <c r="Z319" s="27"/>
      <c r="AA319" s="166"/>
      <c r="AB319" s="166"/>
      <c r="AC319" s="166"/>
      <c r="AD319" s="56">
        <v>1700000</v>
      </c>
      <c r="AE319" s="61">
        <v>809819.88</v>
      </c>
      <c r="AF319" s="61"/>
      <c r="AG319" s="5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8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1" t="str">
        <f t="shared" si="77"/>
        <v>22</v>
      </c>
      <c r="C320" s="181" t="str">
        <f t="shared" si="78"/>
        <v xml:space="preserve"> 0</v>
      </c>
      <c r="D320" s="181" t="str">
        <f t="shared" si="79"/>
        <v>922</v>
      </c>
      <c r="E320" s="181" t="str">
        <f t="shared" si="80"/>
        <v>0409</v>
      </c>
      <c r="F320" s="181" t="str">
        <f t="shared" si="86"/>
        <v>2202081000</v>
      </c>
      <c r="G320" s="181" t="str">
        <f t="shared" si="81"/>
        <v/>
      </c>
      <c r="H320" s="212" t="str">
        <f t="shared" si="82"/>
        <v/>
      </c>
      <c r="I320" s="182">
        <f t="shared" si="83"/>
        <v>1700000</v>
      </c>
      <c r="J320" s="182">
        <f t="shared" si="84"/>
        <v>809819.88</v>
      </c>
      <c r="K320" s="182">
        <f t="shared" si="84"/>
        <v>0</v>
      </c>
      <c r="L320" s="199">
        <f t="shared" si="74"/>
        <v>0.47636463529411766</v>
      </c>
      <c r="M320" s="130">
        <f t="shared" si="85"/>
        <v>0</v>
      </c>
      <c r="N320" s="42"/>
      <c r="O320" s="44" t="str">
        <f t="shared" si="75"/>
        <v>22 0922040922020810001700000809819,880,4763646352941180</v>
      </c>
      <c r="P320" s="35">
        <f t="shared" si="76"/>
        <v>1</v>
      </c>
      <c r="Q320" s="35"/>
      <c r="R320" s="25"/>
      <c r="S320" s="32"/>
      <c r="T320" s="32"/>
      <c r="U320" s="32"/>
      <c r="V320" s="32"/>
      <c r="W320" s="32"/>
      <c r="X320" s="28" t="s">
        <v>1900</v>
      </c>
      <c r="Y320" s="28"/>
      <c r="Z320" s="28"/>
      <c r="AA320" s="28"/>
      <c r="AB320" s="28"/>
      <c r="AC320" s="28"/>
      <c r="AD320" s="58">
        <v>1700000</v>
      </c>
      <c r="AE320" s="62">
        <v>809819.88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98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Содержание автомобильных дорог местного значения за счет средств дорожного фонда района</v>
      </c>
      <c r="B321" s="181" t="str">
        <f t="shared" si="77"/>
        <v>22</v>
      </c>
      <c r="C321" s="181" t="str">
        <f t="shared" si="78"/>
        <v xml:space="preserve"> 0</v>
      </c>
      <c r="D321" s="181" t="str">
        <f t="shared" si="79"/>
        <v>922</v>
      </c>
      <c r="E321" s="181" t="str">
        <f t="shared" si="80"/>
        <v>0409</v>
      </c>
      <c r="F321" s="181" t="str">
        <f t="shared" si="86"/>
        <v>2202081610</v>
      </c>
      <c r="G321" s="181" t="str">
        <f t="shared" si="81"/>
        <v/>
      </c>
      <c r="H321" s="212" t="str">
        <f t="shared" si="82"/>
        <v/>
      </c>
      <c r="I321" s="182">
        <f t="shared" si="83"/>
        <v>1700000</v>
      </c>
      <c r="J321" s="182">
        <f t="shared" si="84"/>
        <v>809819.88</v>
      </c>
      <c r="K321" s="182">
        <f t="shared" si="84"/>
        <v>0</v>
      </c>
      <c r="L321" s="199">
        <f t="shared" si="74"/>
        <v>0.47636463529411766</v>
      </c>
      <c r="M321" s="130">
        <f t="shared" si="85"/>
        <v>0</v>
      </c>
      <c r="N321" s="42"/>
      <c r="O321" s="44" t="str">
        <f t="shared" si="75"/>
        <v>22 0922040922020816101700000809819,880,4763646352941180</v>
      </c>
      <c r="P321" s="35">
        <f t="shared" si="76"/>
        <v>1</v>
      </c>
      <c r="Q321" s="35"/>
      <c r="R321" s="25"/>
      <c r="S321" s="32"/>
      <c r="T321" s="32"/>
      <c r="U321" s="32"/>
      <c r="V321" s="32"/>
      <c r="W321" s="32"/>
      <c r="X321" s="32"/>
      <c r="Y321" s="27" t="s">
        <v>1901</v>
      </c>
      <c r="Z321" s="27"/>
      <c r="AA321" s="27"/>
      <c r="AB321" s="27"/>
      <c r="AC321" s="27"/>
      <c r="AD321" s="58">
        <v>1700000</v>
      </c>
      <c r="AE321" s="62">
        <v>809819.88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Закупка товаров, работ и услуг для муниципальных нужд</v>
      </c>
      <c r="B322" s="181" t="str">
        <f t="shared" si="77"/>
        <v>22</v>
      </c>
      <c r="C322" s="181" t="str">
        <f t="shared" si="78"/>
        <v xml:space="preserve"> 0</v>
      </c>
      <c r="D322" s="181" t="str">
        <f t="shared" si="79"/>
        <v>922</v>
      </c>
      <c r="E322" s="181" t="str">
        <f t="shared" si="80"/>
        <v>0409</v>
      </c>
      <c r="F322" s="181" t="str">
        <f t="shared" si="86"/>
        <v>2202081610</v>
      </c>
      <c r="G322" s="181" t="str">
        <f t="shared" si="81"/>
        <v>200</v>
      </c>
      <c r="H322" s="212" t="str">
        <f t="shared" si="82"/>
        <v/>
      </c>
      <c r="I322" s="182">
        <f t="shared" si="83"/>
        <v>1700000</v>
      </c>
      <c r="J322" s="182">
        <f t="shared" si="84"/>
        <v>809819.88</v>
      </c>
      <c r="K322" s="182">
        <f t="shared" si="84"/>
        <v>0</v>
      </c>
      <c r="L322" s="199">
        <f t="shared" si="74"/>
        <v>0.47636463529411766</v>
      </c>
      <c r="M322" s="130">
        <f t="shared" si="85"/>
        <v>0</v>
      </c>
      <c r="N322" s="42"/>
      <c r="O322" s="44" t="str">
        <f t="shared" si="75"/>
        <v>22 0922040922020816102001700000809819,880,4763646352941180</v>
      </c>
      <c r="P322" s="35">
        <f t="shared" si="76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28" t="s">
        <v>1902</v>
      </c>
      <c r="AA322" s="28"/>
      <c r="AB322" s="28"/>
      <c r="AC322" s="28"/>
      <c r="AD322" s="58">
        <v>1700000</v>
      </c>
      <c r="AE322" s="62">
        <v>809819.88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22.5" customHeight="1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Иные закупки товаров, работ и услуг для обеспечения муниципальных нужд</v>
      </c>
      <c r="B323" s="181" t="str">
        <f t="shared" si="77"/>
        <v>22</v>
      </c>
      <c r="C323" s="181" t="str">
        <f t="shared" si="78"/>
        <v xml:space="preserve"> 0</v>
      </c>
      <c r="D323" s="181" t="str">
        <f t="shared" si="79"/>
        <v>922</v>
      </c>
      <c r="E323" s="181" t="str">
        <f t="shared" si="80"/>
        <v>0409</v>
      </c>
      <c r="F323" s="181" t="str">
        <f t="shared" si="86"/>
        <v>2202081610</v>
      </c>
      <c r="G323" s="181" t="str">
        <f t="shared" si="81"/>
        <v>240</v>
      </c>
      <c r="H323" s="212" t="str">
        <f t="shared" si="82"/>
        <v/>
      </c>
      <c r="I323" s="182">
        <f t="shared" si="83"/>
        <v>1700000</v>
      </c>
      <c r="J323" s="182">
        <f t="shared" si="84"/>
        <v>809819.88</v>
      </c>
      <c r="K323" s="182">
        <f t="shared" si="84"/>
        <v>0</v>
      </c>
      <c r="L323" s="199">
        <f t="shared" si="74"/>
        <v>0.47636463529411766</v>
      </c>
      <c r="M323" s="130">
        <f t="shared" si="85"/>
        <v>0</v>
      </c>
      <c r="N323" s="42"/>
      <c r="O323" s="44" t="str">
        <f t="shared" si="75"/>
        <v>22 0922040922020816102401700000809819,880,4763646352941180</v>
      </c>
      <c r="P323" s="35">
        <f t="shared" si="76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32"/>
      <c r="AA323" s="174" t="s">
        <v>2619</v>
      </c>
      <c r="AB323" s="174"/>
      <c r="AC323" s="174"/>
      <c r="AD323" s="175">
        <v>1700000</v>
      </c>
      <c r="AE323" s="176">
        <v>809819.88</v>
      </c>
      <c r="AF323" s="176"/>
      <c r="AG323" s="17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98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1" t="str">
        <f t="shared" si="77"/>
        <v>22</v>
      </c>
      <c r="C324" s="181" t="str">
        <f t="shared" si="78"/>
        <v xml:space="preserve"> 0</v>
      </c>
      <c r="D324" s="181" t="str">
        <f t="shared" si="79"/>
        <v>922</v>
      </c>
      <c r="E324" s="181" t="str">
        <f t="shared" si="80"/>
        <v>0409</v>
      </c>
      <c r="F324" s="181" t="str">
        <f t="shared" si="86"/>
        <v>2202100000</v>
      </c>
      <c r="G324" s="181" t="str">
        <f t="shared" si="81"/>
        <v/>
      </c>
      <c r="H324" s="212" t="str">
        <f t="shared" si="82"/>
        <v/>
      </c>
      <c r="I324" s="182">
        <f t="shared" si="83"/>
        <v>35617562.030000001</v>
      </c>
      <c r="J324" s="182">
        <f t="shared" si="84"/>
        <v>29420748.439999998</v>
      </c>
      <c r="K324" s="182">
        <f t="shared" si="84"/>
        <v>0</v>
      </c>
      <c r="L324" s="199">
        <f t="shared" si="74"/>
        <v>0.8260180305215572</v>
      </c>
      <c r="M324" s="130">
        <f t="shared" si="85"/>
        <v>0</v>
      </c>
      <c r="N324" s="42"/>
      <c r="O324" s="44" t="str">
        <f t="shared" si="75"/>
        <v>22 09220409220210000035617562,0329420748,440,8260180305215570</v>
      </c>
      <c r="P324" s="35">
        <f t="shared" si="76"/>
        <v>1</v>
      </c>
      <c r="Q324" s="35"/>
      <c r="R324" s="25"/>
      <c r="S324" s="32"/>
      <c r="T324" s="32"/>
      <c r="U324" s="32"/>
      <c r="V324" s="32"/>
      <c r="W324" s="27" t="s">
        <v>1317</v>
      </c>
      <c r="X324" s="27"/>
      <c r="Y324" s="27"/>
      <c r="Z324" s="27"/>
      <c r="AA324" s="166"/>
      <c r="AB324" s="166"/>
      <c r="AC324" s="166"/>
      <c r="AD324" s="56">
        <v>35617562.030000001</v>
      </c>
      <c r="AE324" s="61">
        <v>29420748.439999998</v>
      </c>
      <c r="AF324" s="61"/>
      <c r="AG324" s="5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7"/>
        <v>22</v>
      </c>
      <c r="C325" s="181" t="str">
        <f t="shared" si="78"/>
        <v xml:space="preserve"> 0</v>
      </c>
      <c r="D325" s="181" t="str">
        <f t="shared" si="79"/>
        <v>922</v>
      </c>
      <c r="E325" s="181" t="str">
        <f t="shared" si="80"/>
        <v>0409</v>
      </c>
      <c r="F325" s="181" t="str">
        <f t="shared" si="86"/>
        <v>2202181000</v>
      </c>
      <c r="G325" s="181" t="str">
        <f t="shared" si="81"/>
        <v/>
      </c>
      <c r="H325" s="212" t="str">
        <f t="shared" si="82"/>
        <v/>
      </c>
      <c r="I325" s="182">
        <f t="shared" si="83"/>
        <v>7188887.7399999993</v>
      </c>
      <c r="J325" s="182">
        <f t="shared" si="84"/>
        <v>4235696.4000000004</v>
      </c>
      <c r="K325" s="182">
        <f t="shared" si="84"/>
        <v>0</v>
      </c>
      <c r="L325" s="199">
        <f t="shared" si="74"/>
        <v>0.58920052074703855</v>
      </c>
      <c r="M325" s="130">
        <f t="shared" si="85"/>
        <v>0</v>
      </c>
      <c r="N325" s="42"/>
      <c r="O325" s="44" t="str">
        <f t="shared" si="75"/>
        <v>22 0922040922021810007188887,744235696,40,5892005207470390</v>
      </c>
      <c r="P325" s="35">
        <f t="shared" si="76"/>
        <v>1</v>
      </c>
      <c r="Q325" s="35"/>
      <c r="R325" s="25"/>
      <c r="S325" s="32"/>
      <c r="T325" s="32"/>
      <c r="U325" s="32"/>
      <c r="V325" s="32"/>
      <c r="W325" s="32"/>
      <c r="X325" s="28" t="s">
        <v>1896</v>
      </c>
      <c r="Y325" s="28"/>
      <c r="Z325" s="28"/>
      <c r="AA325" s="28"/>
      <c r="AB325" s="28"/>
      <c r="AC325" s="28"/>
      <c r="AD325" s="58">
        <v>7188887.7399999993</v>
      </c>
      <c r="AE325" s="62">
        <v>4235696.4000000004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98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6" s="181" t="str">
        <f t="shared" si="77"/>
        <v>22</v>
      </c>
      <c r="C326" s="181" t="str">
        <f t="shared" si="78"/>
        <v xml:space="preserve"> 0</v>
      </c>
      <c r="D326" s="181" t="str">
        <f t="shared" si="79"/>
        <v>922</v>
      </c>
      <c r="E326" s="181" t="str">
        <f t="shared" si="80"/>
        <v>0409</v>
      </c>
      <c r="F326" s="181" t="str">
        <f t="shared" si="86"/>
        <v>2202181610</v>
      </c>
      <c r="G326" s="181" t="str">
        <f t="shared" si="81"/>
        <v/>
      </c>
      <c r="H326" s="212" t="str">
        <f t="shared" si="82"/>
        <v/>
      </c>
      <c r="I326" s="182">
        <f t="shared" si="83"/>
        <v>7188887.7399999993</v>
      </c>
      <c r="J326" s="182">
        <f t="shared" si="84"/>
        <v>4235696.4000000004</v>
      </c>
      <c r="K326" s="182">
        <f t="shared" si="84"/>
        <v>0</v>
      </c>
      <c r="L326" s="199">
        <f t="shared" si="74"/>
        <v>0.58920052074703855</v>
      </c>
      <c r="M326" s="130">
        <f t="shared" si="85"/>
        <v>0</v>
      </c>
      <c r="N326" s="42"/>
      <c r="O326" s="44" t="str">
        <f t="shared" si="75"/>
        <v>22 0922040922021816107188887,744235696,40,5892005207470390</v>
      </c>
      <c r="P326" s="35">
        <f t="shared" si="76"/>
        <v>1</v>
      </c>
      <c r="Q326" s="35"/>
      <c r="R326" s="25"/>
      <c r="S326" s="32"/>
      <c r="T326" s="32"/>
      <c r="U326" s="32"/>
      <c r="V326" s="32"/>
      <c r="W326" s="32"/>
      <c r="X326" s="32"/>
      <c r="Y326" s="27" t="s">
        <v>1897</v>
      </c>
      <c r="Z326" s="27"/>
      <c r="AA326" s="27"/>
      <c r="AB326" s="27"/>
      <c r="AC326" s="27"/>
      <c r="AD326" s="58">
        <v>7188887.7399999993</v>
      </c>
      <c r="AE326" s="62">
        <v>4235696.4000000004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Закупка товаров, работ и услуг для муниципальных нужд</v>
      </c>
      <c r="B327" s="181" t="str">
        <f t="shared" si="77"/>
        <v>22</v>
      </c>
      <c r="C327" s="181" t="str">
        <f t="shared" si="78"/>
        <v xml:space="preserve"> 0</v>
      </c>
      <c r="D327" s="181" t="str">
        <f t="shared" si="79"/>
        <v>922</v>
      </c>
      <c r="E327" s="181" t="str">
        <f t="shared" si="80"/>
        <v>0409</v>
      </c>
      <c r="F327" s="181" t="str">
        <f t="shared" si="86"/>
        <v>2202181610</v>
      </c>
      <c r="G327" s="181" t="str">
        <f t="shared" si="81"/>
        <v>200</v>
      </c>
      <c r="H327" s="212" t="str">
        <f t="shared" si="82"/>
        <v/>
      </c>
      <c r="I327" s="182">
        <f t="shared" si="83"/>
        <v>7188887.7399999993</v>
      </c>
      <c r="J327" s="182">
        <f t="shared" si="84"/>
        <v>4235696.4000000004</v>
      </c>
      <c r="K327" s="182">
        <f t="shared" si="84"/>
        <v>0</v>
      </c>
      <c r="L327" s="199">
        <f t="shared" si="74"/>
        <v>0.58920052074703855</v>
      </c>
      <c r="M327" s="130">
        <f t="shared" si="85"/>
        <v>0</v>
      </c>
      <c r="N327" s="42"/>
      <c r="O327" s="44" t="str">
        <f t="shared" si="75"/>
        <v>22 0922040922021816102007188887,744235696,40,5892005207470390</v>
      </c>
      <c r="P327" s="35">
        <f t="shared" si="76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28" t="s">
        <v>1898</v>
      </c>
      <c r="AA327" s="28"/>
      <c r="AB327" s="28"/>
      <c r="AC327" s="28"/>
      <c r="AD327" s="58">
        <v>7188887.7399999993</v>
      </c>
      <c r="AE327" s="62">
        <v>4235696.4000000004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t="2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Иные закупки товаров, работ и услуг для обеспечения муниципальных нужд</v>
      </c>
      <c r="B328" s="181" t="str">
        <f t="shared" si="77"/>
        <v>22</v>
      </c>
      <c r="C328" s="181" t="str">
        <f t="shared" si="78"/>
        <v xml:space="preserve"> 0</v>
      </c>
      <c r="D328" s="181" t="str">
        <f t="shared" si="79"/>
        <v>922</v>
      </c>
      <c r="E328" s="181" t="str">
        <f t="shared" si="80"/>
        <v>0409</v>
      </c>
      <c r="F328" s="181" t="str">
        <f t="shared" si="86"/>
        <v>2202181610</v>
      </c>
      <c r="G328" s="181" t="str">
        <f t="shared" si="81"/>
        <v>240</v>
      </c>
      <c r="H328" s="212" t="str">
        <f t="shared" si="82"/>
        <v/>
      </c>
      <c r="I328" s="182">
        <f t="shared" si="83"/>
        <v>7188887.7399999993</v>
      </c>
      <c r="J328" s="182">
        <f t="shared" si="84"/>
        <v>4235696.4000000004</v>
      </c>
      <c r="K328" s="182">
        <f t="shared" si="84"/>
        <v>0</v>
      </c>
      <c r="L328" s="199">
        <f t="shared" ref="L328:L391" si="87">IFERROR(J328/I328," ")</f>
        <v>0.58920052074703855</v>
      </c>
      <c r="M328" s="130">
        <f t="shared" si="85"/>
        <v>0</v>
      </c>
      <c r="N328" s="42"/>
      <c r="O328" s="44" t="str">
        <f t="shared" ref="O328:O391" si="88">B328&amp;C328&amp;D328&amp;E328&amp;F328&amp;G328&amp;H328&amp;I328&amp;J328&amp;L328&amp;M328</f>
        <v>22 0922040922021816102407188887,744235696,40,5892005207470390</v>
      </c>
      <c r="P328" s="35">
        <f t="shared" ref="P328:P391" si="89">IF(O328=O327,"",1)</f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32"/>
      <c r="AA328" s="174" t="s">
        <v>2618</v>
      </c>
      <c r="AB328" s="174"/>
      <c r="AC328" s="174"/>
      <c r="AD328" s="175">
        <v>7188887.7399999993</v>
      </c>
      <c r="AE328" s="176">
        <v>4235696.4000000004</v>
      </c>
      <c r="AF328" s="176"/>
      <c r="AG328" s="177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24" x14ac:dyDescent="0.2">
      <c r="A329" s="198" t="s">
        <v>1530</v>
      </c>
      <c r="B329" s="181" t="str">
        <f t="shared" si="77"/>
        <v>22</v>
      </c>
      <c r="C329" s="181" t="str">
        <f t="shared" si="78"/>
        <v xml:space="preserve"> 0</v>
      </c>
      <c r="D329" s="181" t="str">
        <f t="shared" si="79"/>
        <v>922</v>
      </c>
      <c r="E329" s="181" t="str">
        <f t="shared" si="80"/>
        <v>0409</v>
      </c>
      <c r="F329" s="181" t="str">
        <f t="shared" si="86"/>
        <v>22021S6000</v>
      </c>
      <c r="G329" s="181" t="str">
        <f t="shared" si="81"/>
        <v/>
      </c>
      <c r="H329" s="212" t="str">
        <f t="shared" si="82"/>
        <v/>
      </c>
      <c r="I329" s="182">
        <f t="shared" si="83"/>
        <v>28428674.289999999</v>
      </c>
      <c r="J329" s="182">
        <f t="shared" si="84"/>
        <v>25185052.039999999</v>
      </c>
      <c r="K329" s="182">
        <f t="shared" si="84"/>
        <v>0</v>
      </c>
      <c r="L329" s="199">
        <f t="shared" si="87"/>
        <v>0.88590314775455536</v>
      </c>
      <c r="M329" s="130">
        <f t="shared" si="85"/>
        <v>0</v>
      </c>
      <c r="N329" s="42"/>
      <c r="O329" s="44" t="str">
        <f t="shared" si="88"/>
        <v>22 0922040922021S600028428674,2925185052,040,8859031477545550</v>
      </c>
      <c r="P329" s="35">
        <f t="shared" si="89"/>
        <v>1</v>
      </c>
      <c r="Q329" s="35"/>
      <c r="R329" s="25"/>
      <c r="S329" s="32"/>
      <c r="T329" s="32"/>
      <c r="U329" s="32"/>
      <c r="V329" s="32"/>
      <c r="W329" s="32"/>
      <c r="X329" s="28" t="s">
        <v>1893</v>
      </c>
      <c r="Y329" s="28"/>
      <c r="Z329" s="28"/>
      <c r="AA329" s="165"/>
      <c r="AB329" s="165"/>
      <c r="AC329" s="165"/>
      <c r="AD329" s="56">
        <v>28428674.289999999</v>
      </c>
      <c r="AE329" s="61">
        <v>25185052.039999999</v>
      </c>
      <c r="AF329" s="61"/>
      <c r="AG329" s="5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Обеспечение сохранности автомобильных дорог местного значения и условий безопасности движения по ним</v>
      </c>
      <c r="B330" s="181" t="str">
        <f t="shared" si="77"/>
        <v>22</v>
      </c>
      <c r="C330" s="181" t="str">
        <f t="shared" si="78"/>
        <v xml:space="preserve"> 0</v>
      </c>
      <c r="D330" s="181" t="str">
        <f t="shared" si="79"/>
        <v>922</v>
      </c>
      <c r="E330" s="181" t="str">
        <f t="shared" si="80"/>
        <v>0409</v>
      </c>
      <c r="F330" s="181" t="str">
        <f t="shared" si="86"/>
        <v>22021S6170</v>
      </c>
      <c r="G330" s="181" t="str">
        <f t="shared" si="81"/>
        <v/>
      </c>
      <c r="H330" s="212" t="str">
        <f t="shared" si="82"/>
        <v/>
      </c>
      <c r="I330" s="182">
        <f t="shared" si="83"/>
        <v>28428674.289999999</v>
      </c>
      <c r="J330" s="182">
        <f t="shared" si="84"/>
        <v>25185052.039999999</v>
      </c>
      <c r="K330" s="182">
        <f t="shared" si="84"/>
        <v>0</v>
      </c>
      <c r="L330" s="199">
        <f t="shared" si="87"/>
        <v>0.88590314775455536</v>
      </c>
      <c r="M330" s="130">
        <f t="shared" si="85"/>
        <v>0</v>
      </c>
      <c r="N330" s="42"/>
      <c r="O330" s="44" t="str">
        <f t="shared" si="88"/>
        <v>22 0922040922021S617028428674,2925185052,040,8859031477545550</v>
      </c>
      <c r="P330" s="35">
        <f t="shared" si="89"/>
        <v>1</v>
      </c>
      <c r="Q330" s="35"/>
      <c r="R330" s="25"/>
      <c r="S330" s="32"/>
      <c r="T330" s="32"/>
      <c r="U330" s="32"/>
      <c r="V330" s="32"/>
      <c r="W330" s="32"/>
      <c r="X330" s="32"/>
      <c r="Y330" s="27" t="s">
        <v>1894</v>
      </c>
      <c r="Z330" s="27"/>
      <c r="AA330" s="27"/>
      <c r="AB330" s="27"/>
      <c r="AC330" s="27"/>
      <c r="AD330" s="58">
        <v>28428674.289999999</v>
      </c>
      <c r="AE330" s="62">
        <v>25185052.039999999</v>
      </c>
      <c r="AF330" s="62"/>
      <c r="AG330" s="59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Закупка товаров, работ и услуг для муниципальных нужд</v>
      </c>
      <c r="B331" s="181" t="str">
        <f t="shared" si="77"/>
        <v>22</v>
      </c>
      <c r="C331" s="181" t="str">
        <f t="shared" si="78"/>
        <v xml:space="preserve"> 0</v>
      </c>
      <c r="D331" s="181" t="str">
        <f t="shared" si="79"/>
        <v>922</v>
      </c>
      <c r="E331" s="181" t="str">
        <f t="shared" si="80"/>
        <v>0409</v>
      </c>
      <c r="F331" s="181" t="str">
        <f t="shared" si="86"/>
        <v>22021S6170</v>
      </c>
      <c r="G331" s="181" t="str">
        <f t="shared" si="81"/>
        <v>200</v>
      </c>
      <c r="H331" s="212" t="str">
        <f t="shared" si="82"/>
        <v/>
      </c>
      <c r="I331" s="182">
        <f t="shared" si="83"/>
        <v>28428674.289999999</v>
      </c>
      <c r="J331" s="182">
        <f t="shared" si="84"/>
        <v>25185052.039999999</v>
      </c>
      <c r="K331" s="182">
        <f t="shared" si="84"/>
        <v>0</v>
      </c>
      <c r="L331" s="199">
        <f t="shared" si="87"/>
        <v>0.88590314775455536</v>
      </c>
      <c r="M331" s="130">
        <f t="shared" si="85"/>
        <v>0</v>
      </c>
      <c r="N331" s="42"/>
      <c r="O331" s="44" t="str">
        <f t="shared" si="88"/>
        <v>22 0922040922021S617020028428674,2925185052,040,8859031477545550</v>
      </c>
      <c r="P331" s="35">
        <f t="shared" si="89"/>
        <v>1</v>
      </c>
      <c r="Q331" s="35"/>
      <c r="R331" s="25"/>
      <c r="S331" s="32"/>
      <c r="T331" s="32"/>
      <c r="U331" s="32"/>
      <c r="V331" s="32"/>
      <c r="W331" s="32"/>
      <c r="X331" s="32"/>
      <c r="Y331" s="32"/>
      <c r="Z331" s="28" t="s">
        <v>1895</v>
      </c>
      <c r="AA331" s="28"/>
      <c r="AB331" s="28"/>
      <c r="AC331" s="28"/>
      <c r="AD331" s="58">
        <v>28428674.289999999</v>
      </c>
      <c r="AE331" s="62">
        <v>25185052.039999999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t="24" x14ac:dyDescent="0.2">
      <c r="A332" s="198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Иные закупки товаров, работ и услуг для обеспечения муниципальных нужд</v>
      </c>
      <c r="B332" s="181" t="str">
        <f t="shared" si="77"/>
        <v>22</v>
      </c>
      <c r="C332" s="181" t="str">
        <f t="shared" si="78"/>
        <v xml:space="preserve"> 0</v>
      </c>
      <c r="D332" s="181" t="str">
        <f t="shared" si="79"/>
        <v>922</v>
      </c>
      <c r="E332" s="181" t="str">
        <f t="shared" si="80"/>
        <v>0409</v>
      </c>
      <c r="F332" s="181" t="str">
        <f t="shared" si="86"/>
        <v>22021S6170</v>
      </c>
      <c r="G332" s="181" t="str">
        <f t="shared" si="81"/>
        <v>240</v>
      </c>
      <c r="H332" s="212" t="str">
        <f t="shared" si="82"/>
        <v/>
      </c>
      <c r="I332" s="182">
        <f t="shared" si="83"/>
        <v>28428674.289999999</v>
      </c>
      <c r="J332" s="182">
        <f t="shared" si="84"/>
        <v>25185052.039999999</v>
      </c>
      <c r="K332" s="182">
        <f t="shared" si="84"/>
        <v>0</v>
      </c>
      <c r="L332" s="199">
        <f t="shared" si="87"/>
        <v>0.88590314775455536</v>
      </c>
      <c r="M332" s="130">
        <f t="shared" si="85"/>
        <v>0</v>
      </c>
      <c r="N332" s="42"/>
      <c r="O332" s="44" t="str">
        <f t="shared" si="88"/>
        <v>22 0922040922021S617024028428674,2925185052,040,8859031477545550</v>
      </c>
      <c r="P332" s="35">
        <f t="shared" si="89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32"/>
      <c r="AA332" s="174" t="s">
        <v>2617</v>
      </c>
      <c r="AB332" s="174"/>
      <c r="AC332" s="174"/>
      <c r="AD332" s="175">
        <v>28428674.289999999</v>
      </c>
      <c r="AE332" s="176">
        <v>25185052.039999999</v>
      </c>
      <c r="AF332" s="176"/>
      <c r="AG332" s="177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15" customHeight="1" x14ac:dyDescent="0.2">
      <c r="A333" s="198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Другие вопросы в области национальной экономики</v>
      </c>
      <c r="B333" s="181" t="str">
        <f t="shared" si="77"/>
        <v>22</v>
      </c>
      <c r="C333" s="181" t="str">
        <f t="shared" si="78"/>
        <v xml:space="preserve"> 0</v>
      </c>
      <c r="D333" s="181" t="str">
        <f t="shared" si="79"/>
        <v>922</v>
      </c>
      <c r="E333" s="181" t="str">
        <f t="shared" si="80"/>
        <v>0412</v>
      </c>
      <c r="F333" s="181" t="str">
        <f t="shared" si="86"/>
        <v/>
      </c>
      <c r="G333" s="181" t="str">
        <f t="shared" si="81"/>
        <v/>
      </c>
      <c r="H333" s="212" t="str">
        <f t="shared" si="82"/>
        <v/>
      </c>
      <c r="I333" s="182">
        <f t="shared" si="83"/>
        <v>325389</v>
      </c>
      <c r="J333" s="182">
        <f t="shared" si="84"/>
        <v>205431.34</v>
      </c>
      <c r="K333" s="182">
        <f t="shared" si="84"/>
        <v>0</v>
      </c>
      <c r="L333" s="199">
        <f t="shared" si="87"/>
        <v>0.63134076443887166</v>
      </c>
      <c r="M333" s="130">
        <f t="shared" si="85"/>
        <v>0</v>
      </c>
      <c r="N333" s="42"/>
      <c r="O333" s="44" t="str">
        <f t="shared" si="88"/>
        <v>22 09220412325389205431,340,6313407644388720</v>
      </c>
      <c r="P333" s="35">
        <f t="shared" si="89"/>
        <v>1</v>
      </c>
      <c r="Q333" s="35"/>
      <c r="R333" s="25"/>
      <c r="S333" s="32"/>
      <c r="T333" s="32"/>
      <c r="U333" s="32"/>
      <c r="V333" s="28" t="s">
        <v>1511</v>
      </c>
      <c r="W333" s="28"/>
      <c r="X333" s="28"/>
      <c r="Y333" s="28"/>
      <c r="Z333" s="28"/>
      <c r="AA333" s="165"/>
      <c r="AB333" s="165"/>
      <c r="AC333" s="165"/>
      <c r="AD333" s="56">
        <v>325389</v>
      </c>
      <c r="AE333" s="61">
        <v>205431.34</v>
      </c>
      <c r="AF333" s="61"/>
      <c r="AG333" s="5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19.5" hidden="1" customHeight="1" x14ac:dyDescent="0.2">
      <c r="A334" s="198" t="e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#N/A</v>
      </c>
      <c r="B334" s="181" t="str">
        <f t="shared" si="77"/>
        <v>22</v>
      </c>
      <c r="C334" s="181" t="str">
        <f t="shared" si="78"/>
        <v xml:space="preserve"> 0</v>
      </c>
      <c r="D334" s="181" t="str">
        <f t="shared" si="79"/>
        <v>922</v>
      </c>
      <c r="E334" s="181" t="str">
        <f t="shared" si="80"/>
        <v>0412</v>
      </c>
      <c r="F334" s="181" t="str">
        <f t="shared" si="86"/>
        <v>2201900000</v>
      </c>
      <c r="G334" s="181" t="str">
        <f t="shared" si="81"/>
        <v/>
      </c>
      <c r="H334" s="212" t="str">
        <f t="shared" si="82"/>
        <v/>
      </c>
      <c r="I334" s="182">
        <f t="shared" si="83"/>
        <v>325389</v>
      </c>
      <c r="J334" s="182">
        <f t="shared" si="84"/>
        <v>205431.34</v>
      </c>
      <c r="K334" s="182">
        <f t="shared" si="84"/>
        <v>0</v>
      </c>
      <c r="L334" s="199">
        <f t="shared" si="87"/>
        <v>0.63134076443887166</v>
      </c>
      <c r="M334" s="130">
        <f t="shared" si="85"/>
        <v>0</v>
      </c>
      <c r="N334" s="42"/>
      <c r="O334" s="44" t="str">
        <f t="shared" si="88"/>
        <v>22 092204122201900000325389205431,340,6313407644388720</v>
      </c>
      <c r="P334" s="35">
        <f t="shared" si="89"/>
        <v>1</v>
      </c>
      <c r="Q334" s="35"/>
      <c r="R334" s="25"/>
      <c r="S334" s="32"/>
      <c r="T334" s="32"/>
      <c r="U334" s="32"/>
      <c r="V334" s="32"/>
      <c r="W334" s="27" t="s">
        <v>2821</v>
      </c>
      <c r="X334" s="27"/>
      <c r="Y334" s="27"/>
      <c r="Z334" s="27"/>
      <c r="AA334" s="27"/>
      <c r="AB334" s="27"/>
      <c r="AC334" s="27"/>
      <c r="AD334" s="58">
        <v>325389</v>
      </c>
      <c r="AE334" s="62">
        <v>205431.34</v>
      </c>
      <c r="AF334" s="62"/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idden="1" x14ac:dyDescent="0.2">
      <c r="A335" s="198" t="e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#N/A</v>
      </c>
      <c r="B335" s="181" t="str">
        <f t="shared" si="77"/>
        <v>22</v>
      </c>
      <c r="C335" s="181" t="str">
        <f t="shared" si="78"/>
        <v xml:space="preserve"> 0</v>
      </c>
      <c r="D335" s="181" t="str">
        <f t="shared" si="79"/>
        <v>922</v>
      </c>
      <c r="E335" s="181" t="str">
        <f t="shared" si="80"/>
        <v>0412</v>
      </c>
      <c r="F335" s="181" t="str">
        <f t="shared" si="86"/>
        <v>2201917000</v>
      </c>
      <c r="G335" s="181" t="str">
        <f t="shared" si="81"/>
        <v/>
      </c>
      <c r="H335" s="212" t="str">
        <f t="shared" si="82"/>
        <v/>
      </c>
      <c r="I335" s="182">
        <f t="shared" si="83"/>
        <v>325389</v>
      </c>
      <c r="J335" s="182">
        <f t="shared" si="84"/>
        <v>205431.34</v>
      </c>
      <c r="K335" s="182">
        <f t="shared" si="84"/>
        <v>0</v>
      </c>
      <c r="L335" s="199">
        <f t="shared" si="87"/>
        <v>0.63134076443887166</v>
      </c>
      <c r="M335" s="130">
        <f t="shared" si="85"/>
        <v>0</v>
      </c>
      <c r="N335" s="42"/>
      <c r="O335" s="44" t="str">
        <f t="shared" si="88"/>
        <v>22 092204122201917000325389205431,340,6313407644388720</v>
      </c>
      <c r="P335" s="35">
        <f t="shared" si="89"/>
        <v>1</v>
      </c>
      <c r="Q335" s="35"/>
      <c r="R335" s="25"/>
      <c r="S335" s="32"/>
      <c r="T335" s="32"/>
      <c r="U335" s="32"/>
      <c r="V335" s="32"/>
      <c r="W335" s="32"/>
      <c r="X335" s="28" t="s">
        <v>2822</v>
      </c>
      <c r="Y335" s="28"/>
      <c r="Z335" s="28"/>
      <c r="AA335" s="28"/>
      <c r="AB335" s="28"/>
      <c r="AC335" s="28"/>
      <c r="AD335" s="58">
        <v>325389</v>
      </c>
      <c r="AE335" s="62">
        <v>205431.34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36" x14ac:dyDescent="0.2">
      <c r="A336" s="198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6" s="181" t="str">
        <f t="shared" si="77"/>
        <v>22</v>
      </c>
      <c r="C336" s="181" t="str">
        <f t="shared" si="78"/>
        <v xml:space="preserve"> 0</v>
      </c>
      <c r="D336" s="181" t="str">
        <f t="shared" si="79"/>
        <v>922</v>
      </c>
      <c r="E336" s="181" t="str">
        <f t="shared" si="80"/>
        <v>0412</v>
      </c>
      <c r="F336" s="181" t="str">
        <f t="shared" si="86"/>
        <v>2201917900</v>
      </c>
      <c r="G336" s="181" t="str">
        <f t="shared" si="81"/>
        <v/>
      </c>
      <c r="H336" s="212" t="str">
        <f t="shared" si="82"/>
        <v/>
      </c>
      <c r="I336" s="182">
        <f t="shared" si="83"/>
        <v>325389</v>
      </c>
      <c r="J336" s="182">
        <f t="shared" si="84"/>
        <v>205431.34</v>
      </c>
      <c r="K336" s="182">
        <f t="shared" si="84"/>
        <v>0</v>
      </c>
      <c r="L336" s="199">
        <f t="shared" si="87"/>
        <v>0.63134076443887166</v>
      </c>
      <c r="M336" s="130">
        <f t="shared" si="85"/>
        <v>0</v>
      </c>
      <c r="N336" s="42"/>
      <c r="O336" s="44" t="str">
        <f t="shared" si="88"/>
        <v>22 092204122201917900325389205431,340,6313407644388720</v>
      </c>
      <c r="P336" s="35">
        <f t="shared" si="89"/>
        <v>1</v>
      </c>
      <c r="Q336" s="35"/>
      <c r="R336" s="25"/>
      <c r="S336" s="32"/>
      <c r="T336" s="32"/>
      <c r="U336" s="32"/>
      <c r="V336" s="32"/>
      <c r="W336" s="32"/>
      <c r="X336" s="32"/>
      <c r="Y336" s="27" t="s">
        <v>2823</v>
      </c>
      <c r="Z336" s="27"/>
      <c r="AA336" s="27"/>
      <c r="AB336" s="27"/>
      <c r="AC336" s="27"/>
      <c r="AD336" s="58">
        <v>325389</v>
      </c>
      <c r="AE336" s="62">
        <v>205431.34</v>
      </c>
      <c r="AF336" s="62"/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24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37" s="181" t="str">
        <f t="shared" ref="B337:B400" si="90">LEFT(R337,2)&amp;LEFT(S337,2)&amp;LEFT(T337,2)&amp;LEFT(U337,2)&amp;LEFT(V337,2)&amp;LEFT(W337,2)&amp;LEFT(X337,2)&amp;LEFT(Y337,2)&amp;LEFT(Z337,2)&amp;LEFT(AA337,2)</f>
        <v>22</v>
      </c>
      <c r="C337" s="181" t="str">
        <f t="shared" ref="C337:C400" si="91">MID(S337,3,2)&amp;MID(T337,3,2)&amp;MID(U337,3,2)&amp;MID(V337,3,2)&amp;MID(W337,3,2)&amp;MID(X337,3,2)&amp;MID(Y337,3,2)&amp;MID(Z337,3,2)&amp;MID(AA337,3,2)</f>
        <v xml:space="preserve"> 0</v>
      </c>
      <c r="D337" s="181" t="str">
        <f t="shared" ref="D337:D400" si="92">MID(T337,6,3)&amp;MID(U337,6,3)&amp;MID(V337,6,3)&amp;MID(W337,6,3)&amp;MID(X337,6,3)&amp;MID(Y337,6,3)&amp;MID(Z337,6,3)&amp;MID(AA337,6,3)</f>
        <v>922</v>
      </c>
      <c r="E337" s="181" t="str">
        <f t="shared" ref="E337:E400" si="93">MID(U337,10,4)&amp;MID(V337,10,4)&amp;MID(W337,10,4)&amp;MID(X337,10,4)&amp;MID(Y337,10,4)&amp;MID(Z337,10,4)&amp;MID(AA337,10,4)</f>
        <v>0412</v>
      </c>
      <c r="F337" s="181" t="str">
        <f t="shared" si="86"/>
        <v>2201917900</v>
      </c>
      <c r="G337" s="181" t="str">
        <f t="shared" ref="G337:G400" si="94">RIGHT(Z337,3)&amp;RIGHT(AA337,3)</f>
        <v>100</v>
      </c>
      <c r="H337" s="212" t="str">
        <f t="shared" si="82"/>
        <v/>
      </c>
      <c r="I337" s="182">
        <f t="shared" si="83"/>
        <v>325389</v>
      </c>
      <c r="J337" s="182">
        <f t="shared" si="84"/>
        <v>205431.34</v>
      </c>
      <c r="K337" s="182">
        <f t="shared" si="84"/>
        <v>0</v>
      </c>
      <c r="L337" s="199">
        <f t="shared" si="87"/>
        <v>0.63134076443887166</v>
      </c>
      <c r="M337" s="130">
        <f t="shared" si="85"/>
        <v>0</v>
      </c>
      <c r="N337" s="42"/>
      <c r="O337" s="44" t="str">
        <f t="shared" si="88"/>
        <v>22 092204122201917900100325389205431,340,6313407644388720</v>
      </c>
      <c r="P337" s="35">
        <f t="shared" si="89"/>
        <v>1</v>
      </c>
      <c r="Q337" s="35"/>
      <c r="R337" s="25"/>
      <c r="S337" s="32"/>
      <c r="T337" s="32"/>
      <c r="U337" s="32"/>
      <c r="V337" s="32"/>
      <c r="W337" s="32"/>
      <c r="X337" s="32"/>
      <c r="Y337" s="32"/>
      <c r="Z337" s="28" t="s">
        <v>2824</v>
      </c>
      <c r="AA337" s="28"/>
      <c r="AB337" s="28"/>
      <c r="AC337" s="28"/>
      <c r="AD337" s="58">
        <v>325389</v>
      </c>
      <c r="AE337" s="62">
        <v>205431.34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98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Расходы на выплаты персоналу муниципальных органов</v>
      </c>
      <c r="B338" s="181" t="str">
        <f t="shared" si="90"/>
        <v>22</v>
      </c>
      <c r="C338" s="181" t="str">
        <f t="shared" si="91"/>
        <v xml:space="preserve"> 0</v>
      </c>
      <c r="D338" s="181" t="str">
        <f t="shared" si="92"/>
        <v>922</v>
      </c>
      <c r="E338" s="181" t="str">
        <f t="shared" si="93"/>
        <v>0412</v>
      </c>
      <c r="F338" s="181" t="str">
        <f t="shared" si="86"/>
        <v>2201917900</v>
      </c>
      <c r="G338" s="181" t="str">
        <f t="shared" si="94"/>
        <v>120</v>
      </c>
      <c r="H338" s="212" t="str">
        <f t="shared" si="82"/>
        <v/>
      </c>
      <c r="I338" s="182">
        <f t="shared" si="83"/>
        <v>325389</v>
      </c>
      <c r="J338" s="182">
        <f t="shared" si="84"/>
        <v>205431.34</v>
      </c>
      <c r="K338" s="182">
        <f t="shared" si="84"/>
        <v>0</v>
      </c>
      <c r="L338" s="199">
        <f t="shared" si="87"/>
        <v>0.63134076443887166</v>
      </c>
      <c r="M338" s="130">
        <f t="shared" si="85"/>
        <v>0</v>
      </c>
      <c r="N338" s="42"/>
      <c r="O338" s="44" t="str">
        <f t="shared" si="88"/>
        <v>22 092204122201917900120325389205431,340,6313407644388720</v>
      </c>
      <c r="P338" s="35">
        <f t="shared" si="89"/>
        <v>1</v>
      </c>
      <c r="Q338" s="35"/>
      <c r="R338" s="25"/>
      <c r="S338" s="32"/>
      <c r="T338" s="32"/>
      <c r="U338" s="32"/>
      <c r="V338" s="32"/>
      <c r="W338" s="32"/>
      <c r="X338" s="32"/>
      <c r="Y338" s="32"/>
      <c r="Z338" s="32"/>
      <c r="AA338" s="174" t="s">
        <v>2825</v>
      </c>
      <c r="AB338" s="174"/>
      <c r="AC338" s="174"/>
      <c r="AD338" s="175">
        <v>325389</v>
      </c>
      <c r="AE338" s="176">
        <v>205431.34</v>
      </c>
      <c r="AF338" s="176"/>
      <c r="AG338" s="177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ЖИЛИЩНО-КОММУНАЛЬНОЕ ХОЗЯЙСТВО</v>
      </c>
      <c r="B339" s="181" t="str">
        <f t="shared" si="90"/>
        <v>22</v>
      </c>
      <c r="C339" s="181" t="str">
        <f t="shared" si="91"/>
        <v xml:space="preserve"> 0</v>
      </c>
      <c r="D339" s="181" t="str">
        <f t="shared" si="92"/>
        <v>922</v>
      </c>
      <c r="E339" s="181" t="str">
        <f t="shared" si="93"/>
        <v>0500</v>
      </c>
      <c r="F339" s="181" t="str">
        <f t="shared" si="86"/>
        <v/>
      </c>
      <c r="G339" s="181" t="str">
        <f t="shared" si="94"/>
        <v/>
      </c>
      <c r="H339" s="212" t="str">
        <f t="shared" ref="H339:H402" si="95">AB339&amp;AC339</f>
        <v/>
      </c>
      <c r="I339" s="182">
        <f t="shared" ref="I339:I402" si="96">AD339</f>
        <v>14084197.83</v>
      </c>
      <c r="J339" s="182">
        <f t="shared" ref="J339:K402" si="97">AE339</f>
        <v>7149463.7199999988</v>
      </c>
      <c r="K339" s="182">
        <f t="shared" si="97"/>
        <v>0</v>
      </c>
      <c r="L339" s="199">
        <f t="shared" si="87"/>
        <v>0.50762306851237959</v>
      </c>
      <c r="M339" s="130">
        <f t="shared" ref="M339:M402" si="98">AG339</f>
        <v>0</v>
      </c>
      <c r="N339" s="42"/>
      <c r="O339" s="44" t="str">
        <f t="shared" si="88"/>
        <v>22 0922050014084197,837149463,720,507623068512380</v>
      </c>
      <c r="P339" s="35">
        <f t="shared" si="89"/>
        <v>1</v>
      </c>
      <c r="Q339" s="35"/>
      <c r="R339" s="25"/>
      <c r="S339" s="32"/>
      <c r="T339" s="32"/>
      <c r="U339" s="27" t="s">
        <v>1346</v>
      </c>
      <c r="V339" s="27"/>
      <c r="W339" s="27"/>
      <c r="X339" s="27"/>
      <c r="Y339" s="27"/>
      <c r="Z339" s="27"/>
      <c r="AA339" s="166"/>
      <c r="AB339" s="166"/>
      <c r="AC339" s="166"/>
      <c r="AD339" s="56">
        <v>14084197.83</v>
      </c>
      <c r="AE339" s="61">
        <v>7149463.7199999988</v>
      </c>
      <c r="AF339" s="61"/>
      <c r="AG339" s="57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14.25" customHeight="1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Жилищное хозяйство</v>
      </c>
      <c r="B340" s="181" t="str">
        <f t="shared" si="90"/>
        <v>22</v>
      </c>
      <c r="C340" s="181" t="str">
        <f t="shared" si="91"/>
        <v xml:space="preserve"> 0</v>
      </c>
      <c r="D340" s="181" t="str">
        <f t="shared" si="92"/>
        <v>922</v>
      </c>
      <c r="E340" s="181" t="str">
        <f t="shared" si="93"/>
        <v>0501</v>
      </c>
      <c r="F340" s="181" t="str">
        <f t="shared" ref="F340:F403" si="99">MID(W340,15,10)&amp;MID(X340,15,10)&amp;MID(Y340,15,10)&amp;MID(Z340,15,10)&amp;MID(AA340,15,10)</f>
        <v/>
      </c>
      <c r="G340" s="181" t="str">
        <f t="shared" si="94"/>
        <v/>
      </c>
      <c r="H340" s="212" t="str">
        <f t="shared" si="95"/>
        <v/>
      </c>
      <c r="I340" s="182">
        <f t="shared" si="96"/>
        <v>32500</v>
      </c>
      <c r="J340" s="182">
        <f t="shared" si="97"/>
        <v>21612.44</v>
      </c>
      <c r="K340" s="182">
        <f t="shared" si="97"/>
        <v>0</v>
      </c>
      <c r="L340" s="199">
        <f t="shared" si="87"/>
        <v>0.66499815384615379</v>
      </c>
      <c r="M340" s="130">
        <f t="shared" si="98"/>
        <v>0</v>
      </c>
      <c r="N340" s="42"/>
      <c r="O340" s="44" t="str">
        <f t="shared" si="88"/>
        <v>22 092205013250021612,440,6649981538461540</v>
      </c>
      <c r="P340" s="35">
        <f t="shared" si="89"/>
        <v>1</v>
      </c>
      <c r="Q340" s="35"/>
      <c r="R340" s="25"/>
      <c r="S340" s="32"/>
      <c r="T340" s="32"/>
      <c r="U340" s="32"/>
      <c r="V340" s="28" t="s">
        <v>1347</v>
      </c>
      <c r="W340" s="28"/>
      <c r="X340" s="28"/>
      <c r="Y340" s="28"/>
      <c r="Z340" s="28"/>
      <c r="AA340" s="28"/>
      <c r="AB340" s="28"/>
      <c r="AC340" s="28"/>
      <c r="AD340" s="58">
        <v>32500</v>
      </c>
      <c r="AE340" s="62">
        <v>21612.44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198" t="e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#N/A</v>
      </c>
      <c r="B341" s="181" t="str">
        <f t="shared" si="90"/>
        <v>22</v>
      </c>
      <c r="C341" s="181" t="str">
        <f t="shared" si="91"/>
        <v xml:space="preserve"> 0</v>
      </c>
      <c r="D341" s="181" t="str">
        <f t="shared" si="92"/>
        <v>922</v>
      </c>
      <c r="E341" s="181" t="str">
        <f t="shared" si="93"/>
        <v>0501</v>
      </c>
      <c r="F341" s="181" t="str">
        <f t="shared" si="99"/>
        <v>2201200000</v>
      </c>
      <c r="G341" s="181" t="str">
        <f t="shared" si="94"/>
        <v/>
      </c>
      <c r="H341" s="212" t="str">
        <f t="shared" si="95"/>
        <v/>
      </c>
      <c r="I341" s="182">
        <f t="shared" si="96"/>
        <v>32500</v>
      </c>
      <c r="J341" s="182">
        <f t="shared" si="97"/>
        <v>21612.44</v>
      </c>
      <c r="K341" s="182">
        <f t="shared" si="97"/>
        <v>0</v>
      </c>
      <c r="L341" s="199">
        <f t="shared" si="87"/>
        <v>0.66499815384615379</v>
      </c>
      <c r="M341" s="130">
        <f t="shared" si="98"/>
        <v>0</v>
      </c>
      <c r="N341" s="42"/>
      <c r="O341" s="44" t="str">
        <f t="shared" si="88"/>
        <v>22 0922050122012000003250021612,440,6649981538461540</v>
      </c>
      <c r="P341" s="35">
        <f t="shared" si="89"/>
        <v>1</v>
      </c>
      <c r="Q341" s="35"/>
      <c r="R341" s="25"/>
      <c r="S341" s="32"/>
      <c r="T341" s="32"/>
      <c r="U341" s="32"/>
      <c r="V341" s="32"/>
      <c r="W341" s="27" t="s">
        <v>1383</v>
      </c>
      <c r="X341" s="27"/>
      <c r="Y341" s="27"/>
      <c r="Z341" s="27"/>
      <c r="AA341" s="27"/>
      <c r="AB341" s="27"/>
      <c r="AC341" s="27"/>
      <c r="AD341" s="58">
        <v>32500</v>
      </c>
      <c r="AE341" s="62">
        <v>21612.44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idden="1" x14ac:dyDescent="0.2">
      <c r="A342" s="198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1" t="str">
        <f t="shared" si="90"/>
        <v>22</v>
      </c>
      <c r="C342" s="181" t="str">
        <f t="shared" si="91"/>
        <v xml:space="preserve"> 0</v>
      </c>
      <c r="D342" s="181" t="str">
        <f t="shared" si="92"/>
        <v>922</v>
      </c>
      <c r="E342" s="181" t="str">
        <f t="shared" si="93"/>
        <v>0501</v>
      </c>
      <c r="F342" s="181" t="str">
        <f t="shared" si="99"/>
        <v>2201281000</v>
      </c>
      <c r="G342" s="181" t="str">
        <f t="shared" si="94"/>
        <v/>
      </c>
      <c r="H342" s="212" t="str">
        <f t="shared" si="95"/>
        <v/>
      </c>
      <c r="I342" s="182">
        <f t="shared" si="96"/>
        <v>32500</v>
      </c>
      <c r="J342" s="182">
        <f t="shared" si="97"/>
        <v>21612.44</v>
      </c>
      <c r="K342" s="182">
        <f t="shared" si="97"/>
        <v>0</v>
      </c>
      <c r="L342" s="199">
        <f t="shared" si="87"/>
        <v>0.66499815384615379</v>
      </c>
      <c r="M342" s="130">
        <f t="shared" si="98"/>
        <v>0</v>
      </c>
      <c r="N342" s="42"/>
      <c r="O342" s="44" t="str">
        <f t="shared" si="88"/>
        <v>22 0922050122012810003250021612,440,6649981538461540</v>
      </c>
      <c r="P342" s="35">
        <f t="shared" si="89"/>
        <v>1</v>
      </c>
      <c r="Q342" s="35"/>
      <c r="R342" s="25"/>
      <c r="S342" s="32"/>
      <c r="T342" s="32"/>
      <c r="U342" s="32"/>
      <c r="V342" s="32"/>
      <c r="W342" s="32"/>
      <c r="X342" s="28" t="s">
        <v>1909</v>
      </c>
      <c r="Y342" s="28"/>
      <c r="Z342" s="28"/>
      <c r="AA342" s="28"/>
      <c r="AB342" s="28"/>
      <c r="AC342" s="28"/>
      <c r="AD342" s="58">
        <v>32500</v>
      </c>
      <c r="AE342" s="62">
        <v>21612.44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98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3" s="181" t="str">
        <f t="shared" si="90"/>
        <v>22</v>
      </c>
      <c r="C343" s="181" t="str">
        <f t="shared" si="91"/>
        <v xml:space="preserve"> 0</v>
      </c>
      <c r="D343" s="181" t="str">
        <f t="shared" si="92"/>
        <v>922</v>
      </c>
      <c r="E343" s="181" t="str">
        <f t="shared" si="93"/>
        <v>0501</v>
      </c>
      <c r="F343" s="181" t="str">
        <f t="shared" si="99"/>
        <v>2201281830</v>
      </c>
      <c r="G343" s="181" t="str">
        <f t="shared" si="94"/>
        <v/>
      </c>
      <c r="H343" s="212" t="str">
        <f t="shared" si="95"/>
        <v/>
      </c>
      <c r="I343" s="182">
        <f t="shared" si="96"/>
        <v>32500</v>
      </c>
      <c r="J343" s="182">
        <f t="shared" si="97"/>
        <v>21612.44</v>
      </c>
      <c r="K343" s="182">
        <f t="shared" si="97"/>
        <v>0</v>
      </c>
      <c r="L343" s="199">
        <f t="shared" si="87"/>
        <v>0.66499815384615379</v>
      </c>
      <c r="M343" s="130">
        <f t="shared" si="98"/>
        <v>0</v>
      </c>
      <c r="N343" s="42"/>
      <c r="O343" s="44" t="str">
        <f t="shared" si="88"/>
        <v>22 0922050122012818303250021612,440,6649981538461540</v>
      </c>
      <c r="P343" s="35">
        <f t="shared" si="89"/>
        <v>1</v>
      </c>
      <c r="Q343" s="35"/>
      <c r="R343" s="25"/>
      <c r="S343" s="32"/>
      <c r="T343" s="32"/>
      <c r="U343" s="32"/>
      <c r="V343" s="32"/>
      <c r="W343" s="32"/>
      <c r="X343" s="32"/>
      <c r="Y343" s="27" t="s">
        <v>1910</v>
      </c>
      <c r="Z343" s="27"/>
      <c r="AA343" s="27"/>
      <c r="AB343" s="27"/>
      <c r="AC343" s="27"/>
      <c r="AD343" s="58">
        <v>32500</v>
      </c>
      <c r="AE343" s="62">
        <v>21612.44</v>
      </c>
      <c r="AF343" s="62"/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Закупка товаров, работ и услуг для муниципальных нужд</v>
      </c>
      <c r="B344" s="181" t="str">
        <f t="shared" si="90"/>
        <v>22</v>
      </c>
      <c r="C344" s="181" t="str">
        <f t="shared" si="91"/>
        <v xml:space="preserve"> 0</v>
      </c>
      <c r="D344" s="181" t="str">
        <f t="shared" si="92"/>
        <v>922</v>
      </c>
      <c r="E344" s="181" t="str">
        <f t="shared" si="93"/>
        <v>0501</v>
      </c>
      <c r="F344" s="181" t="str">
        <f t="shared" si="99"/>
        <v>2201281830</v>
      </c>
      <c r="G344" s="181" t="str">
        <f t="shared" si="94"/>
        <v>200</v>
      </c>
      <c r="H344" s="212" t="str">
        <f t="shared" si="95"/>
        <v/>
      </c>
      <c r="I344" s="182">
        <f t="shared" si="96"/>
        <v>32500</v>
      </c>
      <c r="J344" s="182">
        <f t="shared" si="97"/>
        <v>21612.44</v>
      </c>
      <c r="K344" s="182">
        <f t="shared" si="97"/>
        <v>0</v>
      </c>
      <c r="L344" s="199">
        <f t="shared" si="87"/>
        <v>0.66499815384615379</v>
      </c>
      <c r="M344" s="130">
        <f t="shared" si="98"/>
        <v>0</v>
      </c>
      <c r="N344" s="42"/>
      <c r="O344" s="44" t="str">
        <f t="shared" si="88"/>
        <v>22 0922050122012818302003250021612,440,6649981538461540</v>
      </c>
      <c r="P344" s="35">
        <f t="shared" si="89"/>
        <v>1</v>
      </c>
      <c r="Q344" s="35"/>
      <c r="R344" s="25"/>
      <c r="S344" s="32"/>
      <c r="T344" s="32"/>
      <c r="U344" s="32"/>
      <c r="V344" s="32"/>
      <c r="W344" s="32"/>
      <c r="X344" s="32"/>
      <c r="Y344" s="32"/>
      <c r="Z344" s="28" t="s">
        <v>1911</v>
      </c>
      <c r="AA344" s="28"/>
      <c r="AB344" s="28"/>
      <c r="AC344" s="28"/>
      <c r="AD344" s="58">
        <v>32500</v>
      </c>
      <c r="AE344" s="62">
        <v>21612.44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t="24" x14ac:dyDescent="0.2">
      <c r="A345" s="198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Иные закупки товаров, работ и услуг для обеспечения муниципальных нужд</v>
      </c>
      <c r="B345" s="181" t="str">
        <f t="shared" si="90"/>
        <v>22</v>
      </c>
      <c r="C345" s="181" t="str">
        <f t="shared" si="91"/>
        <v xml:space="preserve"> 0</v>
      </c>
      <c r="D345" s="181" t="str">
        <f t="shared" si="92"/>
        <v>922</v>
      </c>
      <c r="E345" s="181" t="str">
        <f t="shared" si="93"/>
        <v>0501</v>
      </c>
      <c r="F345" s="181" t="str">
        <f t="shared" si="99"/>
        <v>2201281830</v>
      </c>
      <c r="G345" s="181" t="str">
        <f t="shared" si="94"/>
        <v>240</v>
      </c>
      <c r="H345" s="212" t="str">
        <f t="shared" si="95"/>
        <v/>
      </c>
      <c r="I345" s="182">
        <f t="shared" si="96"/>
        <v>32500</v>
      </c>
      <c r="J345" s="182">
        <f t="shared" si="97"/>
        <v>21612.44</v>
      </c>
      <c r="K345" s="182">
        <f t="shared" si="97"/>
        <v>0</v>
      </c>
      <c r="L345" s="199">
        <f t="shared" si="87"/>
        <v>0.66499815384615379</v>
      </c>
      <c r="M345" s="130">
        <f t="shared" si="98"/>
        <v>0</v>
      </c>
      <c r="N345" s="42"/>
      <c r="O345" s="44" t="str">
        <f t="shared" si="88"/>
        <v>22 0922050122012818302403250021612,440,6649981538461540</v>
      </c>
      <c r="P345" s="35">
        <f t="shared" si="89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32"/>
      <c r="AA345" s="174" t="s">
        <v>2631</v>
      </c>
      <c r="AB345" s="174"/>
      <c r="AC345" s="174"/>
      <c r="AD345" s="175">
        <v>32500</v>
      </c>
      <c r="AE345" s="176">
        <v>21612.44</v>
      </c>
      <c r="AF345" s="176"/>
      <c r="AG345" s="177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12" customHeight="1" x14ac:dyDescent="0.2">
      <c r="A346" s="198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Коммунальное хозяйство</v>
      </c>
      <c r="B346" s="181" t="str">
        <f t="shared" si="90"/>
        <v>22</v>
      </c>
      <c r="C346" s="181" t="str">
        <f t="shared" si="91"/>
        <v xml:space="preserve"> 0</v>
      </c>
      <c r="D346" s="181" t="str">
        <f t="shared" si="92"/>
        <v>922</v>
      </c>
      <c r="E346" s="181" t="str">
        <f t="shared" si="93"/>
        <v>0502</v>
      </c>
      <c r="F346" s="181" t="str">
        <f t="shared" si="99"/>
        <v/>
      </c>
      <c r="G346" s="181" t="str">
        <f t="shared" si="94"/>
        <v/>
      </c>
      <c r="H346" s="212" t="str">
        <f t="shared" si="95"/>
        <v/>
      </c>
      <c r="I346" s="182">
        <f t="shared" si="96"/>
        <v>5596597.8300000001</v>
      </c>
      <c r="J346" s="182">
        <f t="shared" si="97"/>
        <v>454174.23</v>
      </c>
      <c r="K346" s="182">
        <f t="shared" si="97"/>
        <v>0</v>
      </c>
      <c r="L346" s="199">
        <f t="shared" si="87"/>
        <v>8.115184327975912E-2</v>
      </c>
      <c r="M346" s="130">
        <f t="shared" si="98"/>
        <v>0</v>
      </c>
      <c r="N346" s="42"/>
      <c r="O346" s="44" t="str">
        <f t="shared" si="88"/>
        <v>22 092205025596597,83454174,230,08115184327975910</v>
      </c>
      <c r="P346" s="35">
        <f t="shared" si="89"/>
        <v>1</v>
      </c>
      <c r="Q346" s="35"/>
      <c r="R346" s="25"/>
      <c r="S346" s="32"/>
      <c r="T346" s="32"/>
      <c r="U346" s="32"/>
      <c r="V346" s="28" t="s">
        <v>1384</v>
      </c>
      <c r="W346" s="28"/>
      <c r="X346" s="28"/>
      <c r="Y346" s="28"/>
      <c r="Z346" s="28"/>
      <c r="AA346" s="165"/>
      <c r="AB346" s="165"/>
      <c r="AC346" s="165"/>
      <c r="AD346" s="56">
        <v>5596597.8300000001</v>
      </c>
      <c r="AE346" s="61">
        <v>454174.23</v>
      </c>
      <c r="AF346" s="61"/>
      <c r="AG346" s="57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idden="1" x14ac:dyDescent="0.2">
      <c r="A347" s="198" t="e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#N/A</v>
      </c>
      <c r="B347" s="181" t="str">
        <f t="shared" si="90"/>
        <v>22</v>
      </c>
      <c r="C347" s="181" t="str">
        <f t="shared" si="91"/>
        <v xml:space="preserve"> 0</v>
      </c>
      <c r="D347" s="181" t="str">
        <f t="shared" si="92"/>
        <v>922</v>
      </c>
      <c r="E347" s="181" t="str">
        <f t="shared" si="93"/>
        <v>0502</v>
      </c>
      <c r="F347" s="181" t="str">
        <f t="shared" si="99"/>
        <v>2201500000</v>
      </c>
      <c r="G347" s="181" t="str">
        <f t="shared" si="94"/>
        <v/>
      </c>
      <c r="H347" s="212" t="str">
        <f t="shared" si="95"/>
        <v/>
      </c>
      <c r="I347" s="182">
        <f t="shared" si="96"/>
        <v>2856680.4</v>
      </c>
      <c r="J347" s="182">
        <f t="shared" si="97"/>
        <v>0</v>
      </c>
      <c r="K347" s="182">
        <f t="shared" si="97"/>
        <v>0</v>
      </c>
      <c r="L347" s="199">
        <f t="shared" si="87"/>
        <v>0</v>
      </c>
      <c r="M347" s="130">
        <f t="shared" si="98"/>
        <v>0</v>
      </c>
      <c r="N347" s="42"/>
      <c r="O347" s="44" t="str">
        <f t="shared" si="88"/>
        <v>22 0922050222015000002856680,4000</v>
      </c>
      <c r="P347" s="35">
        <f t="shared" si="89"/>
        <v>1</v>
      </c>
      <c r="Q347" s="35"/>
      <c r="R347" s="25"/>
      <c r="S347" s="32"/>
      <c r="T347" s="32"/>
      <c r="U347" s="32"/>
      <c r="V347" s="32"/>
      <c r="W347" s="27" t="s">
        <v>2298</v>
      </c>
      <c r="X347" s="27"/>
      <c r="Y347" s="27"/>
      <c r="Z347" s="27"/>
      <c r="AA347" s="27"/>
      <c r="AB347" s="27"/>
      <c r="AC347" s="27"/>
      <c r="AD347" s="58">
        <v>2856680.4</v>
      </c>
      <c r="AE347" s="62">
        <v>0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198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1" t="str">
        <f t="shared" si="90"/>
        <v>22</v>
      </c>
      <c r="C348" s="181" t="str">
        <f t="shared" si="91"/>
        <v xml:space="preserve"> 0</v>
      </c>
      <c r="D348" s="181" t="str">
        <f t="shared" si="92"/>
        <v>922</v>
      </c>
      <c r="E348" s="181" t="str">
        <f t="shared" si="93"/>
        <v>0502</v>
      </c>
      <c r="F348" s="181" t="str">
        <f t="shared" si="99"/>
        <v>2201584000</v>
      </c>
      <c r="G348" s="181" t="str">
        <f t="shared" si="94"/>
        <v/>
      </c>
      <c r="H348" s="212" t="str">
        <f t="shared" si="95"/>
        <v/>
      </c>
      <c r="I348" s="182">
        <f t="shared" si="96"/>
        <v>999600</v>
      </c>
      <c r="J348" s="182">
        <f t="shared" si="97"/>
        <v>0</v>
      </c>
      <c r="K348" s="182">
        <f t="shared" si="97"/>
        <v>0</v>
      </c>
      <c r="L348" s="199">
        <f t="shared" si="87"/>
        <v>0</v>
      </c>
      <c r="M348" s="130">
        <f t="shared" si="98"/>
        <v>0</v>
      </c>
      <c r="N348" s="42"/>
      <c r="O348" s="44" t="str">
        <f t="shared" si="88"/>
        <v>22 092205022201584000999600000</v>
      </c>
      <c r="P348" s="35">
        <f t="shared" si="89"/>
        <v>1</v>
      </c>
      <c r="Q348" s="35"/>
      <c r="R348" s="25"/>
      <c r="S348" s="32"/>
      <c r="T348" s="32"/>
      <c r="U348" s="32"/>
      <c r="V348" s="32"/>
      <c r="W348" s="32"/>
      <c r="X348" s="28" t="s">
        <v>2299</v>
      </c>
      <c r="Y348" s="28"/>
      <c r="Z348" s="28"/>
      <c r="AA348" s="28"/>
      <c r="AB348" s="28"/>
      <c r="AC348" s="28"/>
      <c r="AD348" s="58">
        <v>999600</v>
      </c>
      <c r="AE348" s="62">
        <v>0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39.75" customHeight="1" x14ac:dyDescent="0.2">
      <c r="A349" s="198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49" s="181" t="str">
        <f t="shared" si="90"/>
        <v>22</v>
      </c>
      <c r="C349" s="181" t="str">
        <f t="shared" si="91"/>
        <v xml:space="preserve"> 0</v>
      </c>
      <c r="D349" s="181" t="str">
        <f t="shared" si="92"/>
        <v>922</v>
      </c>
      <c r="E349" s="181" t="str">
        <f t="shared" si="93"/>
        <v>0502</v>
      </c>
      <c r="F349" s="181" t="str">
        <f t="shared" si="99"/>
        <v>2201584360</v>
      </c>
      <c r="G349" s="181" t="str">
        <f t="shared" si="94"/>
        <v/>
      </c>
      <c r="H349" s="212" t="str">
        <f t="shared" si="95"/>
        <v/>
      </c>
      <c r="I349" s="182">
        <f t="shared" si="96"/>
        <v>999600</v>
      </c>
      <c r="J349" s="182">
        <f t="shared" si="97"/>
        <v>0</v>
      </c>
      <c r="K349" s="182">
        <f t="shared" si="97"/>
        <v>0</v>
      </c>
      <c r="L349" s="199">
        <f t="shared" si="87"/>
        <v>0</v>
      </c>
      <c r="M349" s="130">
        <f t="shared" si="98"/>
        <v>0</v>
      </c>
      <c r="N349" s="42"/>
      <c r="O349" s="44" t="str">
        <f t="shared" si="88"/>
        <v>22 092205022201584360999600000</v>
      </c>
      <c r="P349" s="35">
        <f t="shared" si="89"/>
        <v>1</v>
      </c>
      <c r="Q349" s="35"/>
      <c r="R349" s="25"/>
      <c r="S349" s="32"/>
      <c r="T349" s="32"/>
      <c r="U349" s="32"/>
      <c r="V349" s="32"/>
      <c r="W349" s="32"/>
      <c r="X349" s="32"/>
      <c r="Y349" s="27" t="s">
        <v>2300</v>
      </c>
      <c r="Z349" s="27"/>
      <c r="AA349" s="27"/>
      <c r="AB349" s="27"/>
      <c r="AC349" s="27"/>
      <c r="AD349" s="58">
        <v>999600</v>
      </c>
      <c r="AE349" s="62">
        <v>0</v>
      </c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Капитальные вложения в объекты муниципальной собственности</v>
      </c>
      <c r="B350" s="181" t="str">
        <f t="shared" si="90"/>
        <v>22</v>
      </c>
      <c r="C350" s="181" t="str">
        <f t="shared" si="91"/>
        <v xml:space="preserve"> 0</v>
      </c>
      <c r="D350" s="181" t="str">
        <f t="shared" si="92"/>
        <v>922</v>
      </c>
      <c r="E350" s="181" t="str">
        <f t="shared" si="93"/>
        <v>0502</v>
      </c>
      <c r="F350" s="181" t="str">
        <f t="shared" si="99"/>
        <v>2201584360</v>
      </c>
      <c r="G350" s="181" t="str">
        <f t="shared" si="94"/>
        <v>400</v>
      </c>
      <c r="H350" s="212" t="str">
        <f t="shared" si="95"/>
        <v/>
      </c>
      <c r="I350" s="182">
        <f t="shared" si="96"/>
        <v>999600</v>
      </c>
      <c r="J350" s="182">
        <f t="shared" si="97"/>
        <v>0</v>
      </c>
      <c r="K350" s="182">
        <f t="shared" si="97"/>
        <v>0</v>
      </c>
      <c r="L350" s="199">
        <f t="shared" si="87"/>
        <v>0</v>
      </c>
      <c r="M350" s="130">
        <f t="shared" si="98"/>
        <v>0</v>
      </c>
      <c r="N350" s="42"/>
      <c r="O350" s="44" t="str">
        <f t="shared" si="88"/>
        <v>22 092205022201584360400999600000</v>
      </c>
      <c r="P350" s="35">
        <f t="shared" si="89"/>
        <v>1</v>
      </c>
      <c r="Q350" s="35"/>
      <c r="R350" s="25"/>
      <c r="S350" s="32"/>
      <c r="T350" s="32"/>
      <c r="U350" s="32"/>
      <c r="V350" s="32"/>
      <c r="W350" s="32"/>
      <c r="X350" s="32"/>
      <c r="Y350" s="32"/>
      <c r="Z350" s="28" t="s">
        <v>2846</v>
      </c>
      <c r="AA350" s="28"/>
      <c r="AB350" s="28"/>
      <c r="AC350" s="28"/>
      <c r="AD350" s="58">
        <v>999600</v>
      </c>
      <c r="AE350" s="62">
        <v>0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t="11.25" customHeight="1" x14ac:dyDescent="0.2">
      <c r="A351" s="198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Бюджетные инвестиции</v>
      </c>
      <c r="B351" s="181" t="str">
        <f t="shared" si="90"/>
        <v>22</v>
      </c>
      <c r="C351" s="181" t="str">
        <f t="shared" si="91"/>
        <v xml:space="preserve"> 0</v>
      </c>
      <c r="D351" s="181" t="str">
        <f t="shared" si="92"/>
        <v>922</v>
      </c>
      <c r="E351" s="181" t="str">
        <f t="shared" si="93"/>
        <v>0502</v>
      </c>
      <c r="F351" s="181" t="str">
        <f t="shared" si="99"/>
        <v>2201584360</v>
      </c>
      <c r="G351" s="181" t="str">
        <f t="shared" si="94"/>
        <v>410</v>
      </c>
      <c r="H351" s="212" t="str">
        <f t="shared" si="95"/>
        <v/>
      </c>
      <c r="I351" s="182">
        <f t="shared" si="96"/>
        <v>999600</v>
      </c>
      <c r="J351" s="182">
        <f t="shared" si="97"/>
        <v>0</v>
      </c>
      <c r="K351" s="182">
        <f t="shared" si="97"/>
        <v>0</v>
      </c>
      <c r="L351" s="199">
        <f t="shared" si="87"/>
        <v>0</v>
      </c>
      <c r="M351" s="130">
        <f t="shared" si="98"/>
        <v>0</v>
      </c>
      <c r="N351" s="42"/>
      <c r="O351" s="44" t="str">
        <f t="shared" si="88"/>
        <v>22 092205022201584360410999600000</v>
      </c>
      <c r="P351" s="35">
        <f t="shared" si="89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32"/>
      <c r="AA351" s="174" t="s">
        <v>2847</v>
      </c>
      <c r="AB351" s="174"/>
      <c r="AC351" s="174"/>
      <c r="AD351" s="175">
        <v>999600</v>
      </c>
      <c r="AE351" s="176">
        <v>0</v>
      </c>
      <c r="AF351" s="176"/>
      <c r="AG351" s="177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idden="1" x14ac:dyDescent="0.2">
      <c r="A352" s="198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1" t="str">
        <f t="shared" si="90"/>
        <v>22</v>
      </c>
      <c r="C352" s="181" t="str">
        <f t="shared" si="91"/>
        <v xml:space="preserve"> 0</v>
      </c>
      <c r="D352" s="181" t="str">
        <f t="shared" si="92"/>
        <v>922</v>
      </c>
      <c r="E352" s="181" t="str">
        <f t="shared" si="93"/>
        <v>0502</v>
      </c>
      <c r="F352" s="181" t="str">
        <f t="shared" si="99"/>
        <v>22015S1000</v>
      </c>
      <c r="G352" s="181" t="str">
        <f t="shared" si="94"/>
        <v/>
      </c>
      <c r="H352" s="212" t="str">
        <f t="shared" si="95"/>
        <v/>
      </c>
      <c r="I352" s="182">
        <f t="shared" si="96"/>
        <v>1857080.4</v>
      </c>
      <c r="J352" s="182">
        <f t="shared" si="97"/>
        <v>0</v>
      </c>
      <c r="K352" s="182">
        <f t="shared" si="97"/>
        <v>0</v>
      </c>
      <c r="L352" s="199">
        <f t="shared" si="87"/>
        <v>0</v>
      </c>
      <c r="M352" s="130">
        <f t="shared" si="98"/>
        <v>0</v>
      </c>
      <c r="N352" s="42"/>
      <c r="O352" s="44" t="str">
        <f t="shared" si="88"/>
        <v>22 0922050222015S10001857080,4000</v>
      </c>
      <c r="P352" s="35">
        <f t="shared" si="89"/>
        <v>1</v>
      </c>
      <c r="Q352" s="35"/>
      <c r="R352" s="25"/>
      <c r="S352" s="32"/>
      <c r="T352" s="32"/>
      <c r="U352" s="32"/>
      <c r="V352" s="32"/>
      <c r="W352" s="32"/>
      <c r="X352" s="28" t="s">
        <v>3171</v>
      </c>
      <c r="Y352" s="28"/>
      <c r="Z352" s="28"/>
      <c r="AA352" s="165"/>
      <c r="AB352" s="165"/>
      <c r="AC352" s="165"/>
      <c r="AD352" s="56">
        <v>1857080.4</v>
      </c>
      <c r="AE352" s="61">
        <v>0</v>
      </c>
      <c r="AF352" s="61"/>
      <c r="AG352" s="5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22.5" customHeight="1" x14ac:dyDescent="0.2">
      <c r="A353" s="198" t="s">
        <v>3453</v>
      </c>
      <c r="B353" s="181" t="str">
        <f t="shared" si="90"/>
        <v>22</v>
      </c>
      <c r="C353" s="181" t="str">
        <f t="shared" si="91"/>
        <v xml:space="preserve"> 0</v>
      </c>
      <c r="D353" s="181" t="str">
        <f t="shared" si="92"/>
        <v>922</v>
      </c>
      <c r="E353" s="181" t="str">
        <f t="shared" si="93"/>
        <v>0502</v>
      </c>
      <c r="F353" s="181" t="str">
        <f t="shared" si="99"/>
        <v>22015S1270</v>
      </c>
      <c r="G353" s="181" t="str">
        <f t="shared" si="94"/>
        <v/>
      </c>
      <c r="H353" s="212" t="str">
        <f t="shared" si="95"/>
        <v/>
      </c>
      <c r="I353" s="182">
        <f t="shared" si="96"/>
        <v>1857080.4</v>
      </c>
      <c r="J353" s="182">
        <f t="shared" si="97"/>
        <v>0</v>
      </c>
      <c r="K353" s="182">
        <f t="shared" si="97"/>
        <v>0</v>
      </c>
      <c r="L353" s="199">
        <f t="shared" si="87"/>
        <v>0</v>
      </c>
      <c r="M353" s="130">
        <f t="shared" si="98"/>
        <v>0</v>
      </c>
      <c r="N353" s="42"/>
      <c r="O353" s="44" t="str">
        <f t="shared" si="88"/>
        <v>22 0922050222015S12701857080,4000</v>
      </c>
      <c r="P353" s="35">
        <f t="shared" si="89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3172</v>
      </c>
      <c r="Z353" s="27"/>
      <c r="AA353" s="27"/>
      <c r="AB353" s="27"/>
      <c r="AC353" s="27"/>
      <c r="AD353" s="58">
        <v>1857080.4</v>
      </c>
      <c r="AE353" s="62">
        <v>0</v>
      </c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98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Капитальные вложения в объекты муниципальной собственности</v>
      </c>
      <c r="B354" s="181" t="str">
        <f t="shared" si="90"/>
        <v>22</v>
      </c>
      <c r="C354" s="181" t="str">
        <f t="shared" si="91"/>
        <v xml:space="preserve"> 0</v>
      </c>
      <c r="D354" s="181" t="str">
        <f t="shared" si="92"/>
        <v>922</v>
      </c>
      <c r="E354" s="181" t="str">
        <f t="shared" si="93"/>
        <v>0502</v>
      </c>
      <c r="F354" s="181" t="str">
        <f t="shared" si="99"/>
        <v>22015S1270</v>
      </c>
      <c r="G354" s="181" t="str">
        <f t="shared" si="94"/>
        <v>400</v>
      </c>
      <c r="H354" s="212" t="str">
        <f t="shared" si="95"/>
        <v/>
      </c>
      <c r="I354" s="182">
        <f t="shared" si="96"/>
        <v>1857080.4</v>
      </c>
      <c r="J354" s="182">
        <f t="shared" si="97"/>
        <v>0</v>
      </c>
      <c r="K354" s="182">
        <f t="shared" si="97"/>
        <v>0</v>
      </c>
      <c r="L354" s="199">
        <f t="shared" si="87"/>
        <v>0</v>
      </c>
      <c r="M354" s="130">
        <f t="shared" si="98"/>
        <v>0</v>
      </c>
      <c r="N354" s="42"/>
      <c r="O354" s="44" t="str">
        <f t="shared" si="88"/>
        <v>22 0922050222015S12704001857080,4000</v>
      </c>
      <c r="P354" s="35">
        <f t="shared" si="89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3173</v>
      </c>
      <c r="AA354" s="28"/>
      <c r="AB354" s="28"/>
      <c r="AC354" s="28"/>
      <c r="AD354" s="58">
        <v>1857080.4</v>
      </c>
      <c r="AE354" s="62">
        <v>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12" customHeight="1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Бюджетные инвестиции</v>
      </c>
      <c r="B355" s="181" t="str">
        <f t="shared" si="90"/>
        <v>22</v>
      </c>
      <c r="C355" s="181" t="str">
        <f t="shared" si="91"/>
        <v xml:space="preserve"> 0</v>
      </c>
      <c r="D355" s="181" t="str">
        <f t="shared" si="92"/>
        <v>922</v>
      </c>
      <c r="E355" s="181" t="str">
        <f t="shared" si="93"/>
        <v>0502</v>
      </c>
      <c r="F355" s="181" t="str">
        <f t="shared" si="99"/>
        <v>22015S1270</v>
      </c>
      <c r="G355" s="181" t="str">
        <f t="shared" si="94"/>
        <v>410</v>
      </c>
      <c r="H355" s="212" t="str">
        <f t="shared" si="95"/>
        <v/>
      </c>
      <c r="I355" s="182">
        <f t="shared" si="96"/>
        <v>1857080.4</v>
      </c>
      <c r="J355" s="182">
        <f t="shared" si="97"/>
        <v>0</v>
      </c>
      <c r="K355" s="182">
        <f t="shared" si="97"/>
        <v>0</v>
      </c>
      <c r="L355" s="199">
        <f t="shared" si="87"/>
        <v>0</v>
      </c>
      <c r="M355" s="130">
        <f t="shared" si="98"/>
        <v>0</v>
      </c>
      <c r="N355" s="42"/>
      <c r="O355" s="44" t="str">
        <f t="shared" si="88"/>
        <v>22 0922050222015S12704101857080,4000</v>
      </c>
      <c r="P355" s="35">
        <f t="shared" si="89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4" t="s">
        <v>3174</v>
      </c>
      <c r="AB355" s="174"/>
      <c r="AC355" s="174"/>
      <c r="AD355" s="175">
        <v>1857080.4</v>
      </c>
      <c r="AE355" s="176">
        <v>0</v>
      </c>
      <c r="AF355" s="176"/>
      <c r="AG355" s="177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9.75" hidden="1" customHeight="1" x14ac:dyDescent="0.2">
      <c r="A356" s="198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1" t="str">
        <f t="shared" si="90"/>
        <v>22</v>
      </c>
      <c r="C356" s="181" t="str">
        <f t="shared" si="91"/>
        <v xml:space="preserve"> 0</v>
      </c>
      <c r="D356" s="181" t="str">
        <f t="shared" si="92"/>
        <v>922</v>
      </c>
      <c r="E356" s="181" t="str">
        <f t="shared" si="93"/>
        <v>0502</v>
      </c>
      <c r="F356" s="181" t="str">
        <f t="shared" si="99"/>
        <v>2204100000</v>
      </c>
      <c r="G356" s="181" t="str">
        <f t="shared" si="94"/>
        <v/>
      </c>
      <c r="H356" s="212" t="str">
        <f t="shared" si="95"/>
        <v/>
      </c>
      <c r="I356" s="182">
        <f t="shared" si="96"/>
        <v>627917.42999999993</v>
      </c>
      <c r="J356" s="182">
        <f t="shared" si="97"/>
        <v>67388.989999999991</v>
      </c>
      <c r="K356" s="182">
        <f t="shared" si="97"/>
        <v>0</v>
      </c>
      <c r="L356" s="199">
        <f t="shared" si="87"/>
        <v>0.10732141963315145</v>
      </c>
      <c r="M356" s="130">
        <f t="shared" si="98"/>
        <v>0</v>
      </c>
      <c r="N356" s="42"/>
      <c r="O356" s="44" t="str">
        <f t="shared" si="88"/>
        <v>22 092205022204100000627917,4367388,990,1073214196331510</v>
      </c>
      <c r="P356" s="35">
        <f t="shared" si="89"/>
        <v>1</v>
      </c>
      <c r="Q356" s="35"/>
      <c r="R356" s="25"/>
      <c r="S356" s="32"/>
      <c r="T356" s="32"/>
      <c r="U356" s="32"/>
      <c r="V356" s="32"/>
      <c r="W356" s="27" t="s">
        <v>1524</v>
      </c>
      <c r="X356" s="27"/>
      <c r="Y356" s="27"/>
      <c r="Z356" s="27"/>
      <c r="AA356" s="166"/>
      <c r="AB356" s="166"/>
      <c r="AC356" s="166"/>
      <c r="AD356" s="56">
        <v>627917.42999999993</v>
      </c>
      <c r="AE356" s="61">
        <v>67388.989999999991</v>
      </c>
      <c r="AF356" s="61"/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90"/>
        <v>22</v>
      </c>
      <c r="C357" s="181" t="str">
        <f t="shared" si="91"/>
        <v xml:space="preserve"> 0</v>
      </c>
      <c r="D357" s="181" t="str">
        <f t="shared" si="92"/>
        <v>922</v>
      </c>
      <c r="E357" s="181" t="str">
        <f t="shared" si="93"/>
        <v>0502</v>
      </c>
      <c r="F357" s="181" t="str">
        <f t="shared" si="99"/>
        <v>2204181000</v>
      </c>
      <c r="G357" s="181" t="str">
        <f t="shared" si="94"/>
        <v/>
      </c>
      <c r="H357" s="212" t="str">
        <f t="shared" si="95"/>
        <v/>
      </c>
      <c r="I357" s="182">
        <f t="shared" si="96"/>
        <v>627917.42999999993</v>
      </c>
      <c r="J357" s="182">
        <f t="shared" si="97"/>
        <v>67388.989999999991</v>
      </c>
      <c r="K357" s="182">
        <f t="shared" si="97"/>
        <v>0</v>
      </c>
      <c r="L357" s="199">
        <f t="shared" si="87"/>
        <v>0.10732141963315145</v>
      </c>
      <c r="M357" s="130">
        <f t="shared" si="98"/>
        <v>0</v>
      </c>
      <c r="N357" s="42"/>
      <c r="O357" s="44" t="str">
        <f t="shared" si="88"/>
        <v>22 092205022204181000627917,4367388,990,1073214196331510</v>
      </c>
      <c r="P357" s="35">
        <f t="shared" si="89"/>
        <v>1</v>
      </c>
      <c r="Q357" s="35"/>
      <c r="R357" s="25"/>
      <c r="S357" s="32"/>
      <c r="T357" s="32"/>
      <c r="U357" s="32"/>
      <c r="V357" s="32"/>
      <c r="W357" s="32"/>
      <c r="X357" s="28" t="s">
        <v>1912</v>
      </c>
      <c r="Y357" s="28"/>
      <c r="Z357" s="28"/>
      <c r="AA357" s="28"/>
      <c r="AB357" s="28"/>
      <c r="AC357" s="28"/>
      <c r="AD357" s="58">
        <v>627917.42999999993</v>
      </c>
      <c r="AE357" s="62">
        <v>67388.989999999991</v>
      </c>
      <c r="AF357" s="62"/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t="24" x14ac:dyDescent="0.2">
      <c r="A358" s="198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Бюджетные инвестиции в объекты капитального строительства муниципальной собственности</v>
      </c>
      <c r="B358" s="181" t="str">
        <f t="shared" si="90"/>
        <v>22</v>
      </c>
      <c r="C358" s="181" t="str">
        <f t="shared" si="91"/>
        <v xml:space="preserve"> 0</v>
      </c>
      <c r="D358" s="181" t="str">
        <f t="shared" si="92"/>
        <v>922</v>
      </c>
      <c r="E358" s="181" t="str">
        <f t="shared" si="93"/>
        <v>0502</v>
      </c>
      <c r="F358" s="181" t="str">
        <f t="shared" si="99"/>
        <v>2204181680</v>
      </c>
      <c r="G358" s="181" t="str">
        <f t="shared" si="94"/>
        <v/>
      </c>
      <c r="H358" s="212" t="str">
        <f t="shared" si="95"/>
        <v/>
      </c>
      <c r="I358" s="182">
        <f t="shared" si="96"/>
        <v>360528.44</v>
      </c>
      <c r="J358" s="182">
        <f t="shared" si="97"/>
        <v>0</v>
      </c>
      <c r="K358" s="182">
        <f t="shared" si="97"/>
        <v>0</v>
      </c>
      <c r="L358" s="199">
        <f t="shared" si="87"/>
        <v>0</v>
      </c>
      <c r="M358" s="130">
        <f t="shared" si="98"/>
        <v>0</v>
      </c>
      <c r="N358" s="42"/>
      <c r="O358" s="44" t="str">
        <f t="shared" si="88"/>
        <v>22 092205022204181680360528,44000</v>
      </c>
      <c r="P358" s="35">
        <f t="shared" si="89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3168</v>
      </c>
      <c r="Z358" s="27"/>
      <c r="AA358" s="27"/>
      <c r="AB358" s="27"/>
      <c r="AC358" s="27"/>
      <c r="AD358" s="58">
        <v>360528.44</v>
      </c>
      <c r="AE358" s="62">
        <v>0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Капитальные вложения в объекты муниципальной собственности</v>
      </c>
      <c r="B359" s="181" t="str">
        <f t="shared" si="90"/>
        <v>22</v>
      </c>
      <c r="C359" s="181" t="str">
        <f t="shared" si="91"/>
        <v xml:space="preserve"> 0</v>
      </c>
      <c r="D359" s="181" t="str">
        <f t="shared" si="92"/>
        <v>922</v>
      </c>
      <c r="E359" s="181" t="str">
        <f t="shared" si="93"/>
        <v>0502</v>
      </c>
      <c r="F359" s="181" t="str">
        <f t="shared" si="99"/>
        <v>2204181680</v>
      </c>
      <c r="G359" s="181" t="str">
        <f t="shared" si="94"/>
        <v>400</v>
      </c>
      <c r="H359" s="212" t="str">
        <f t="shared" si="95"/>
        <v/>
      </c>
      <c r="I359" s="182">
        <f t="shared" si="96"/>
        <v>360528.44</v>
      </c>
      <c r="J359" s="182">
        <f t="shared" si="97"/>
        <v>0</v>
      </c>
      <c r="K359" s="182">
        <f t="shared" si="97"/>
        <v>0</v>
      </c>
      <c r="L359" s="199">
        <f t="shared" si="87"/>
        <v>0</v>
      </c>
      <c r="M359" s="130">
        <f t="shared" si="98"/>
        <v>0</v>
      </c>
      <c r="N359" s="42"/>
      <c r="O359" s="44" t="str">
        <f t="shared" si="88"/>
        <v>22 092205022204181680400360528,44000</v>
      </c>
      <c r="P359" s="35">
        <f t="shared" si="89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3169</v>
      </c>
      <c r="AA359" s="28"/>
      <c r="AB359" s="28"/>
      <c r="AC359" s="28"/>
      <c r="AD359" s="58">
        <v>360528.44</v>
      </c>
      <c r="AE359" s="62">
        <v>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Бюджетные инвестиции</v>
      </c>
      <c r="B360" s="181" t="str">
        <f t="shared" si="90"/>
        <v>22</v>
      </c>
      <c r="C360" s="181" t="str">
        <f t="shared" si="91"/>
        <v xml:space="preserve"> 0</v>
      </c>
      <c r="D360" s="181" t="str">
        <f t="shared" si="92"/>
        <v>922</v>
      </c>
      <c r="E360" s="181" t="str">
        <f t="shared" si="93"/>
        <v>0502</v>
      </c>
      <c r="F360" s="181" t="str">
        <f t="shared" si="99"/>
        <v>2204181680</v>
      </c>
      <c r="G360" s="181" t="str">
        <f t="shared" si="94"/>
        <v>410</v>
      </c>
      <c r="H360" s="212" t="str">
        <f t="shared" si="95"/>
        <v/>
      </c>
      <c r="I360" s="182">
        <f t="shared" si="96"/>
        <v>360528.44</v>
      </c>
      <c r="J360" s="182">
        <f t="shared" si="97"/>
        <v>0</v>
      </c>
      <c r="K360" s="182">
        <f t="shared" si="97"/>
        <v>0</v>
      </c>
      <c r="L360" s="199">
        <f t="shared" si="87"/>
        <v>0</v>
      </c>
      <c r="M360" s="130">
        <f t="shared" si="98"/>
        <v>0</v>
      </c>
      <c r="N360" s="42"/>
      <c r="O360" s="44" t="str">
        <f t="shared" si="88"/>
        <v>22 092205022204181680410360528,44000</v>
      </c>
      <c r="P360" s="35">
        <f t="shared" si="89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4" t="s">
        <v>3170</v>
      </c>
      <c r="AB360" s="174"/>
      <c r="AC360" s="174"/>
      <c r="AD360" s="175">
        <v>360528.44</v>
      </c>
      <c r="AE360" s="176">
        <v>0</v>
      </c>
      <c r="AF360" s="176"/>
      <c r="AG360" s="17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Мероприятия в сфере коммунального хозяйства</v>
      </c>
      <c r="B361" s="181" t="str">
        <f t="shared" si="90"/>
        <v>22</v>
      </c>
      <c r="C361" s="181" t="str">
        <f t="shared" si="91"/>
        <v xml:space="preserve"> 0</v>
      </c>
      <c r="D361" s="181" t="str">
        <f t="shared" si="92"/>
        <v>922</v>
      </c>
      <c r="E361" s="181" t="str">
        <f t="shared" si="93"/>
        <v>0502</v>
      </c>
      <c r="F361" s="181" t="str">
        <f t="shared" si="99"/>
        <v>2204181740</v>
      </c>
      <c r="G361" s="181" t="str">
        <f t="shared" si="94"/>
        <v/>
      </c>
      <c r="H361" s="212" t="str">
        <f t="shared" si="95"/>
        <v/>
      </c>
      <c r="I361" s="182">
        <f t="shared" si="96"/>
        <v>267388.99</v>
      </c>
      <c r="J361" s="182">
        <f t="shared" si="97"/>
        <v>67388.989999999991</v>
      </c>
      <c r="K361" s="182">
        <f t="shared" si="97"/>
        <v>0</v>
      </c>
      <c r="L361" s="199">
        <f t="shared" si="87"/>
        <v>0.25202604639779669</v>
      </c>
      <c r="M361" s="130">
        <f t="shared" si="98"/>
        <v>0</v>
      </c>
      <c r="N361" s="42"/>
      <c r="O361" s="44" t="str">
        <f t="shared" si="88"/>
        <v>22 092205022204181740267388,9967388,990,2520260463977970</v>
      </c>
      <c r="P361" s="35">
        <f t="shared" si="89"/>
        <v>1</v>
      </c>
      <c r="Q361" s="35"/>
      <c r="R361" s="25"/>
      <c r="S361" s="32"/>
      <c r="T361" s="32"/>
      <c r="U361" s="32"/>
      <c r="V361" s="32"/>
      <c r="W361" s="32"/>
      <c r="X361" s="32"/>
      <c r="Y361" s="27" t="s">
        <v>1913</v>
      </c>
      <c r="Z361" s="27"/>
      <c r="AA361" s="166"/>
      <c r="AB361" s="166"/>
      <c r="AC361" s="166"/>
      <c r="AD361" s="56">
        <v>267388.99</v>
      </c>
      <c r="AE361" s="61">
        <v>67388.989999999991</v>
      </c>
      <c r="AF361" s="61"/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Закупка товаров, работ и услуг для муниципальных нужд</v>
      </c>
      <c r="B362" s="181" t="str">
        <f t="shared" si="90"/>
        <v>22</v>
      </c>
      <c r="C362" s="181" t="str">
        <f t="shared" si="91"/>
        <v xml:space="preserve"> 0</v>
      </c>
      <c r="D362" s="181" t="str">
        <f t="shared" si="92"/>
        <v>922</v>
      </c>
      <c r="E362" s="181" t="str">
        <f t="shared" si="93"/>
        <v>0502</v>
      </c>
      <c r="F362" s="181" t="str">
        <f t="shared" si="99"/>
        <v>2204181740</v>
      </c>
      <c r="G362" s="181" t="str">
        <f t="shared" si="94"/>
        <v>200</v>
      </c>
      <c r="H362" s="212" t="str">
        <f t="shared" si="95"/>
        <v/>
      </c>
      <c r="I362" s="182">
        <f t="shared" si="96"/>
        <v>267388.99</v>
      </c>
      <c r="J362" s="182">
        <f t="shared" si="97"/>
        <v>67388.989999999991</v>
      </c>
      <c r="K362" s="182">
        <f t="shared" si="97"/>
        <v>0</v>
      </c>
      <c r="L362" s="199">
        <f t="shared" si="87"/>
        <v>0.25202604639779669</v>
      </c>
      <c r="M362" s="130">
        <f t="shared" si="98"/>
        <v>0</v>
      </c>
      <c r="N362" s="42"/>
      <c r="O362" s="44" t="str">
        <f t="shared" si="88"/>
        <v>22 092205022204181740200267388,9967388,990,2520260463977970</v>
      </c>
      <c r="P362" s="35">
        <f t="shared" si="89"/>
        <v>1</v>
      </c>
      <c r="Q362" s="35"/>
      <c r="R362" s="25"/>
      <c r="S362" s="32"/>
      <c r="T362" s="32"/>
      <c r="U362" s="32"/>
      <c r="V362" s="32"/>
      <c r="W362" s="32"/>
      <c r="X362" s="32"/>
      <c r="Y362" s="32"/>
      <c r="Z362" s="28" t="s">
        <v>1914</v>
      </c>
      <c r="AA362" s="28"/>
      <c r="AB362" s="28"/>
      <c r="AC362" s="28"/>
      <c r="AD362" s="58">
        <v>267388.99</v>
      </c>
      <c r="AE362" s="62">
        <v>67388.989999999991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t="24.75" customHeight="1" x14ac:dyDescent="0.2">
      <c r="A363" s="198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Иные закупки товаров, работ и услуг для обеспечения муниципальных нужд</v>
      </c>
      <c r="B363" s="181" t="str">
        <f t="shared" si="90"/>
        <v>22</v>
      </c>
      <c r="C363" s="181" t="str">
        <f t="shared" si="91"/>
        <v xml:space="preserve"> 0</v>
      </c>
      <c r="D363" s="181" t="str">
        <f t="shared" si="92"/>
        <v>922</v>
      </c>
      <c r="E363" s="181" t="str">
        <f t="shared" si="93"/>
        <v>0502</v>
      </c>
      <c r="F363" s="181" t="str">
        <f t="shared" si="99"/>
        <v>2204181740</v>
      </c>
      <c r="G363" s="181" t="str">
        <f t="shared" si="94"/>
        <v>240</v>
      </c>
      <c r="H363" s="212" t="str">
        <f t="shared" si="95"/>
        <v/>
      </c>
      <c r="I363" s="182">
        <f t="shared" si="96"/>
        <v>267388.99</v>
      </c>
      <c r="J363" s="182">
        <f t="shared" si="97"/>
        <v>67388.989999999991</v>
      </c>
      <c r="K363" s="182">
        <f t="shared" si="97"/>
        <v>0</v>
      </c>
      <c r="L363" s="199">
        <f t="shared" si="87"/>
        <v>0.25202604639779669</v>
      </c>
      <c r="M363" s="130">
        <f t="shared" si="98"/>
        <v>0</v>
      </c>
      <c r="N363" s="42"/>
      <c r="O363" s="44" t="str">
        <f t="shared" si="88"/>
        <v>22 092205022204181740240267388,9967388,990,2520260463977970</v>
      </c>
      <c r="P363" s="35">
        <f t="shared" si="89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32"/>
      <c r="AA363" s="174" t="s">
        <v>2632</v>
      </c>
      <c r="AB363" s="174"/>
      <c r="AC363" s="174"/>
      <c r="AD363" s="175">
        <v>267388.99</v>
      </c>
      <c r="AE363" s="176">
        <v>67388.989999999991</v>
      </c>
      <c r="AF363" s="176"/>
      <c r="AG363" s="177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11.25" hidden="1" customHeight="1" x14ac:dyDescent="0.2">
      <c r="A364" s="198" t="e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#N/A</v>
      </c>
      <c r="B364" s="181" t="str">
        <f t="shared" si="90"/>
        <v>22</v>
      </c>
      <c r="C364" s="181" t="str">
        <f t="shared" si="91"/>
        <v xml:space="preserve"> 0</v>
      </c>
      <c r="D364" s="181" t="str">
        <f t="shared" si="92"/>
        <v>922</v>
      </c>
      <c r="E364" s="181" t="str">
        <f t="shared" si="93"/>
        <v>0502</v>
      </c>
      <c r="F364" s="181" t="str">
        <f t="shared" si="99"/>
        <v>2209100000</v>
      </c>
      <c r="G364" s="181" t="str">
        <f t="shared" si="94"/>
        <v/>
      </c>
      <c r="H364" s="212" t="str">
        <f t="shared" si="95"/>
        <v/>
      </c>
      <c r="I364" s="182">
        <f t="shared" si="96"/>
        <v>2112000</v>
      </c>
      <c r="J364" s="182">
        <f t="shared" si="97"/>
        <v>386785.24</v>
      </c>
      <c r="K364" s="182">
        <f t="shared" si="97"/>
        <v>0</v>
      </c>
      <c r="L364" s="199">
        <f t="shared" si="87"/>
        <v>0.18313695075757574</v>
      </c>
      <c r="M364" s="130">
        <f t="shared" si="98"/>
        <v>0</v>
      </c>
      <c r="N364" s="42"/>
      <c r="O364" s="44" t="str">
        <f t="shared" si="88"/>
        <v>22 0922050222091000002112000386785,240,1831369507575760</v>
      </c>
      <c r="P364" s="35">
        <f t="shared" si="89"/>
        <v>1</v>
      </c>
      <c r="Q364" s="35"/>
      <c r="R364" s="25"/>
      <c r="S364" s="32"/>
      <c r="T364" s="32"/>
      <c r="U364" s="32"/>
      <c r="V364" s="32"/>
      <c r="W364" s="27" t="s">
        <v>1525</v>
      </c>
      <c r="X364" s="27"/>
      <c r="Y364" s="27"/>
      <c r="Z364" s="27"/>
      <c r="AA364" s="166"/>
      <c r="AB364" s="166"/>
      <c r="AC364" s="166"/>
      <c r="AD364" s="56">
        <v>2112000</v>
      </c>
      <c r="AE364" s="61">
        <v>386785.24</v>
      </c>
      <c r="AF364" s="61"/>
      <c r="AG364" s="5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idden="1" x14ac:dyDescent="0.2">
      <c r="A365" s="198" t="e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#N/A</v>
      </c>
      <c r="B365" s="181" t="str">
        <f t="shared" si="90"/>
        <v>22</v>
      </c>
      <c r="C365" s="181" t="str">
        <f t="shared" si="91"/>
        <v xml:space="preserve"> 0</v>
      </c>
      <c r="D365" s="181" t="str">
        <f t="shared" si="92"/>
        <v>922</v>
      </c>
      <c r="E365" s="181" t="str">
        <f t="shared" si="93"/>
        <v>0502</v>
      </c>
      <c r="F365" s="181" t="str">
        <f t="shared" si="99"/>
        <v>22091S1000</v>
      </c>
      <c r="G365" s="181" t="str">
        <f t="shared" si="94"/>
        <v/>
      </c>
      <c r="H365" s="212" t="str">
        <f t="shared" si="95"/>
        <v/>
      </c>
      <c r="I365" s="182">
        <f t="shared" si="96"/>
        <v>1580000</v>
      </c>
      <c r="J365" s="182">
        <f t="shared" si="97"/>
        <v>0</v>
      </c>
      <c r="K365" s="182">
        <f t="shared" si="97"/>
        <v>0</v>
      </c>
      <c r="L365" s="199">
        <f t="shared" si="87"/>
        <v>0</v>
      </c>
      <c r="M365" s="130">
        <f t="shared" si="98"/>
        <v>0</v>
      </c>
      <c r="N365" s="42"/>
      <c r="O365" s="44" t="str">
        <f t="shared" si="88"/>
        <v>22 0922050222091S10001580000000</v>
      </c>
      <c r="P365" s="35">
        <f t="shared" si="89"/>
        <v>1</v>
      </c>
      <c r="Q365" s="35"/>
      <c r="R365" s="25"/>
      <c r="S365" s="32"/>
      <c r="T365" s="32"/>
      <c r="U365" s="32"/>
      <c r="V365" s="32"/>
      <c r="W365" s="32"/>
      <c r="X365" s="28" t="s">
        <v>1526</v>
      </c>
      <c r="Y365" s="28"/>
      <c r="Z365" s="28"/>
      <c r="AA365" s="28"/>
      <c r="AB365" s="28"/>
      <c r="AC365" s="28"/>
      <c r="AD365" s="58">
        <v>1580000</v>
      </c>
      <c r="AE365" s="62">
        <v>0</v>
      </c>
      <c r="AF365" s="62"/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24" x14ac:dyDescent="0.2">
      <c r="A366" s="198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66" s="181" t="str">
        <f t="shared" si="90"/>
        <v>22</v>
      </c>
      <c r="C366" s="181" t="str">
        <f t="shared" si="91"/>
        <v xml:space="preserve"> 0</v>
      </c>
      <c r="D366" s="181" t="str">
        <f t="shared" si="92"/>
        <v>922</v>
      </c>
      <c r="E366" s="181" t="str">
        <f t="shared" si="93"/>
        <v>0502</v>
      </c>
      <c r="F366" s="181" t="str">
        <f t="shared" si="99"/>
        <v>22091S1270</v>
      </c>
      <c r="G366" s="181" t="str">
        <f t="shared" si="94"/>
        <v/>
      </c>
      <c r="H366" s="212" t="str">
        <f t="shared" si="95"/>
        <v/>
      </c>
      <c r="I366" s="182">
        <f t="shared" si="96"/>
        <v>1580000</v>
      </c>
      <c r="J366" s="182">
        <f t="shared" si="97"/>
        <v>0</v>
      </c>
      <c r="K366" s="182">
        <f t="shared" si="97"/>
        <v>0</v>
      </c>
      <c r="L366" s="199">
        <f t="shared" si="87"/>
        <v>0</v>
      </c>
      <c r="M366" s="130">
        <f t="shared" si="98"/>
        <v>0</v>
      </c>
      <c r="N366" s="42"/>
      <c r="O366" s="44" t="str">
        <f t="shared" si="88"/>
        <v>22 0922050222091S12701580000000</v>
      </c>
      <c r="P366" s="35">
        <f t="shared" si="89"/>
        <v>1</v>
      </c>
      <c r="Q366" s="35"/>
      <c r="R366" s="25"/>
      <c r="S366" s="32"/>
      <c r="T366" s="32"/>
      <c r="U366" s="32"/>
      <c r="V366" s="32"/>
      <c r="W366" s="32"/>
      <c r="X366" s="32"/>
      <c r="Y366" s="27" t="s">
        <v>1527</v>
      </c>
      <c r="Z366" s="27"/>
      <c r="AA366" s="27"/>
      <c r="AB366" s="27"/>
      <c r="AC366" s="27"/>
      <c r="AD366" s="58">
        <v>1580000</v>
      </c>
      <c r="AE366" s="62">
        <v>0</v>
      </c>
      <c r="AF366" s="62"/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Капитальные вложения в объекты муниципальной собственности</v>
      </c>
      <c r="B367" s="181" t="str">
        <f t="shared" si="90"/>
        <v>22</v>
      </c>
      <c r="C367" s="181" t="str">
        <f t="shared" si="91"/>
        <v xml:space="preserve"> 0</v>
      </c>
      <c r="D367" s="181" t="str">
        <f t="shared" si="92"/>
        <v>922</v>
      </c>
      <c r="E367" s="181" t="str">
        <f t="shared" si="93"/>
        <v>0502</v>
      </c>
      <c r="F367" s="181" t="str">
        <f t="shared" si="99"/>
        <v>22091S1270</v>
      </c>
      <c r="G367" s="181" t="str">
        <f t="shared" si="94"/>
        <v>400</v>
      </c>
      <c r="H367" s="212" t="str">
        <f t="shared" si="95"/>
        <v/>
      </c>
      <c r="I367" s="182">
        <f t="shared" si="96"/>
        <v>1580000</v>
      </c>
      <c r="J367" s="182">
        <f t="shared" si="97"/>
        <v>0</v>
      </c>
      <c r="K367" s="182">
        <f t="shared" si="97"/>
        <v>0</v>
      </c>
      <c r="L367" s="199">
        <f t="shared" si="87"/>
        <v>0</v>
      </c>
      <c r="M367" s="130">
        <f t="shared" si="98"/>
        <v>0</v>
      </c>
      <c r="N367" s="42"/>
      <c r="O367" s="44" t="str">
        <f t="shared" si="88"/>
        <v>22 0922050222091S12704001580000000</v>
      </c>
      <c r="P367" s="35">
        <f t="shared" si="89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28" t="s">
        <v>1528</v>
      </c>
      <c r="AA367" s="28"/>
      <c r="AB367" s="28"/>
      <c r="AC367" s="28"/>
      <c r="AD367" s="58">
        <v>1580000</v>
      </c>
      <c r="AE367" s="62">
        <v>0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t="15" customHeight="1" x14ac:dyDescent="0.2">
      <c r="A368" s="198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Бюджетные инвестиции</v>
      </c>
      <c r="B368" s="181" t="str">
        <f t="shared" si="90"/>
        <v>22</v>
      </c>
      <c r="C368" s="181" t="str">
        <f t="shared" si="91"/>
        <v xml:space="preserve"> 0</v>
      </c>
      <c r="D368" s="181" t="str">
        <f t="shared" si="92"/>
        <v>922</v>
      </c>
      <c r="E368" s="181" t="str">
        <f t="shared" si="93"/>
        <v>0502</v>
      </c>
      <c r="F368" s="181" t="str">
        <f t="shared" si="99"/>
        <v>22091S1270</v>
      </c>
      <c r="G368" s="181" t="str">
        <f t="shared" si="94"/>
        <v>410</v>
      </c>
      <c r="H368" s="212" t="str">
        <f t="shared" si="95"/>
        <v/>
      </c>
      <c r="I368" s="182">
        <f t="shared" si="96"/>
        <v>1580000</v>
      </c>
      <c r="J368" s="182">
        <f t="shared" si="97"/>
        <v>0</v>
      </c>
      <c r="K368" s="182">
        <f t="shared" si="97"/>
        <v>0</v>
      </c>
      <c r="L368" s="199">
        <f t="shared" si="87"/>
        <v>0</v>
      </c>
      <c r="M368" s="130">
        <f t="shared" si="98"/>
        <v>0</v>
      </c>
      <c r="N368" s="42"/>
      <c r="O368" s="44" t="str">
        <f t="shared" si="88"/>
        <v>22 0922050222091S12704101580000000</v>
      </c>
      <c r="P368" s="35">
        <f t="shared" si="89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32"/>
      <c r="AA368" s="174" t="s">
        <v>2633</v>
      </c>
      <c r="AB368" s="174"/>
      <c r="AC368" s="174"/>
      <c r="AD368" s="175">
        <v>1580000</v>
      </c>
      <c r="AE368" s="176">
        <v>0</v>
      </c>
      <c r="AF368" s="176"/>
      <c r="AG368" s="177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idden="1" x14ac:dyDescent="0.2">
      <c r="A369" s="198" t="e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#N/A</v>
      </c>
      <c r="B369" s="181" t="str">
        <f t="shared" si="90"/>
        <v>22</v>
      </c>
      <c r="C369" s="181" t="str">
        <f t="shared" si="91"/>
        <v xml:space="preserve"> 0</v>
      </c>
      <c r="D369" s="181" t="str">
        <f t="shared" si="92"/>
        <v>922</v>
      </c>
      <c r="E369" s="181" t="str">
        <f t="shared" si="93"/>
        <v>0502</v>
      </c>
      <c r="F369" s="181" t="str">
        <f t="shared" si="99"/>
        <v>22091S3000</v>
      </c>
      <c r="G369" s="181" t="str">
        <f t="shared" si="94"/>
        <v/>
      </c>
      <c r="H369" s="212" t="str">
        <f t="shared" si="95"/>
        <v/>
      </c>
      <c r="I369" s="182">
        <f t="shared" si="96"/>
        <v>532000</v>
      </c>
      <c r="J369" s="182">
        <f t="shared" si="97"/>
        <v>386785.24</v>
      </c>
      <c r="K369" s="182">
        <f t="shared" si="97"/>
        <v>0</v>
      </c>
      <c r="L369" s="199">
        <f t="shared" si="87"/>
        <v>0.72703992481203006</v>
      </c>
      <c r="M369" s="130">
        <f t="shared" si="98"/>
        <v>0</v>
      </c>
      <c r="N369" s="42"/>
      <c r="O369" s="44" t="str">
        <f t="shared" si="88"/>
        <v>22 0922050222091S3000532000386785,240,727039924812030</v>
      </c>
      <c r="P369" s="35">
        <f t="shared" si="89"/>
        <v>1</v>
      </c>
      <c r="Q369" s="35"/>
      <c r="R369" s="25"/>
      <c r="S369" s="32"/>
      <c r="T369" s="32"/>
      <c r="U369" s="32"/>
      <c r="V369" s="32"/>
      <c r="W369" s="32"/>
      <c r="X369" s="28" t="s">
        <v>2923</v>
      </c>
      <c r="Y369" s="28"/>
      <c r="Z369" s="28"/>
      <c r="AA369" s="165"/>
      <c r="AB369" s="165"/>
      <c r="AC369" s="165"/>
      <c r="AD369" s="56">
        <v>532000</v>
      </c>
      <c r="AE369" s="61">
        <v>386785.24</v>
      </c>
      <c r="AF369" s="61"/>
      <c r="AG369" s="5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8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1" t="str">
        <f t="shared" si="90"/>
        <v>22</v>
      </c>
      <c r="C370" s="181" t="str">
        <f t="shared" si="91"/>
        <v xml:space="preserve"> 0</v>
      </c>
      <c r="D370" s="181" t="str">
        <f t="shared" si="92"/>
        <v>922</v>
      </c>
      <c r="E370" s="181" t="str">
        <f t="shared" si="93"/>
        <v>0502</v>
      </c>
      <c r="F370" s="181" t="str">
        <f t="shared" si="99"/>
        <v>22091S3450</v>
      </c>
      <c r="G370" s="181" t="str">
        <f t="shared" si="94"/>
        <v/>
      </c>
      <c r="H370" s="212" t="str">
        <f t="shared" si="95"/>
        <v/>
      </c>
      <c r="I370" s="182">
        <f t="shared" si="96"/>
        <v>532000</v>
      </c>
      <c r="J370" s="182">
        <f t="shared" si="97"/>
        <v>386785.24</v>
      </c>
      <c r="K370" s="182">
        <f t="shared" si="97"/>
        <v>0</v>
      </c>
      <c r="L370" s="199">
        <f t="shared" si="87"/>
        <v>0.72703992481203006</v>
      </c>
      <c r="M370" s="130">
        <f t="shared" si="98"/>
        <v>0</v>
      </c>
      <c r="N370" s="42"/>
      <c r="O370" s="44" t="str">
        <f t="shared" si="88"/>
        <v>22 0922050222091S3450532000386785,240,727039924812030</v>
      </c>
      <c r="P370" s="35">
        <f t="shared" si="89"/>
        <v>1</v>
      </c>
      <c r="Q370" s="35"/>
      <c r="R370" s="25"/>
      <c r="S370" s="32"/>
      <c r="T370" s="32"/>
      <c r="U370" s="32"/>
      <c r="V370" s="32"/>
      <c r="W370" s="32"/>
      <c r="X370" s="32"/>
      <c r="Y370" s="27" t="s">
        <v>2924</v>
      </c>
      <c r="Z370" s="27"/>
      <c r="AA370" s="27"/>
      <c r="AB370" s="27"/>
      <c r="AC370" s="27"/>
      <c r="AD370" s="58">
        <v>532000</v>
      </c>
      <c r="AE370" s="62">
        <v>386785.24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8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Закупка товаров, работ и услуг для муниципальных нужд</v>
      </c>
      <c r="B371" s="181" t="str">
        <f t="shared" si="90"/>
        <v>22</v>
      </c>
      <c r="C371" s="181" t="str">
        <f t="shared" si="91"/>
        <v xml:space="preserve"> 0</v>
      </c>
      <c r="D371" s="181" t="str">
        <f t="shared" si="92"/>
        <v>922</v>
      </c>
      <c r="E371" s="181" t="str">
        <f t="shared" si="93"/>
        <v>0502</v>
      </c>
      <c r="F371" s="181" t="str">
        <f t="shared" si="99"/>
        <v>22091S3450</v>
      </c>
      <c r="G371" s="181" t="str">
        <f t="shared" si="94"/>
        <v>200</v>
      </c>
      <c r="H371" s="212" t="str">
        <f t="shared" si="95"/>
        <v/>
      </c>
      <c r="I371" s="182">
        <f t="shared" si="96"/>
        <v>532000</v>
      </c>
      <c r="J371" s="182">
        <f t="shared" si="97"/>
        <v>386785.24</v>
      </c>
      <c r="K371" s="182">
        <f t="shared" si="97"/>
        <v>0</v>
      </c>
      <c r="L371" s="199">
        <f t="shared" si="87"/>
        <v>0.72703992481203006</v>
      </c>
      <c r="M371" s="130">
        <f t="shared" si="98"/>
        <v>0</v>
      </c>
      <c r="N371" s="42"/>
      <c r="O371" s="44" t="str">
        <f t="shared" si="88"/>
        <v>22 0922050222091S3450200532000386785,240,727039924812030</v>
      </c>
      <c r="P371" s="35">
        <f t="shared" si="89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28" t="s">
        <v>2925</v>
      </c>
      <c r="AA371" s="28"/>
      <c r="AB371" s="28"/>
      <c r="AC371" s="28"/>
      <c r="AD371" s="58">
        <v>532000</v>
      </c>
      <c r="AE371" s="62">
        <v>386785.24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24" x14ac:dyDescent="0.2">
      <c r="A372" s="198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Иные закупки товаров, работ и услуг для обеспечения муниципальных нужд</v>
      </c>
      <c r="B372" s="181" t="str">
        <f t="shared" si="90"/>
        <v>22</v>
      </c>
      <c r="C372" s="181" t="str">
        <f t="shared" si="91"/>
        <v xml:space="preserve"> 0</v>
      </c>
      <c r="D372" s="181" t="str">
        <f t="shared" si="92"/>
        <v>922</v>
      </c>
      <c r="E372" s="181" t="str">
        <f t="shared" si="93"/>
        <v>0502</v>
      </c>
      <c r="F372" s="181" t="str">
        <f t="shared" si="99"/>
        <v>22091S3450</v>
      </c>
      <c r="G372" s="181" t="str">
        <f t="shared" si="94"/>
        <v>240</v>
      </c>
      <c r="H372" s="212" t="str">
        <f t="shared" si="95"/>
        <v/>
      </c>
      <c r="I372" s="182">
        <f t="shared" si="96"/>
        <v>532000</v>
      </c>
      <c r="J372" s="182">
        <f t="shared" si="97"/>
        <v>386785.24</v>
      </c>
      <c r="K372" s="182">
        <f t="shared" si="97"/>
        <v>0</v>
      </c>
      <c r="L372" s="199">
        <f t="shared" si="87"/>
        <v>0.72703992481203006</v>
      </c>
      <c r="M372" s="130">
        <f t="shared" si="98"/>
        <v>0</v>
      </c>
      <c r="N372" s="42"/>
      <c r="O372" s="44" t="str">
        <f t="shared" si="88"/>
        <v>22 0922050222091S3450240532000386785,240,727039924812030</v>
      </c>
      <c r="P372" s="35">
        <f t="shared" si="89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32"/>
      <c r="AA372" s="174" t="s">
        <v>2926</v>
      </c>
      <c r="AB372" s="174"/>
      <c r="AC372" s="174"/>
      <c r="AD372" s="175">
        <v>532000</v>
      </c>
      <c r="AE372" s="176">
        <v>386785.24</v>
      </c>
      <c r="AF372" s="176"/>
      <c r="AG372" s="17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16.5" customHeight="1" x14ac:dyDescent="0.2">
      <c r="A373" s="198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Благоустройство</v>
      </c>
      <c r="B373" s="181" t="str">
        <f t="shared" si="90"/>
        <v>22</v>
      </c>
      <c r="C373" s="181" t="str">
        <f t="shared" si="91"/>
        <v xml:space="preserve"> 0</v>
      </c>
      <c r="D373" s="181" t="str">
        <f t="shared" si="92"/>
        <v>922</v>
      </c>
      <c r="E373" s="181" t="str">
        <f t="shared" si="93"/>
        <v>0503</v>
      </c>
      <c r="F373" s="181" t="str">
        <f t="shared" si="99"/>
        <v/>
      </c>
      <c r="G373" s="181" t="str">
        <f t="shared" si="94"/>
        <v/>
      </c>
      <c r="H373" s="212" t="str">
        <f t="shared" si="95"/>
        <v/>
      </c>
      <c r="I373" s="182">
        <f t="shared" si="96"/>
        <v>8455100</v>
      </c>
      <c r="J373" s="182">
        <f t="shared" si="97"/>
        <v>6673677.0499999998</v>
      </c>
      <c r="K373" s="182">
        <f t="shared" si="97"/>
        <v>0</v>
      </c>
      <c r="L373" s="199">
        <f t="shared" si="87"/>
        <v>0.78930787926813395</v>
      </c>
      <c r="M373" s="130">
        <f t="shared" si="98"/>
        <v>0</v>
      </c>
      <c r="N373" s="42"/>
      <c r="O373" s="44" t="str">
        <f t="shared" si="88"/>
        <v>22 0922050384551006673677,050,7893078792681340</v>
      </c>
      <c r="P373" s="35">
        <f t="shared" si="89"/>
        <v>1</v>
      </c>
      <c r="Q373" s="35"/>
      <c r="R373" s="25"/>
      <c r="S373" s="32"/>
      <c r="T373" s="32"/>
      <c r="U373" s="32"/>
      <c r="V373" s="28" t="s">
        <v>2301</v>
      </c>
      <c r="W373" s="28"/>
      <c r="X373" s="28"/>
      <c r="Y373" s="28"/>
      <c r="Z373" s="28"/>
      <c r="AA373" s="165"/>
      <c r="AB373" s="165"/>
      <c r="AC373" s="165"/>
      <c r="AD373" s="56">
        <v>8455100</v>
      </c>
      <c r="AE373" s="61">
        <v>6673677.0499999998</v>
      </c>
      <c r="AF373" s="61"/>
      <c r="AG373" s="57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13.5" hidden="1" customHeight="1" x14ac:dyDescent="0.2">
      <c r="A374" s="198" t="e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#N/A</v>
      </c>
      <c r="B374" s="181" t="str">
        <f t="shared" si="90"/>
        <v>22</v>
      </c>
      <c r="C374" s="181" t="str">
        <f t="shared" si="91"/>
        <v xml:space="preserve"> 0</v>
      </c>
      <c r="D374" s="181" t="str">
        <f t="shared" si="92"/>
        <v>922</v>
      </c>
      <c r="E374" s="181" t="str">
        <f t="shared" si="93"/>
        <v>0503</v>
      </c>
      <c r="F374" s="181" t="str">
        <f t="shared" si="99"/>
        <v>2201500000</v>
      </c>
      <c r="G374" s="181" t="str">
        <f t="shared" si="94"/>
        <v/>
      </c>
      <c r="H374" s="212" t="str">
        <f t="shared" si="95"/>
        <v/>
      </c>
      <c r="I374" s="182">
        <f t="shared" si="96"/>
        <v>4020000</v>
      </c>
      <c r="J374" s="182">
        <f t="shared" si="97"/>
        <v>2957729.69</v>
      </c>
      <c r="K374" s="182">
        <f t="shared" si="97"/>
        <v>0</v>
      </c>
      <c r="L374" s="199">
        <f t="shared" si="87"/>
        <v>0.73575365422885575</v>
      </c>
      <c r="M374" s="130">
        <f t="shared" si="98"/>
        <v>0</v>
      </c>
      <c r="N374" s="42"/>
      <c r="O374" s="44" t="str">
        <f t="shared" si="88"/>
        <v>22 09220503220150000040200002957729,690,7357536542288560</v>
      </c>
      <c r="P374" s="35">
        <f t="shared" si="89"/>
        <v>1</v>
      </c>
      <c r="Q374" s="35"/>
      <c r="R374" s="25"/>
      <c r="S374" s="32"/>
      <c r="T374" s="32"/>
      <c r="U374" s="32"/>
      <c r="V374" s="32"/>
      <c r="W374" s="27" t="s">
        <v>2302</v>
      </c>
      <c r="X374" s="27"/>
      <c r="Y374" s="27"/>
      <c r="Z374" s="27"/>
      <c r="AA374" s="27"/>
      <c r="AB374" s="27"/>
      <c r="AC374" s="27"/>
      <c r="AD374" s="58">
        <v>4020000</v>
      </c>
      <c r="AE374" s="62">
        <v>2957729.69</v>
      </c>
      <c r="AF374" s="62"/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idden="1" x14ac:dyDescent="0.2">
      <c r="A375" s="198" t="e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#N/A</v>
      </c>
      <c r="B375" s="181" t="str">
        <f t="shared" si="90"/>
        <v>22</v>
      </c>
      <c r="C375" s="181" t="str">
        <f t="shared" si="91"/>
        <v xml:space="preserve"> 0</v>
      </c>
      <c r="D375" s="181" t="str">
        <f t="shared" si="92"/>
        <v>922</v>
      </c>
      <c r="E375" s="181" t="str">
        <f t="shared" si="93"/>
        <v>0503</v>
      </c>
      <c r="F375" s="181" t="str">
        <f t="shared" si="99"/>
        <v>2201584000</v>
      </c>
      <c r="G375" s="181" t="str">
        <f t="shared" si="94"/>
        <v/>
      </c>
      <c r="H375" s="212" t="str">
        <f t="shared" si="95"/>
        <v/>
      </c>
      <c r="I375" s="182">
        <f t="shared" si="96"/>
        <v>4020000</v>
      </c>
      <c r="J375" s="182">
        <f t="shared" si="97"/>
        <v>2957729.69</v>
      </c>
      <c r="K375" s="182">
        <f t="shared" si="97"/>
        <v>0</v>
      </c>
      <c r="L375" s="199">
        <f t="shared" si="87"/>
        <v>0.73575365422885575</v>
      </c>
      <c r="M375" s="130">
        <f t="shared" si="98"/>
        <v>0</v>
      </c>
      <c r="N375" s="42"/>
      <c r="O375" s="44" t="str">
        <f t="shared" si="88"/>
        <v>22 09220503220158400040200002957729,690,7357536542288560</v>
      </c>
      <c r="P375" s="35">
        <f t="shared" si="89"/>
        <v>1</v>
      </c>
      <c r="Q375" s="35"/>
      <c r="R375" s="25"/>
      <c r="S375" s="32"/>
      <c r="T375" s="32"/>
      <c r="U375" s="32"/>
      <c r="V375" s="32"/>
      <c r="W375" s="32"/>
      <c r="X375" s="28" t="s">
        <v>2303</v>
      </c>
      <c r="Y375" s="28"/>
      <c r="Z375" s="28"/>
      <c r="AA375" s="28"/>
      <c r="AB375" s="28"/>
      <c r="AC375" s="28"/>
      <c r="AD375" s="58">
        <v>4020000</v>
      </c>
      <c r="AE375" s="62">
        <v>2957729.69</v>
      </c>
      <c r="AF375" s="62"/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48" x14ac:dyDescent="0.2">
      <c r="A376" s="198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6" s="181" t="str">
        <f t="shared" si="90"/>
        <v>22</v>
      </c>
      <c r="C376" s="181" t="str">
        <f t="shared" si="91"/>
        <v xml:space="preserve"> 0</v>
      </c>
      <c r="D376" s="181" t="str">
        <f t="shared" si="92"/>
        <v>922</v>
      </c>
      <c r="E376" s="181" t="str">
        <f t="shared" si="93"/>
        <v>0503</v>
      </c>
      <c r="F376" s="181" t="str">
        <f t="shared" si="99"/>
        <v>2201584320</v>
      </c>
      <c r="G376" s="181" t="str">
        <f t="shared" si="94"/>
        <v/>
      </c>
      <c r="H376" s="212" t="str">
        <f t="shared" si="95"/>
        <v/>
      </c>
      <c r="I376" s="182">
        <f t="shared" si="96"/>
        <v>170000</v>
      </c>
      <c r="J376" s="182">
        <f t="shared" si="97"/>
        <v>24079.86</v>
      </c>
      <c r="K376" s="182">
        <f t="shared" si="97"/>
        <v>0</v>
      </c>
      <c r="L376" s="199">
        <f t="shared" si="87"/>
        <v>0.14164623529411766</v>
      </c>
      <c r="M376" s="130">
        <f t="shared" si="98"/>
        <v>0</v>
      </c>
      <c r="N376" s="42"/>
      <c r="O376" s="44" t="str">
        <f t="shared" si="88"/>
        <v>22 09220503220158432017000024079,860,1416462352941180</v>
      </c>
      <c r="P376" s="35">
        <f t="shared" si="89"/>
        <v>1</v>
      </c>
      <c r="Q376" s="35"/>
      <c r="R376" s="25"/>
      <c r="S376" s="32"/>
      <c r="T376" s="32"/>
      <c r="U376" s="32"/>
      <c r="V376" s="32"/>
      <c r="W376" s="32"/>
      <c r="X376" s="32"/>
      <c r="Y376" s="27" t="s">
        <v>2304</v>
      </c>
      <c r="Z376" s="27"/>
      <c r="AA376" s="27"/>
      <c r="AB376" s="27"/>
      <c r="AC376" s="27"/>
      <c r="AD376" s="58">
        <v>170000</v>
      </c>
      <c r="AE376" s="62">
        <v>24079.86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98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Иные бюджетные ассигнования</v>
      </c>
      <c r="B377" s="181" t="str">
        <f t="shared" si="90"/>
        <v>22</v>
      </c>
      <c r="C377" s="181" t="str">
        <f t="shared" si="91"/>
        <v xml:space="preserve"> 0</v>
      </c>
      <c r="D377" s="181" t="str">
        <f t="shared" si="92"/>
        <v>922</v>
      </c>
      <c r="E377" s="181" t="str">
        <f t="shared" si="93"/>
        <v>0503</v>
      </c>
      <c r="F377" s="181" t="str">
        <f t="shared" si="99"/>
        <v>2201584320</v>
      </c>
      <c r="G377" s="181" t="str">
        <f t="shared" si="94"/>
        <v>800</v>
      </c>
      <c r="H377" s="212" t="str">
        <f t="shared" si="95"/>
        <v/>
      </c>
      <c r="I377" s="182">
        <f t="shared" si="96"/>
        <v>170000</v>
      </c>
      <c r="J377" s="182">
        <f t="shared" si="97"/>
        <v>24079.86</v>
      </c>
      <c r="K377" s="182">
        <f t="shared" si="97"/>
        <v>0</v>
      </c>
      <c r="L377" s="199">
        <f t="shared" si="87"/>
        <v>0.14164623529411766</v>
      </c>
      <c r="M377" s="130">
        <f t="shared" si="98"/>
        <v>0</v>
      </c>
      <c r="N377" s="42"/>
      <c r="O377" s="44" t="str">
        <f t="shared" si="88"/>
        <v>22 09220503220158432080017000024079,860,1416462352941180</v>
      </c>
      <c r="P377" s="35">
        <f t="shared" si="89"/>
        <v>1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28" t="s">
        <v>2305</v>
      </c>
      <c r="AA377" s="28"/>
      <c r="AB377" s="28"/>
      <c r="AC377" s="28"/>
      <c r="AD377" s="58">
        <v>170000</v>
      </c>
      <c r="AE377" s="62">
        <v>24079.86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t="36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8" s="181" t="str">
        <f t="shared" si="90"/>
        <v>22</v>
      </c>
      <c r="C378" s="181" t="str">
        <f t="shared" si="91"/>
        <v xml:space="preserve"> 0</v>
      </c>
      <c r="D378" s="181" t="str">
        <f t="shared" si="92"/>
        <v>922</v>
      </c>
      <c r="E378" s="181" t="str">
        <f t="shared" si="93"/>
        <v>0503</v>
      </c>
      <c r="F378" s="181" t="str">
        <f t="shared" si="99"/>
        <v>2201584320</v>
      </c>
      <c r="G378" s="181" t="str">
        <f t="shared" si="94"/>
        <v>810</v>
      </c>
      <c r="H378" s="212" t="str">
        <f t="shared" si="95"/>
        <v/>
      </c>
      <c r="I378" s="182">
        <f t="shared" si="96"/>
        <v>170000</v>
      </c>
      <c r="J378" s="182">
        <f t="shared" si="97"/>
        <v>24079.86</v>
      </c>
      <c r="K378" s="182">
        <f t="shared" si="97"/>
        <v>0</v>
      </c>
      <c r="L378" s="199">
        <f t="shared" si="87"/>
        <v>0.14164623529411766</v>
      </c>
      <c r="M378" s="130">
        <f t="shared" si="98"/>
        <v>0</v>
      </c>
      <c r="N378" s="42"/>
      <c r="O378" s="44" t="str">
        <f t="shared" si="88"/>
        <v>22 09220503220158432081017000024079,860,1416462352941180</v>
      </c>
      <c r="P378" s="35">
        <f t="shared" si="89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32"/>
      <c r="AA378" s="174" t="s">
        <v>2634</v>
      </c>
      <c r="AB378" s="174"/>
      <c r="AC378" s="174"/>
      <c r="AD378" s="175">
        <v>170000</v>
      </c>
      <c r="AE378" s="176">
        <v>24079.86</v>
      </c>
      <c r="AF378" s="176"/>
      <c r="AG378" s="177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36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79" s="181" t="str">
        <f t="shared" si="90"/>
        <v>22</v>
      </c>
      <c r="C379" s="181" t="str">
        <f t="shared" si="91"/>
        <v xml:space="preserve"> 0</v>
      </c>
      <c r="D379" s="181" t="str">
        <f t="shared" si="92"/>
        <v>922</v>
      </c>
      <c r="E379" s="181" t="str">
        <f t="shared" si="93"/>
        <v>0503</v>
      </c>
      <c r="F379" s="181" t="str">
        <f t="shared" si="99"/>
        <v>2201584330</v>
      </c>
      <c r="G379" s="181" t="str">
        <f t="shared" si="94"/>
        <v/>
      </c>
      <c r="H379" s="212" t="str">
        <f t="shared" si="95"/>
        <v/>
      </c>
      <c r="I379" s="182">
        <f t="shared" si="96"/>
        <v>3600000</v>
      </c>
      <c r="J379" s="182">
        <f t="shared" si="97"/>
        <v>2710269.18</v>
      </c>
      <c r="K379" s="182">
        <f t="shared" si="97"/>
        <v>0</v>
      </c>
      <c r="L379" s="199">
        <f t="shared" si="87"/>
        <v>0.75285255000000006</v>
      </c>
      <c r="M379" s="130">
        <f t="shared" si="98"/>
        <v>0</v>
      </c>
      <c r="N379" s="42"/>
      <c r="O379" s="44" t="str">
        <f t="shared" si="88"/>
        <v>22 09220503220158433036000002710269,180,752852550</v>
      </c>
      <c r="P379" s="35">
        <f t="shared" si="89"/>
        <v>1</v>
      </c>
      <c r="Q379" s="35"/>
      <c r="R379" s="25"/>
      <c r="S379" s="32"/>
      <c r="T379" s="32"/>
      <c r="U379" s="32"/>
      <c r="V379" s="32"/>
      <c r="W379" s="32"/>
      <c r="X379" s="32"/>
      <c r="Y379" s="27" t="s">
        <v>2306</v>
      </c>
      <c r="Z379" s="27"/>
      <c r="AA379" s="166"/>
      <c r="AB379" s="166"/>
      <c r="AC379" s="166"/>
      <c r="AD379" s="56">
        <v>3600000</v>
      </c>
      <c r="AE379" s="61">
        <v>2710269.18</v>
      </c>
      <c r="AF379" s="61"/>
      <c r="AG379" s="57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Иные бюджетные ассигнования</v>
      </c>
      <c r="B380" s="181" t="str">
        <f t="shared" si="90"/>
        <v>22</v>
      </c>
      <c r="C380" s="181" t="str">
        <f t="shared" si="91"/>
        <v xml:space="preserve"> 0</v>
      </c>
      <c r="D380" s="181" t="str">
        <f t="shared" si="92"/>
        <v>922</v>
      </c>
      <c r="E380" s="181" t="str">
        <f t="shared" si="93"/>
        <v>0503</v>
      </c>
      <c r="F380" s="181" t="str">
        <f t="shared" si="99"/>
        <v>2201584330</v>
      </c>
      <c r="G380" s="181" t="str">
        <f t="shared" si="94"/>
        <v>800</v>
      </c>
      <c r="H380" s="212" t="str">
        <f t="shared" si="95"/>
        <v/>
      </c>
      <c r="I380" s="182">
        <f t="shared" si="96"/>
        <v>3600000</v>
      </c>
      <c r="J380" s="182">
        <f t="shared" si="97"/>
        <v>2710269.18</v>
      </c>
      <c r="K380" s="182">
        <f t="shared" si="97"/>
        <v>0</v>
      </c>
      <c r="L380" s="199">
        <f t="shared" si="87"/>
        <v>0.75285255000000006</v>
      </c>
      <c r="M380" s="130">
        <f t="shared" si="98"/>
        <v>0</v>
      </c>
      <c r="N380" s="42"/>
      <c r="O380" s="44" t="str">
        <f t="shared" si="88"/>
        <v>22 09220503220158433080036000002710269,180,752852550</v>
      </c>
      <c r="P380" s="35">
        <f t="shared" si="89"/>
        <v>1</v>
      </c>
      <c r="Q380" s="35"/>
      <c r="R380" s="25"/>
      <c r="S380" s="32"/>
      <c r="T380" s="32"/>
      <c r="U380" s="32"/>
      <c r="V380" s="32"/>
      <c r="W380" s="32"/>
      <c r="X380" s="32"/>
      <c r="Y380" s="32"/>
      <c r="Z380" s="28" t="s">
        <v>2307</v>
      </c>
      <c r="AA380" s="28"/>
      <c r="AB380" s="28"/>
      <c r="AC380" s="28"/>
      <c r="AD380" s="58">
        <v>3600000</v>
      </c>
      <c r="AE380" s="62">
        <v>2710269.18</v>
      </c>
      <c r="AF380" s="62"/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34.5" customHeight="1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1" s="181" t="str">
        <f t="shared" si="90"/>
        <v>22</v>
      </c>
      <c r="C381" s="181" t="str">
        <f t="shared" si="91"/>
        <v xml:space="preserve"> 0</v>
      </c>
      <c r="D381" s="181" t="str">
        <f t="shared" si="92"/>
        <v>922</v>
      </c>
      <c r="E381" s="181" t="str">
        <f t="shared" si="93"/>
        <v>0503</v>
      </c>
      <c r="F381" s="181" t="str">
        <f t="shared" si="99"/>
        <v>2201584330</v>
      </c>
      <c r="G381" s="181" t="str">
        <f t="shared" si="94"/>
        <v>810</v>
      </c>
      <c r="H381" s="212" t="str">
        <f t="shared" si="95"/>
        <v/>
      </c>
      <c r="I381" s="182">
        <f t="shared" si="96"/>
        <v>3600000</v>
      </c>
      <c r="J381" s="182">
        <f t="shared" si="97"/>
        <v>2710269.18</v>
      </c>
      <c r="K381" s="182">
        <f t="shared" si="97"/>
        <v>0</v>
      </c>
      <c r="L381" s="199">
        <f t="shared" si="87"/>
        <v>0.75285255000000006</v>
      </c>
      <c r="M381" s="130">
        <f t="shared" si="98"/>
        <v>0</v>
      </c>
      <c r="N381" s="42"/>
      <c r="O381" s="44" t="str">
        <f t="shared" si="88"/>
        <v>22 09220503220158433081036000002710269,180,752852550</v>
      </c>
      <c r="P381" s="35">
        <f t="shared" si="89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32"/>
      <c r="AA381" s="174" t="s">
        <v>2635</v>
      </c>
      <c r="AB381" s="174"/>
      <c r="AC381" s="174"/>
      <c r="AD381" s="175">
        <v>3600000</v>
      </c>
      <c r="AE381" s="176">
        <v>2710269.18</v>
      </c>
      <c r="AF381" s="176"/>
      <c r="AG381" s="177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98" t="e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#N/A</v>
      </c>
      <c r="B382" s="181" t="str">
        <f t="shared" si="90"/>
        <v>22</v>
      </c>
      <c r="C382" s="181" t="str">
        <f t="shared" si="91"/>
        <v xml:space="preserve"> 0</v>
      </c>
      <c r="D382" s="181" t="str">
        <f t="shared" si="92"/>
        <v>922</v>
      </c>
      <c r="E382" s="181" t="str">
        <f t="shared" si="93"/>
        <v>0503</v>
      </c>
      <c r="F382" s="181" t="str">
        <f t="shared" si="99"/>
        <v>2201584380</v>
      </c>
      <c r="G382" s="181" t="str">
        <f t="shared" si="94"/>
        <v/>
      </c>
      <c r="H382" s="212" t="str">
        <f t="shared" si="95"/>
        <v/>
      </c>
      <c r="I382" s="182">
        <f t="shared" si="96"/>
        <v>250000</v>
      </c>
      <c r="J382" s="182">
        <f t="shared" si="97"/>
        <v>223380.65</v>
      </c>
      <c r="K382" s="182">
        <f t="shared" si="97"/>
        <v>0</v>
      </c>
      <c r="L382" s="199">
        <f t="shared" si="87"/>
        <v>0.89352259999999994</v>
      </c>
      <c r="M382" s="130">
        <f t="shared" si="98"/>
        <v>0</v>
      </c>
      <c r="N382" s="42"/>
      <c r="O382" s="44" t="str">
        <f t="shared" si="88"/>
        <v>22 092205032201584380250000223380,650,89352260</v>
      </c>
      <c r="P382" s="35">
        <f t="shared" si="89"/>
        <v>1</v>
      </c>
      <c r="Q382" s="35"/>
      <c r="R382" s="25"/>
      <c r="S382" s="32"/>
      <c r="T382" s="32"/>
      <c r="U382" s="32"/>
      <c r="V382" s="32"/>
      <c r="W382" s="32"/>
      <c r="X382" s="32"/>
      <c r="Y382" s="27" t="s">
        <v>2308</v>
      </c>
      <c r="Z382" s="27"/>
      <c r="AA382" s="166"/>
      <c r="AB382" s="166"/>
      <c r="AC382" s="166"/>
      <c r="AD382" s="56">
        <v>250000</v>
      </c>
      <c r="AE382" s="61">
        <v>223380.65</v>
      </c>
      <c r="AF382" s="61"/>
      <c r="AG382" s="57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8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Иные бюджетные ассигнования</v>
      </c>
      <c r="B383" s="181" t="str">
        <f t="shared" si="90"/>
        <v>22</v>
      </c>
      <c r="C383" s="181" t="str">
        <f t="shared" si="91"/>
        <v xml:space="preserve"> 0</v>
      </c>
      <c r="D383" s="181" t="str">
        <f t="shared" si="92"/>
        <v>922</v>
      </c>
      <c r="E383" s="181" t="str">
        <f t="shared" si="93"/>
        <v>0503</v>
      </c>
      <c r="F383" s="181" t="str">
        <f t="shared" si="99"/>
        <v>2201584380</v>
      </c>
      <c r="G383" s="181" t="str">
        <f t="shared" si="94"/>
        <v>800</v>
      </c>
      <c r="H383" s="212" t="str">
        <f t="shared" si="95"/>
        <v/>
      </c>
      <c r="I383" s="182">
        <f t="shared" si="96"/>
        <v>250000</v>
      </c>
      <c r="J383" s="182">
        <f t="shared" si="97"/>
        <v>223380.65</v>
      </c>
      <c r="K383" s="182">
        <f t="shared" si="97"/>
        <v>0</v>
      </c>
      <c r="L383" s="199">
        <f t="shared" si="87"/>
        <v>0.89352259999999994</v>
      </c>
      <c r="M383" s="130">
        <f t="shared" si="98"/>
        <v>0</v>
      </c>
      <c r="N383" s="42"/>
      <c r="O383" s="44" t="str">
        <f t="shared" si="88"/>
        <v>22 092205032201584380800250000223380,650,89352260</v>
      </c>
      <c r="P383" s="35">
        <f t="shared" si="89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28" t="s">
        <v>2309</v>
      </c>
      <c r="AA383" s="28"/>
      <c r="AB383" s="28"/>
      <c r="AC383" s="28"/>
      <c r="AD383" s="58">
        <v>250000</v>
      </c>
      <c r="AE383" s="62">
        <v>223380.65</v>
      </c>
      <c r="AF383" s="62"/>
      <c r="AG383" s="59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35.25" customHeight="1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4" s="181" t="str">
        <f t="shared" si="90"/>
        <v>22</v>
      </c>
      <c r="C384" s="181" t="str">
        <f t="shared" si="91"/>
        <v xml:space="preserve"> 0</v>
      </c>
      <c r="D384" s="181" t="str">
        <f t="shared" si="92"/>
        <v>922</v>
      </c>
      <c r="E384" s="181" t="str">
        <f t="shared" si="93"/>
        <v>0503</v>
      </c>
      <c r="F384" s="181" t="str">
        <f t="shared" si="99"/>
        <v>2201584380</v>
      </c>
      <c r="G384" s="181" t="str">
        <f t="shared" si="94"/>
        <v>810</v>
      </c>
      <c r="H384" s="212" t="str">
        <f t="shared" si="95"/>
        <v/>
      </c>
      <c r="I384" s="182">
        <f t="shared" si="96"/>
        <v>250000</v>
      </c>
      <c r="J384" s="182">
        <f t="shared" si="97"/>
        <v>223380.65</v>
      </c>
      <c r="K384" s="182">
        <f t="shared" si="97"/>
        <v>0</v>
      </c>
      <c r="L384" s="199">
        <f t="shared" si="87"/>
        <v>0.89352259999999994</v>
      </c>
      <c r="M384" s="130">
        <f t="shared" si="98"/>
        <v>0</v>
      </c>
      <c r="N384" s="42"/>
      <c r="O384" s="44" t="str">
        <f t="shared" si="88"/>
        <v>22 092205032201584380810250000223380,650,89352260</v>
      </c>
      <c r="P384" s="35">
        <f t="shared" si="89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32"/>
      <c r="AA384" s="174" t="s">
        <v>2636</v>
      </c>
      <c r="AB384" s="174"/>
      <c r="AC384" s="174"/>
      <c r="AD384" s="175">
        <v>250000</v>
      </c>
      <c r="AE384" s="176">
        <v>223380.65</v>
      </c>
      <c r="AF384" s="176"/>
      <c r="AG384" s="177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14.25" hidden="1" customHeight="1" x14ac:dyDescent="0.2">
      <c r="A385" s="198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1" t="str">
        <f t="shared" si="90"/>
        <v>22</v>
      </c>
      <c r="C385" s="181" t="str">
        <f t="shared" si="91"/>
        <v xml:space="preserve"> 0</v>
      </c>
      <c r="D385" s="181" t="str">
        <f t="shared" si="92"/>
        <v>922</v>
      </c>
      <c r="E385" s="181" t="str">
        <f t="shared" si="93"/>
        <v>0503</v>
      </c>
      <c r="F385" s="181" t="str">
        <f t="shared" si="99"/>
        <v>2201600000</v>
      </c>
      <c r="G385" s="181" t="str">
        <f t="shared" si="94"/>
        <v/>
      </c>
      <c r="H385" s="212" t="str">
        <f t="shared" si="95"/>
        <v/>
      </c>
      <c r="I385" s="182">
        <f t="shared" si="96"/>
        <v>825100</v>
      </c>
      <c r="J385" s="182">
        <f t="shared" si="97"/>
        <v>636059.09</v>
      </c>
      <c r="K385" s="182">
        <f t="shared" si="97"/>
        <v>0</v>
      </c>
      <c r="L385" s="199">
        <f t="shared" si="87"/>
        <v>0.77088727426978543</v>
      </c>
      <c r="M385" s="130">
        <f t="shared" si="98"/>
        <v>0</v>
      </c>
      <c r="N385" s="42"/>
      <c r="O385" s="44" t="str">
        <f t="shared" si="88"/>
        <v>22 092205032201600000825100636059,090,7708872742697850</v>
      </c>
      <c r="P385" s="35">
        <f t="shared" si="89"/>
        <v>1</v>
      </c>
      <c r="Q385" s="35"/>
      <c r="R385" s="25"/>
      <c r="S385" s="32"/>
      <c r="T385" s="32"/>
      <c r="U385" s="32"/>
      <c r="V385" s="32"/>
      <c r="W385" s="27" t="s">
        <v>2310</v>
      </c>
      <c r="X385" s="27"/>
      <c r="Y385" s="27"/>
      <c r="Z385" s="27"/>
      <c r="AA385" s="166"/>
      <c r="AB385" s="166"/>
      <c r="AC385" s="166"/>
      <c r="AD385" s="56">
        <v>825100</v>
      </c>
      <c r="AE385" s="61">
        <v>636059.09</v>
      </c>
      <c r="AF385" s="61"/>
      <c r="AG385" s="5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idden="1" x14ac:dyDescent="0.2">
      <c r="A386" s="198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1" t="str">
        <f t="shared" si="90"/>
        <v>22</v>
      </c>
      <c r="C386" s="181" t="str">
        <f t="shared" si="91"/>
        <v xml:space="preserve"> 0</v>
      </c>
      <c r="D386" s="181" t="str">
        <f t="shared" si="92"/>
        <v>922</v>
      </c>
      <c r="E386" s="181" t="str">
        <f t="shared" si="93"/>
        <v>0503</v>
      </c>
      <c r="F386" s="181" t="str">
        <f t="shared" si="99"/>
        <v>2201684000</v>
      </c>
      <c r="G386" s="181" t="str">
        <f t="shared" si="94"/>
        <v/>
      </c>
      <c r="H386" s="212" t="str">
        <f t="shared" si="95"/>
        <v/>
      </c>
      <c r="I386" s="182">
        <f t="shared" si="96"/>
        <v>825100</v>
      </c>
      <c r="J386" s="182">
        <f t="shared" si="97"/>
        <v>636059.09</v>
      </c>
      <c r="K386" s="182">
        <f t="shared" si="97"/>
        <v>0</v>
      </c>
      <c r="L386" s="199">
        <f t="shared" si="87"/>
        <v>0.77088727426978543</v>
      </c>
      <c r="M386" s="130">
        <f t="shared" si="98"/>
        <v>0</v>
      </c>
      <c r="N386" s="42"/>
      <c r="O386" s="44" t="str">
        <f t="shared" si="88"/>
        <v>22 092205032201684000825100636059,090,7708872742697850</v>
      </c>
      <c r="P386" s="35">
        <f t="shared" si="89"/>
        <v>1</v>
      </c>
      <c r="Q386" s="35"/>
      <c r="R386" s="25"/>
      <c r="S386" s="32"/>
      <c r="T386" s="32"/>
      <c r="U386" s="32"/>
      <c r="V386" s="32"/>
      <c r="W386" s="32"/>
      <c r="X386" s="28" t="s">
        <v>2311</v>
      </c>
      <c r="Y386" s="28"/>
      <c r="Z386" s="28"/>
      <c r="AA386" s="28"/>
      <c r="AB386" s="28"/>
      <c r="AC386" s="28"/>
      <c r="AD386" s="58">
        <v>825100</v>
      </c>
      <c r="AE386" s="62">
        <v>636059.09</v>
      </c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36" x14ac:dyDescent="0.2">
      <c r="A387" s="198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7" s="181" t="str">
        <f t="shared" si="90"/>
        <v>22</v>
      </c>
      <c r="C387" s="181" t="str">
        <f t="shared" si="91"/>
        <v xml:space="preserve"> 0</v>
      </c>
      <c r="D387" s="181" t="str">
        <f t="shared" si="92"/>
        <v>922</v>
      </c>
      <c r="E387" s="181" t="str">
        <f t="shared" si="93"/>
        <v>0503</v>
      </c>
      <c r="F387" s="181" t="str">
        <f t="shared" si="99"/>
        <v>2201684330</v>
      </c>
      <c r="G387" s="181" t="str">
        <f t="shared" si="94"/>
        <v/>
      </c>
      <c r="H387" s="212" t="str">
        <f t="shared" si="95"/>
        <v/>
      </c>
      <c r="I387" s="182">
        <f t="shared" si="96"/>
        <v>815100</v>
      </c>
      <c r="J387" s="182">
        <f t="shared" si="97"/>
        <v>636059.09</v>
      </c>
      <c r="K387" s="182">
        <f t="shared" si="97"/>
        <v>0</v>
      </c>
      <c r="L387" s="199">
        <f t="shared" si="87"/>
        <v>0.78034485339222182</v>
      </c>
      <c r="M387" s="130">
        <f t="shared" si="98"/>
        <v>0</v>
      </c>
      <c r="N387" s="42"/>
      <c r="O387" s="44" t="str">
        <f t="shared" si="88"/>
        <v>22 092205032201684330815100636059,090,7803448533922220</v>
      </c>
      <c r="P387" s="35">
        <f t="shared" si="89"/>
        <v>1</v>
      </c>
      <c r="Q387" s="35"/>
      <c r="R387" s="25"/>
      <c r="S387" s="32"/>
      <c r="T387" s="32"/>
      <c r="U387" s="32"/>
      <c r="V387" s="32"/>
      <c r="W387" s="32"/>
      <c r="X387" s="32"/>
      <c r="Y387" s="27" t="s">
        <v>2312</v>
      </c>
      <c r="Z387" s="27"/>
      <c r="AA387" s="27"/>
      <c r="AB387" s="27"/>
      <c r="AC387" s="27"/>
      <c r="AD387" s="58">
        <v>815100</v>
      </c>
      <c r="AE387" s="62">
        <v>636059.09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бюджетные ассигнования</v>
      </c>
      <c r="B388" s="181" t="str">
        <f t="shared" si="90"/>
        <v>22</v>
      </c>
      <c r="C388" s="181" t="str">
        <f t="shared" si="91"/>
        <v xml:space="preserve"> 0</v>
      </c>
      <c r="D388" s="181" t="str">
        <f t="shared" si="92"/>
        <v>922</v>
      </c>
      <c r="E388" s="181" t="str">
        <f t="shared" si="93"/>
        <v>0503</v>
      </c>
      <c r="F388" s="181" t="str">
        <f t="shared" si="99"/>
        <v>2201684330</v>
      </c>
      <c r="G388" s="181" t="str">
        <f t="shared" si="94"/>
        <v>800</v>
      </c>
      <c r="H388" s="212" t="str">
        <f t="shared" si="95"/>
        <v/>
      </c>
      <c r="I388" s="182">
        <f t="shared" si="96"/>
        <v>815100</v>
      </c>
      <c r="J388" s="182">
        <f t="shared" si="97"/>
        <v>636059.09</v>
      </c>
      <c r="K388" s="182">
        <f t="shared" si="97"/>
        <v>0</v>
      </c>
      <c r="L388" s="199">
        <f t="shared" si="87"/>
        <v>0.78034485339222182</v>
      </c>
      <c r="M388" s="130">
        <f t="shared" si="98"/>
        <v>0</v>
      </c>
      <c r="N388" s="42"/>
      <c r="O388" s="44" t="str">
        <f t="shared" si="88"/>
        <v>22 092205032201684330800815100636059,090,7803448533922220</v>
      </c>
      <c r="P388" s="35">
        <f t="shared" si="89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28" t="s">
        <v>2313</v>
      </c>
      <c r="AA388" s="28"/>
      <c r="AB388" s="28"/>
      <c r="AC388" s="28"/>
      <c r="AD388" s="58">
        <v>815100</v>
      </c>
      <c r="AE388" s="62">
        <v>636059.09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9" s="181" t="str">
        <f t="shared" si="90"/>
        <v>22</v>
      </c>
      <c r="C389" s="181" t="str">
        <f t="shared" si="91"/>
        <v xml:space="preserve"> 0</v>
      </c>
      <c r="D389" s="181" t="str">
        <f t="shared" si="92"/>
        <v>922</v>
      </c>
      <c r="E389" s="181" t="str">
        <f t="shared" si="93"/>
        <v>0503</v>
      </c>
      <c r="F389" s="181" t="str">
        <f t="shared" si="99"/>
        <v>2201684330</v>
      </c>
      <c r="G389" s="181" t="str">
        <f t="shared" si="94"/>
        <v>810</v>
      </c>
      <c r="H389" s="212" t="str">
        <f t="shared" si="95"/>
        <v/>
      </c>
      <c r="I389" s="182">
        <f t="shared" si="96"/>
        <v>815100</v>
      </c>
      <c r="J389" s="182">
        <f t="shared" si="97"/>
        <v>636059.09</v>
      </c>
      <c r="K389" s="182">
        <f t="shared" si="97"/>
        <v>0</v>
      </c>
      <c r="L389" s="199">
        <f t="shared" si="87"/>
        <v>0.78034485339222182</v>
      </c>
      <c r="M389" s="130">
        <f t="shared" si="98"/>
        <v>0</v>
      </c>
      <c r="N389" s="42"/>
      <c r="O389" s="44" t="str">
        <f t="shared" si="88"/>
        <v>22 092205032201684330810815100636059,090,7803448533922220</v>
      </c>
      <c r="P389" s="35">
        <f t="shared" si="89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32"/>
      <c r="AA389" s="174" t="s">
        <v>2637</v>
      </c>
      <c r="AB389" s="174"/>
      <c r="AC389" s="174"/>
      <c r="AD389" s="175">
        <v>815100</v>
      </c>
      <c r="AE389" s="176">
        <v>636059.09</v>
      </c>
      <c r="AF389" s="176"/>
      <c r="AG389" s="177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">
        <v>1002</v>
      </c>
      <c r="B390" s="181" t="str">
        <f t="shared" si="90"/>
        <v>22</v>
      </c>
      <c r="C390" s="181" t="str">
        <f t="shared" si="91"/>
        <v xml:space="preserve"> 0</v>
      </c>
      <c r="D390" s="181" t="str">
        <f t="shared" si="92"/>
        <v>922</v>
      </c>
      <c r="E390" s="181" t="str">
        <f t="shared" si="93"/>
        <v>0503</v>
      </c>
      <c r="F390" s="181" t="str">
        <f t="shared" si="99"/>
        <v>2201684380</v>
      </c>
      <c r="G390" s="181" t="str">
        <f t="shared" si="94"/>
        <v/>
      </c>
      <c r="H390" s="212" t="str">
        <f t="shared" si="95"/>
        <v/>
      </c>
      <c r="I390" s="182">
        <f t="shared" si="96"/>
        <v>10000</v>
      </c>
      <c r="J390" s="182">
        <f t="shared" si="97"/>
        <v>0</v>
      </c>
      <c r="K390" s="182">
        <f t="shared" si="97"/>
        <v>0</v>
      </c>
      <c r="L390" s="199">
        <f t="shared" si="87"/>
        <v>0</v>
      </c>
      <c r="M390" s="130">
        <f t="shared" si="98"/>
        <v>0</v>
      </c>
      <c r="N390" s="42"/>
      <c r="O390" s="44" t="str">
        <f t="shared" si="88"/>
        <v>22 09220503220168438010000000</v>
      </c>
      <c r="P390" s="35">
        <f t="shared" si="89"/>
        <v>1</v>
      </c>
      <c r="Q390" s="35"/>
      <c r="R390" s="25"/>
      <c r="S390" s="32"/>
      <c r="T390" s="32"/>
      <c r="U390" s="32"/>
      <c r="V390" s="32"/>
      <c r="W390" s="32"/>
      <c r="X390" s="32"/>
      <c r="Y390" s="27" t="s">
        <v>2314</v>
      </c>
      <c r="Z390" s="27"/>
      <c r="AA390" s="166"/>
      <c r="AB390" s="166"/>
      <c r="AC390" s="166"/>
      <c r="AD390" s="56">
        <v>10000</v>
      </c>
      <c r="AE390" s="61">
        <v>0</v>
      </c>
      <c r="AF390" s="61"/>
      <c r="AG390" s="5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str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Иные бюджетные ассигнования</v>
      </c>
      <c r="B391" s="181" t="str">
        <f t="shared" si="90"/>
        <v>22</v>
      </c>
      <c r="C391" s="181" t="str">
        <f t="shared" si="91"/>
        <v xml:space="preserve"> 0</v>
      </c>
      <c r="D391" s="181" t="str">
        <f t="shared" si="92"/>
        <v>922</v>
      </c>
      <c r="E391" s="181" t="str">
        <f t="shared" si="93"/>
        <v>0503</v>
      </c>
      <c r="F391" s="181" t="str">
        <f t="shared" si="99"/>
        <v>2201684380</v>
      </c>
      <c r="G391" s="181" t="str">
        <f t="shared" si="94"/>
        <v>800</v>
      </c>
      <c r="H391" s="212" t="str">
        <f t="shared" si="95"/>
        <v/>
      </c>
      <c r="I391" s="182">
        <f t="shared" si="96"/>
        <v>10000</v>
      </c>
      <c r="J391" s="182">
        <f t="shared" si="97"/>
        <v>0</v>
      </c>
      <c r="K391" s="182">
        <f t="shared" si="97"/>
        <v>0</v>
      </c>
      <c r="L391" s="199">
        <f t="shared" si="87"/>
        <v>0</v>
      </c>
      <c r="M391" s="130">
        <f t="shared" si="98"/>
        <v>0</v>
      </c>
      <c r="N391" s="42"/>
      <c r="O391" s="44" t="str">
        <f t="shared" si="88"/>
        <v>22 09220503220168438080010000000</v>
      </c>
      <c r="P391" s="35">
        <f t="shared" si="89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28" t="s">
        <v>2315</v>
      </c>
      <c r="AA391" s="28"/>
      <c r="AB391" s="28"/>
      <c r="AC391" s="28"/>
      <c r="AD391" s="58">
        <v>10000</v>
      </c>
      <c r="AE391" s="62">
        <v>0</v>
      </c>
      <c r="AF391" s="62"/>
      <c r="AG391" s="59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t="35.25" customHeight="1" x14ac:dyDescent="0.2">
      <c r="A392" s="198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2" s="181" t="str">
        <f t="shared" si="90"/>
        <v>22</v>
      </c>
      <c r="C392" s="181" t="str">
        <f t="shared" si="91"/>
        <v xml:space="preserve"> 0</v>
      </c>
      <c r="D392" s="181" t="str">
        <f t="shared" si="92"/>
        <v>922</v>
      </c>
      <c r="E392" s="181" t="str">
        <f t="shared" si="93"/>
        <v>0503</v>
      </c>
      <c r="F392" s="181" t="str">
        <f t="shared" si="99"/>
        <v>2201684380</v>
      </c>
      <c r="G392" s="181" t="str">
        <f t="shared" si="94"/>
        <v>810</v>
      </c>
      <c r="H392" s="212" t="str">
        <f t="shared" si="95"/>
        <v/>
      </c>
      <c r="I392" s="182">
        <f t="shared" si="96"/>
        <v>10000</v>
      </c>
      <c r="J392" s="182">
        <f t="shared" si="97"/>
        <v>0</v>
      </c>
      <c r="K392" s="182">
        <f t="shared" si="97"/>
        <v>0</v>
      </c>
      <c r="L392" s="199">
        <f t="shared" ref="L392:L455" si="100">IFERROR(J392/I392," ")</f>
        <v>0</v>
      </c>
      <c r="M392" s="130">
        <f t="shared" si="98"/>
        <v>0</v>
      </c>
      <c r="N392" s="42"/>
      <c r="O392" s="44" t="str">
        <f t="shared" ref="O392:O455" si="101">B392&amp;C392&amp;D392&amp;E392&amp;F392&amp;G392&amp;H392&amp;I392&amp;J392&amp;L392&amp;M392</f>
        <v>22 09220503220168438081010000000</v>
      </c>
      <c r="P392" s="35">
        <f t="shared" ref="P392:P455" si="102">IF(O392=O391,"",1)</f>
        <v>1</v>
      </c>
      <c r="Q392" s="35"/>
      <c r="R392" s="25"/>
      <c r="S392" s="32"/>
      <c r="T392" s="32"/>
      <c r="U392" s="32"/>
      <c r="V392" s="32"/>
      <c r="W392" s="32"/>
      <c r="X392" s="32"/>
      <c r="Y392" s="32"/>
      <c r="Z392" s="32"/>
      <c r="AA392" s="174" t="s">
        <v>2638</v>
      </c>
      <c r="AB392" s="174"/>
      <c r="AC392" s="174"/>
      <c r="AD392" s="175">
        <v>10000</v>
      </c>
      <c r="AE392" s="176">
        <v>0</v>
      </c>
      <c r="AF392" s="176"/>
      <c r="AG392" s="17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8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1" t="str">
        <f t="shared" si="90"/>
        <v>22</v>
      </c>
      <c r="C393" s="181" t="str">
        <f t="shared" si="91"/>
        <v xml:space="preserve"> 0</v>
      </c>
      <c r="D393" s="181" t="str">
        <f t="shared" si="92"/>
        <v>922</v>
      </c>
      <c r="E393" s="181" t="str">
        <f t="shared" si="93"/>
        <v>0503</v>
      </c>
      <c r="F393" s="181" t="str">
        <f t="shared" si="99"/>
        <v>2202500000</v>
      </c>
      <c r="G393" s="181" t="str">
        <f t="shared" si="94"/>
        <v/>
      </c>
      <c r="H393" s="212" t="str">
        <f t="shared" si="95"/>
        <v/>
      </c>
      <c r="I393" s="182">
        <f t="shared" si="96"/>
        <v>500000</v>
      </c>
      <c r="J393" s="182">
        <f t="shared" si="97"/>
        <v>368122.04</v>
      </c>
      <c r="K393" s="182">
        <f t="shared" si="97"/>
        <v>0</v>
      </c>
      <c r="L393" s="199">
        <f t="shared" si="100"/>
        <v>0.73624407999999997</v>
      </c>
      <c r="M393" s="130">
        <f t="shared" si="98"/>
        <v>0</v>
      </c>
      <c r="N393" s="42"/>
      <c r="O393" s="44" t="str">
        <f t="shared" si="101"/>
        <v>22 092205032202500000500000368122,040,736244080</v>
      </c>
      <c r="P393" s="35">
        <f t="shared" si="102"/>
        <v>1</v>
      </c>
      <c r="Q393" s="35"/>
      <c r="R393" s="25"/>
      <c r="S393" s="32"/>
      <c r="T393" s="32"/>
      <c r="U393" s="32"/>
      <c r="V393" s="32"/>
      <c r="W393" s="27" t="s">
        <v>2316</v>
      </c>
      <c r="X393" s="27"/>
      <c r="Y393" s="27"/>
      <c r="Z393" s="27"/>
      <c r="AA393" s="166"/>
      <c r="AB393" s="166"/>
      <c r="AC393" s="166"/>
      <c r="AD393" s="56">
        <v>500000</v>
      </c>
      <c r="AE393" s="61">
        <v>368122.04</v>
      </c>
      <c r="AF393" s="61"/>
      <c r="AG393" s="57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idden="1" x14ac:dyDescent="0.2">
      <c r="A394" s="198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1" t="str">
        <f t="shared" si="90"/>
        <v>22</v>
      </c>
      <c r="C394" s="181" t="str">
        <f t="shared" si="91"/>
        <v xml:space="preserve"> 0</v>
      </c>
      <c r="D394" s="181" t="str">
        <f t="shared" si="92"/>
        <v>922</v>
      </c>
      <c r="E394" s="181" t="str">
        <f t="shared" si="93"/>
        <v>0503</v>
      </c>
      <c r="F394" s="181" t="str">
        <f t="shared" si="99"/>
        <v>2202584000</v>
      </c>
      <c r="G394" s="181" t="str">
        <f t="shared" si="94"/>
        <v/>
      </c>
      <c r="H394" s="212" t="str">
        <f t="shared" si="95"/>
        <v/>
      </c>
      <c r="I394" s="182">
        <f t="shared" si="96"/>
        <v>500000</v>
      </c>
      <c r="J394" s="182">
        <f t="shared" si="97"/>
        <v>368122.04</v>
      </c>
      <c r="K394" s="182">
        <f t="shared" si="97"/>
        <v>0</v>
      </c>
      <c r="L394" s="199">
        <f t="shared" si="100"/>
        <v>0.73624407999999997</v>
      </c>
      <c r="M394" s="130">
        <f t="shared" si="98"/>
        <v>0</v>
      </c>
      <c r="N394" s="42"/>
      <c r="O394" s="44" t="str">
        <f t="shared" si="101"/>
        <v>22 092205032202584000500000368122,040,736244080</v>
      </c>
      <c r="P394" s="35">
        <f t="shared" si="102"/>
        <v>1</v>
      </c>
      <c r="Q394" s="35"/>
      <c r="R394" s="25"/>
      <c r="S394" s="32"/>
      <c r="T394" s="32"/>
      <c r="U394" s="32"/>
      <c r="V394" s="32"/>
      <c r="W394" s="32"/>
      <c r="X394" s="28" t="s">
        <v>2317</v>
      </c>
      <c r="Y394" s="28"/>
      <c r="Z394" s="28"/>
      <c r="AA394" s="28"/>
      <c r="AB394" s="28"/>
      <c r="AC394" s="28"/>
      <c r="AD394" s="58">
        <v>500000</v>
      </c>
      <c r="AE394" s="62">
        <v>368122.04</v>
      </c>
      <c r="AF394" s="62"/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36" x14ac:dyDescent="0.2">
      <c r="A395" s="198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5" s="181" t="str">
        <f t="shared" si="90"/>
        <v>22</v>
      </c>
      <c r="C395" s="181" t="str">
        <f t="shared" si="91"/>
        <v xml:space="preserve"> 0</v>
      </c>
      <c r="D395" s="181" t="str">
        <f t="shared" si="92"/>
        <v>922</v>
      </c>
      <c r="E395" s="181" t="str">
        <f t="shared" si="93"/>
        <v>0503</v>
      </c>
      <c r="F395" s="181" t="str">
        <f t="shared" si="99"/>
        <v>2202584330</v>
      </c>
      <c r="G395" s="181" t="str">
        <f t="shared" si="94"/>
        <v/>
      </c>
      <c r="H395" s="212" t="str">
        <f t="shared" si="95"/>
        <v/>
      </c>
      <c r="I395" s="182">
        <f t="shared" si="96"/>
        <v>500000</v>
      </c>
      <c r="J395" s="182">
        <f t="shared" si="97"/>
        <v>368122.04</v>
      </c>
      <c r="K395" s="182">
        <f t="shared" si="97"/>
        <v>0</v>
      </c>
      <c r="L395" s="199">
        <f t="shared" si="100"/>
        <v>0.73624407999999997</v>
      </c>
      <c r="M395" s="130">
        <f t="shared" si="98"/>
        <v>0</v>
      </c>
      <c r="N395" s="42"/>
      <c r="O395" s="44" t="str">
        <f t="shared" si="101"/>
        <v>22 092205032202584330500000368122,040,736244080</v>
      </c>
      <c r="P395" s="35">
        <f t="shared" si="102"/>
        <v>1</v>
      </c>
      <c r="Q395" s="35"/>
      <c r="R395" s="25"/>
      <c r="S395" s="32"/>
      <c r="T395" s="32"/>
      <c r="U395" s="32"/>
      <c r="V395" s="32"/>
      <c r="W395" s="32"/>
      <c r="X395" s="32"/>
      <c r="Y395" s="27" t="s">
        <v>2318</v>
      </c>
      <c r="Z395" s="27"/>
      <c r="AA395" s="27"/>
      <c r="AB395" s="27"/>
      <c r="AC395" s="27"/>
      <c r="AD395" s="58">
        <v>500000</v>
      </c>
      <c r="AE395" s="62">
        <v>368122.04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Иные бюджетные ассигнования</v>
      </c>
      <c r="B396" s="181" t="str">
        <f t="shared" si="90"/>
        <v>22</v>
      </c>
      <c r="C396" s="181" t="str">
        <f t="shared" si="91"/>
        <v xml:space="preserve"> 0</v>
      </c>
      <c r="D396" s="181" t="str">
        <f t="shared" si="92"/>
        <v>922</v>
      </c>
      <c r="E396" s="181" t="str">
        <f t="shared" si="93"/>
        <v>0503</v>
      </c>
      <c r="F396" s="181" t="str">
        <f t="shared" si="99"/>
        <v>2202584330</v>
      </c>
      <c r="G396" s="181" t="str">
        <f t="shared" si="94"/>
        <v>800</v>
      </c>
      <c r="H396" s="212" t="str">
        <f t="shared" si="95"/>
        <v/>
      </c>
      <c r="I396" s="182">
        <f t="shared" si="96"/>
        <v>500000</v>
      </c>
      <c r="J396" s="182">
        <f t="shared" si="97"/>
        <v>368122.04</v>
      </c>
      <c r="K396" s="182">
        <f t="shared" si="97"/>
        <v>0</v>
      </c>
      <c r="L396" s="199">
        <f t="shared" si="100"/>
        <v>0.73624407999999997</v>
      </c>
      <c r="M396" s="130">
        <f t="shared" si="98"/>
        <v>0</v>
      </c>
      <c r="N396" s="42"/>
      <c r="O396" s="44" t="str">
        <f t="shared" si="101"/>
        <v>22 092205032202584330800500000368122,040,736244080</v>
      </c>
      <c r="P396" s="35">
        <f t="shared" si="102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28" t="s">
        <v>2319</v>
      </c>
      <c r="AA396" s="28"/>
      <c r="AB396" s="28"/>
      <c r="AC396" s="28"/>
      <c r="AD396" s="58">
        <v>500000</v>
      </c>
      <c r="AE396" s="62">
        <v>368122.04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3" customHeight="1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7" s="181" t="str">
        <f t="shared" si="90"/>
        <v>22</v>
      </c>
      <c r="C397" s="181" t="str">
        <f t="shared" si="91"/>
        <v xml:space="preserve"> 0</v>
      </c>
      <c r="D397" s="181" t="str">
        <f t="shared" si="92"/>
        <v>922</v>
      </c>
      <c r="E397" s="181" t="str">
        <f t="shared" si="93"/>
        <v>0503</v>
      </c>
      <c r="F397" s="181" t="str">
        <f t="shared" si="99"/>
        <v>2202584330</v>
      </c>
      <c r="G397" s="181" t="str">
        <f t="shared" si="94"/>
        <v>810</v>
      </c>
      <c r="H397" s="212" t="str">
        <f t="shared" si="95"/>
        <v/>
      </c>
      <c r="I397" s="182">
        <f t="shared" si="96"/>
        <v>500000</v>
      </c>
      <c r="J397" s="182">
        <f t="shared" si="97"/>
        <v>368122.04</v>
      </c>
      <c r="K397" s="182">
        <f t="shared" si="97"/>
        <v>0</v>
      </c>
      <c r="L397" s="199">
        <f t="shared" si="100"/>
        <v>0.73624407999999997</v>
      </c>
      <c r="M397" s="130">
        <f t="shared" si="98"/>
        <v>0</v>
      </c>
      <c r="N397" s="42"/>
      <c r="O397" s="44" t="str">
        <f t="shared" si="101"/>
        <v>22 092205032202584330810500000368122,040,736244080</v>
      </c>
      <c r="P397" s="35">
        <f t="shared" si="102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32"/>
      <c r="AA397" s="174" t="s">
        <v>2639</v>
      </c>
      <c r="AB397" s="174"/>
      <c r="AC397" s="174"/>
      <c r="AD397" s="175">
        <v>500000</v>
      </c>
      <c r="AE397" s="176">
        <v>368122.04</v>
      </c>
      <c r="AF397" s="176"/>
      <c r="AG397" s="17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8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1" t="str">
        <f t="shared" si="90"/>
        <v>22</v>
      </c>
      <c r="C398" s="181" t="str">
        <f t="shared" si="91"/>
        <v xml:space="preserve"> 0</v>
      </c>
      <c r="D398" s="181" t="str">
        <f t="shared" si="92"/>
        <v>922</v>
      </c>
      <c r="E398" s="181" t="str">
        <f t="shared" si="93"/>
        <v>0503</v>
      </c>
      <c r="F398" s="181" t="str">
        <f t="shared" si="99"/>
        <v>2202600000</v>
      </c>
      <c r="G398" s="181" t="str">
        <f t="shared" si="94"/>
        <v/>
      </c>
      <c r="H398" s="212" t="str">
        <f t="shared" si="95"/>
        <v/>
      </c>
      <c r="I398" s="182">
        <f t="shared" si="96"/>
        <v>10000</v>
      </c>
      <c r="J398" s="182">
        <f t="shared" si="97"/>
        <v>80</v>
      </c>
      <c r="K398" s="182">
        <f t="shared" si="97"/>
        <v>0</v>
      </c>
      <c r="L398" s="199">
        <f t="shared" si="100"/>
        <v>8.0000000000000002E-3</v>
      </c>
      <c r="M398" s="130">
        <f t="shared" si="98"/>
        <v>0</v>
      </c>
      <c r="N398" s="42"/>
      <c r="O398" s="44" t="str">
        <f t="shared" si="101"/>
        <v>22 09220503220260000010000800,0080</v>
      </c>
      <c r="P398" s="35">
        <f t="shared" si="102"/>
        <v>1</v>
      </c>
      <c r="Q398" s="35"/>
      <c r="R398" s="25"/>
      <c r="S398" s="32"/>
      <c r="T398" s="32"/>
      <c r="U398" s="32"/>
      <c r="V398" s="32"/>
      <c r="W398" s="27" t="s">
        <v>2320</v>
      </c>
      <c r="X398" s="27"/>
      <c r="Y398" s="27"/>
      <c r="Z398" s="27"/>
      <c r="AA398" s="166"/>
      <c r="AB398" s="166"/>
      <c r="AC398" s="166"/>
      <c r="AD398" s="56">
        <v>10000</v>
      </c>
      <c r="AE398" s="61">
        <v>80</v>
      </c>
      <c r="AF398" s="61"/>
      <c r="AG398" s="57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98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1" t="str">
        <f t="shared" si="90"/>
        <v>22</v>
      </c>
      <c r="C399" s="181" t="str">
        <f t="shared" si="91"/>
        <v xml:space="preserve"> 0</v>
      </c>
      <c r="D399" s="181" t="str">
        <f t="shared" si="92"/>
        <v>922</v>
      </c>
      <c r="E399" s="181" t="str">
        <f t="shared" si="93"/>
        <v>0503</v>
      </c>
      <c r="F399" s="181" t="str">
        <f t="shared" si="99"/>
        <v>2202684000</v>
      </c>
      <c r="G399" s="181" t="str">
        <f t="shared" si="94"/>
        <v/>
      </c>
      <c r="H399" s="212" t="str">
        <f t="shared" si="95"/>
        <v/>
      </c>
      <c r="I399" s="182">
        <f t="shared" si="96"/>
        <v>10000</v>
      </c>
      <c r="J399" s="182">
        <f t="shared" si="97"/>
        <v>80</v>
      </c>
      <c r="K399" s="182">
        <f t="shared" si="97"/>
        <v>0</v>
      </c>
      <c r="L399" s="199">
        <f t="shared" si="100"/>
        <v>8.0000000000000002E-3</v>
      </c>
      <c r="M399" s="130">
        <f t="shared" si="98"/>
        <v>0</v>
      </c>
      <c r="N399" s="42"/>
      <c r="O399" s="44" t="str">
        <f t="shared" si="101"/>
        <v>22 09220503220268400010000800,0080</v>
      </c>
      <c r="P399" s="35">
        <f t="shared" si="102"/>
        <v>1</v>
      </c>
      <c r="Q399" s="35"/>
      <c r="R399" s="25"/>
      <c r="S399" s="32"/>
      <c r="T399" s="32"/>
      <c r="U399" s="32"/>
      <c r="V399" s="32"/>
      <c r="W399" s="32"/>
      <c r="X399" s="28" t="s">
        <v>2321</v>
      </c>
      <c r="Y399" s="28"/>
      <c r="Z399" s="28"/>
      <c r="AA399" s="28"/>
      <c r="AB399" s="28"/>
      <c r="AC399" s="28"/>
      <c r="AD399" s="58">
        <v>10000</v>
      </c>
      <c r="AE399" s="62">
        <v>80</v>
      </c>
      <c r="AF399" s="62"/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36" x14ac:dyDescent="0.2">
      <c r="A400" s="198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0" s="181" t="str">
        <f t="shared" si="90"/>
        <v>22</v>
      </c>
      <c r="C400" s="181" t="str">
        <f t="shared" si="91"/>
        <v xml:space="preserve"> 0</v>
      </c>
      <c r="D400" s="181" t="str">
        <f t="shared" si="92"/>
        <v>922</v>
      </c>
      <c r="E400" s="181" t="str">
        <f t="shared" si="93"/>
        <v>0503</v>
      </c>
      <c r="F400" s="181" t="str">
        <f t="shared" si="99"/>
        <v>2202684330</v>
      </c>
      <c r="G400" s="181" t="str">
        <f t="shared" si="94"/>
        <v/>
      </c>
      <c r="H400" s="212" t="str">
        <f t="shared" si="95"/>
        <v/>
      </c>
      <c r="I400" s="182">
        <f t="shared" si="96"/>
        <v>10000</v>
      </c>
      <c r="J400" s="182">
        <f t="shared" si="97"/>
        <v>80</v>
      </c>
      <c r="K400" s="182">
        <f t="shared" si="97"/>
        <v>0</v>
      </c>
      <c r="L400" s="199">
        <f t="shared" si="100"/>
        <v>8.0000000000000002E-3</v>
      </c>
      <c r="M400" s="130">
        <f t="shared" si="98"/>
        <v>0</v>
      </c>
      <c r="N400" s="42"/>
      <c r="O400" s="44" t="str">
        <f t="shared" si="101"/>
        <v>22 09220503220268433010000800,0080</v>
      </c>
      <c r="P400" s="35">
        <f t="shared" si="102"/>
        <v>1</v>
      </c>
      <c r="Q400" s="35"/>
      <c r="R400" s="25"/>
      <c r="S400" s="32"/>
      <c r="T400" s="32"/>
      <c r="U400" s="32"/>
      <c r="V400" s="32"/>
      <c r="W400" s="32"/>
      <c r="X400" s="32"/>
      <c r="Y400" s="27" t="s">
        <v>2322</v>
      </c>
      <c r="Z400" s="27"/>
      <c r="AA400" s="27"/>
      <c r="AB400" s="27"/>
      <c r="AC400" s="27"/>
      <c r="AD400" s="58">
        <v>10000</v>
      </c>
      <c r="AE400" s="62">
        <v>80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8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Иные бюджетные ассигнования</v>
      </c>
      <c r="B401" s="181" t="str">
        <f t="shared" ref="B401:B464" si="103">LEFT(R401,2)&amp;LEFT(S401,2)&amp;LEFT(T401,2)&amp;LEFT(U401,2)&amp;LEFT(V401,2)&amp;LEFT(W401,2)&amp;LEFT(X401,2)&amp;LEFT(Y401,2)&amp;LEFT(Z401,2)&amp;LEFT(AA401,2)</f>
        <v>22</v>
      </c>
      <c r="C401" s="181" t="str">
        <f t="shared" ref="C401:C464" si="104">MID(S401,3,2)&amp;MID(T401,3,2)&amp;MID(U401,3,2)&amp;MID(V401,3,2)&amp;MID(W401,3,2)&amp;MID(X401,3,2)&amp;MID(Y401,3,2)&amp;MID(Z401,3,2)&amp;MID(AA401,3,2)</f>
        <v xml:space="preserve"> 0</v>
      </c>
      <c r="D401" s="181" t="str">
        <f t="shared" ref="D401:D464" si="105">MID(T401,6,3)&amp;MID(U401,6,3)&amp;MID(V401,6,3)&amp;MID(W401,6,3)&amp;MID(X401,6,3)&amp;MID(Y401,6,3)&amp;MID(Z401,6,3)&amp;MID(AA401,6,3)</f>
        <v>922</v>
      </c>
      <c r="E401" s="181" t="str">
        <f t="shared" ref="E401:E464" si="106">MID(U401,10,4)&amp;MID(V401,10,4)&amp;MID(W401,10,4)&amp;MID(X401,10,4)&amp;MID(Y401,10,4)&amp;MID(Z401,10,4)&amp;MID(AA401,10,4)</f>
        <v>0503</v>
      </c>
      <c r="F401" s="181" t="str">
        <f t="shared" si="99"/>
        <v>2202684330</v>
      </c>
      <c r="G401" s="181" t="str">
        <f t="shared" ref="G401:G464" si="107">RIGHT(Z401,3)&amp;RIGHT(AA401,3)</f>
        <v>800</v>
      </c>
      <c r="H401" s="212" t="str">
        <f t="shared" si="95"/>
        <v/>
      </c>
      <c r="I401" s="182">
        <f t="shared" si="96"/>
        <v>10000</v>
      </c>
      <c r="J401" s="182">
        <f t="shared" si="97"/>
        <v>80</v>
      </c>
      <c r="K401" s="182">
        <f t="shared" si="97"/>
        <v>0</v>
      </c>
      <c r="L401" s="199">
        <f t="shared" si="100"/>
        <v>8.0000000000000002E-3</v>
      </c>
      <c r="M401" s="130">
        <f t="shared" si="98"/>
        <v>0</v>
      </c>
      <c r="N401" s="42"/>
      <c r="O401" s="44" t="str">
        <f t="shared" si="101"/>
        <v>22 09220503220268433080010000800,0080</v>
      </c>
      <c r="P401" s="35">
        <f t="shared" si="102"/>
        <v>1</v>
      </c>
      <c r="Q401" s="35"/>
      <c r="R401" s="25"/>
      <c r="S401" s="32"/>
      <c r="T401" s="32"/>
      <c r="U401" s="32"/>
      <c r="V401" s="32"/>
      <c r="W401" s="32"/>
      <c r="X401" s="32"/>
      <c r="Y401" s="32"/>
      <c r="Z401" s="28" t="s">
        <v>2323</v>
      </c>
      <c r="AA401" s="28"/>
      <c r="AB401" s="28"/>
      <c r="AC401" s="28"/>
      <c r="AD401" s="58">
        <v>10000</v>
      </c>
      <c r="AE401" s="62">
        <v>80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98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181" t="str">
        <f t="shared" si="103"/>
        <v>22</v>
      </c>
      <c r="C402" s="181" t="str">
        <f t="shared" si="104"/>
        <v xml:space="preserve"> 0</v>
      </c>
      <c r="D402" s="181" t="str">
        <f t="shared" si="105"/>
        <v>922</v>
      </c>
      <c r="E402" s="181" t="str">
        <f t="shared" si="106"/>
        <v>0503</v>
      </c>
      <c r="F402" s="181" t="str">
        <f t="shared" si="99"/>
        <v>2202684330</v>
      </c>
      <c r="G402" s="181" t="str">
        <f t="shared" si="107"/>
        <v>810</v>
      </c>
      <c r="H402" s="212" t="str">
        <f t="shared" si="95"/>
        <v/>
      </c>
      <c r="I402" s="182">
        <f t="shared" si="96"/>
        <v>10000</v>
      </c>
      <c r="J402" s="182">
        <f t="shared" si="97"/>
        <v>80</v>
      </c>
      <c r="K402" s="182">
        <f t="shared" si="97"/>
        <v>0</v>
      </c>
      <c r="L402" s="199">
        <f t="shared" si="100"/>
        <v>8.0000000000000002E-3</v>
      </c>
      <c r="M402" s="130">
        <f t="shared" si="98"/>
        <v>0</v>
      </c>
      <c r="N402" s="42"/>
      <c r="O402" s="44" t="str">
        <f t="shared" si="101"/>
        <v>22 09220503220268433081010000800,0080</v>
      </c>
      <c r="P402" s="35">
        <f t="shared" si="102"/>
        <v>1</v>
      </c>
      <c r="Q402" s="35"/>
      <c r="R402" s="25"/>
      <c r="S402" s="32"/>
      <c r="T402" s="32"/>
      <c r="U402" s="32"/>
      <c r="V402" s="32"/>
      <c r="W402" s="32"/>
      <c r="X402" s="32"/>
      <c r="Y402" s="32"/>
      <c r="Z402" s="32"/>
      <c r="AA402" s="174" t="s">
        <v>2640</v>
      </c>
      <c r="AB402" s="174"/>
      <c r="AC402" s="174"/>
      <c r="AD402" s="175">
        <v>10000</v>
      </c>
      <c r="AE402" s="176">
        <v>80</v>
      </c>
      <c r="AF402" s="176"/>
      <c r="AG402" s="177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14.25" hidden="1" customHeight="1" x14ac:dyDescent="0.2">
      <c r="A403" s="198" t="e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#N/A</v>
      </c>
      <c r="B403" s="181" t="str">
        <f t="shared" si="103"/>
        <v>22</v>
      </c>
      <c r="C403" s="181" t="str">
        <f t="shared" si="104"/>
        <v xml:space="preserve"> 0</v>
      </c>
      <c r="D403" s="181" t="str">
        <f t="shared" si="105"/>
        <v>922</v>
      </c>
      <c r="E403" s="181" t="str">
        <f t="shared" si="106"/>
        <v>0503</v>
      </c>
      <c r="F403" s="181" t="str">
        <f t="shared" si="99"/>
        <v>2203500000</v>
      </c>
      <c r="G403" s="181" t="str">
        <f t="shared" si="107"/>
        <v/>
      </c>
      <c r="H403" s="212" t="str">
        <f t="shared" ref="H403:H466" si="108">AB403&amp;AC403</f>
        <v/>
      </c>
      <c r="I403" s="182">
        <f t="shared" ref="I403:I466" si="109">AD403</f>
        <v>3100000</v>
      </c>
      <c r="J403" s="182">
        <f t="shared" ref="J403:K466" si="110">AE403</f>
        <v>2711686.23</v>
      </c>
      <c r="K403" s="182">
        <f t="shared" si="110"/>
        <v>0</v>
      </c>
      <c r="L403" s="199">
        <f t="shared" si="100"/>
        <v>0.87473749354838715</v>
      </c>
      <c r="M403" s="130">
        <f t="shared" ref="M403:M466" si="111">AG403</f>
        <v>0</v>
      </c>
      <c r="N403" s="42"/>
      <c r="O403" s="44" t="str">
        <f t="shared" si="101"/>
        <v>22 09220503220350000031000002711686,230,8747374935483870</v>
      </c>
      <c r="P403" s="35">
        <f t="shared" si="102"/>
        <v>1</v>
      </c>
      <c r="Q403" s="35"/>
      <c r="R403" s="25"/>
      <c r="S403" s="32"/>
      <c r="T403" s="32"/>
      <c r="U403" s="32"/>
      <c r="V403" s="32"/>
      <c r="W403" s="27" t="s">
        <v>2324</v>
      </c>
      <c r="X403" s="27"/>
      <c r="Y403" s="27"/>
      <c r="Z403" s="27"/>
      <c r="AA403" s="166"/>
      <c r="AB403" s="166"/>
      <c r="AC403" s="166"/>
      <c r="AD403" s="56">
        <v>3100000</v>
      </c>
      <c r="AE403" s="61">
        <v>2711686.23</v>
      </c>
      <c r="AF403" s="61"/>
      <c r="AG403" s="57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idden="1" x14ac:dyDescent="0.2">
      <c r="A404" s="198" t="e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#N/A</v>
      </c>
      <c r="B404" s="181" t="str">
        <f t="shared" si="103"/>
        <v>22</v>
      </c>
      <c r="C404" s="181" t="str">
        <f t="shared" si="104"/>
        <v xml:space="preserve"> 0</v>
      </c>
      <c r="D404" s="181" t="str">
        <f t="shared" si="105"/>
        <v>922</v>
      </c>
      <c r="E404" s="181" t="str">
        <f t="shared" si="106"/>
        <v>0503</v>
      </c>
      <c r="F404" s="181" t="str">
        <f t="shared" ref="F404:F467" si="112">MID(W404,15,10)&amp;MID(X404,15,10)&amp;MID(Y404,15,10)&amp;MID(Z404,15,10)&amp;MID(AA404,15,10)</f>
        <v>2203584000</v>
      </c>
      <c r="G404" s="181" t="str">
        <f t="shared" si="107"/>
        <v/>
      </c>
      <c r="H404" s="212" t="str">
        <f t="shared" si="108"/>
        <v/>
      </c>
      <c r="I404" s="182">
        <f t="shared" si="109"/>
        <v>3100000</v>
      </c>
      <c r="J404" s="182">
        <f t="shared" si="110"/>
        <v>2711686.23</v>
      </c>
      <c r="K404" s="182">
        <f t="shared" si="110"/>
        <v>0</v>
      </c>
      <c r="L404" s="199">
        <f t="shared" si="100"/>
        <v>0.87473749354838715</v>
      </c>
      <c r="M404" s="130">
        <f t="shared" si="111"/>
        <v>0</v>
      </c>
      <c r="N404" s="42"/>
      <c r="O404" s="44" t="str">
        <f t="shared" si="101"/>
        <v>22 09220503220358400031000002711686,230,8747374935483870</v>
      </c>
      <c r="P404" s="35">
        <f t="shared" si="102"/>
        <v>1</v>
      </c>
      <c r="Q404" s="35"/>
      <c r="R404" s="25"/>
      <c r="S404" s="32"/>
      <c r="T404" s="32"/>
      <c r="U404" s="32"/>
      <c r="V404" s="32"/>
      <c r="W404" s="32"/>
      <c r="X404" s="28" t="s">
        <v>2325</v>
      </c>
      <c r="Y404" s="28"/>
      <c r="Z404" s="28"/>
      <c r="AA404" s="28"/>
      <c r="AB404" s="28"/>
      <c r="AC404" s="28"/>
      <c r="AD404" s="58">
        <v>3100000</v>
      </c>
      <c r="AE404" s="62">
        <v>2711686.23</v>
      </c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40.5" customHeight="1" x14ac:dyDescent="0.2">
      <c r="A405" s="198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5" s="181" t="str">
        <f t="shared" si="103"/>
        <v>22</v>
      </c>
      <c r="C405" s="181" t="str">
        <f t="shared" si="104"/>
        <v xml:space="preserve"> 0</v>
      </c>
      <c r="D405" s="181" t="str">
        <f t="shared" si="105"/>
        <v>922</v>
      </c>
      <c r="E405" s="181" t="str">
        <f t="shared" si="106"/>
        <v>0503</v>
      </c>
      <c r="F405" s="181" t="str">
        <f t="shared" si="112"/>
        <v>2203584330</v>
      </c>
      <c r="G405" s="181" t="str">
        <f t="shared" si="107"/>
        <v/>
      </c>
      <c r="H405" s="212" t="str">
        <f t="shared" si="108"/>
        <v/>
      </c>
      <c r="I405" s="182">
        <f t="shared" si="109"/>
        <v>3100000</v>
      </c>
      <c r="J405" s="182">
        <f t="shared" si="110"/>
        <v>2711686.23</v>
      </c>
      <c r="K405" s="182">
        <f t="shared" si="110"/>
        <v>0</v>
      </c>
      <c r="L405" s="199">
        <f t="shared" si="100"/>
        <v>0.87473749354838715</v>
      </c>
      <c r="M405" s="130">
        <f t="shared" si="111"/>
        <v>0</v>
      </c>
      <c r="N405" s="42"/>
      <c r="O405" s="44" t="str">
        <f t="shared" si="101"/>
        <v>22 09220503220358433031000002711686,230,8747374935483870</v>
      </c>
      <c r="P405" s="35">
        <f t="shared" si="102"/>
        <v>1</v>
      </c>
      <c r="Q405" s="35"/>
      <c r="R405" s="25"/>
      <c r="S405" s="32"/>
      <c r="T405" s="32"/>
      <c r="U405" s="32"/>
      <c r="V405" s="32"/>
      <c r="W405" s="32"/>
      <c r="X405" s="32"/>
      <c r="Y405" s="27" t="s">
        <v>2326</v>
      </c>
      <c r="Z405" s="27"/>
      <c r="AA405" s="27"/>
      <c r="AB405" s="27"/>
      <c r="AC405" s="27"/>
      <c r="AD405" s="58">
        <v>3100000</v>
      </c>
      <c r="AE405" s="62">
        <v>2711686.23</v>
      </c>
      <c r="AF405" s="62"/>
      <c r="AG405" s="59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Иные бюджетные ассигнования</v>
      </c>
      <c r="B406" s="181" t="str">
        <f t="shared" si="103"/>
        <v>22</v>
      </c>
      <c r="C406" s="181" t="str">
        <f t="shared" si="104"/>
        <v xml:space="preserve"> 0</v>
      </c>
      <c r="D406" s="181" t="str">
        <f t="shared" si="105"/>
        <v>922</v>
      </c>
      <c r="E406" s="181" t="str">
        <f t="shared" si="106"/>
        <v>0503</v>
      </c>
      <c r="F406" s="181" t="str">
        <f t="shared" si="112"/>
        <v>2203584330</v>
      </c>
      <c r="G406" s="181" t="str">
        <f t="shared" si="107"/>
        <v>800</v>
      </c>
      <c r="H406" s="212" t="str">
        <f t="shared" si="108"/>
        <v/>
      </c>
      <c r="I406" s="182">
        <f t="shared" si="109"/>
        <v>3100000</v>
      </c>
      <c r="J406" s="182">
        <f t="shared" si="110"/>
        <v>2711686.23</v>
      </c>
      <c r="K406" s="182">
        <f t="shared" si="110"/>
        <v>0</v>
      </c>
      <c r="L406" s="199">
        <f t="shared" si="100"/>
        <v>0.87473749354838715</v>
      </c>
      <c r="M406" s="130">
        <f t="shared" si="111"/>
        <v>0</v>
      </c>
      <c r="N406" s="42"/>
      <c r="O406" s="44" t="str">
        <f t="shared" si="101"/>
        <v>22 09220503220358433080031000002711686,230,8747374935483870</v>
      </c>
      <c r="P406" s="35">
        <f t="shared" si="102"/>
        <v>1</v>
      </c>
      <c r="Q406" s="35"/>
      <c r="R406" s="25"/>
      <c r="S406" s="32"/>
      <c r="T406" s="32"/>
      <c r="U406" s="32"/>
      <c r="V406" s="32"/>
      <c r="W406" s="32"/>
      <c r="X406" s="32"/>
      <c r="Y406" s="32"/>
      <c r="Z406" s="28" t="s">
        <v>2327</v>
      </c>
      <c r="AA406" s="28"/>
      <c r="AB406" s="28"/>
      <c r="AC406" s="28"/>
      <c r="AD406" s="58">
        <v>3100000</v>
      </c>
      <c r="AE406" s="62">
        <v>2711686.23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98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181" t="str">
        <f t="shared" si="103"/>
        <v>22</v>
      </c>
      <c r="C407" s="181" t="str">
        <f t="shared" si="104"/>
        <v xml:space="preserve"> 0</v>
      </c>
      <c r="D407" s="181" t="str">
        <f t="shared" si="105"/>
        <v>922</v>
      </c>
      <c r="E407" s="181" t="str">
        <f t="shared" si="106"/>
        <v>0503</v>
      </c>
      <c r="F407" s="181" t="str">
        <f t="shared" si="112"/>
        <v>2203584330</v>
      </c>
      <c r="G407" s="181" t="str">
        <f t="shared" si="107"/>
        <v>810</v>
      </c>
      <c r="H407" s="212" t="str">
        <f t="shared" si="108"/>
        <v/>
      </c>
      <c r="I407" s="182">
        <f t="shared" si="109"/>
        <v>3100000</v>
      </c>
      <c r="J407" s="182">
        <f t="shared" si="110"/>
        <v>2711686.23</v>
      </c>
      <c r="K407" s="182">
        <f t="shared" si="110"/>
        <v>0</v>
      </c>
      <c r="L407" s="199">
        <f t="shared" si="100"/>
        <v>0.87473749354838715</v>
      </c>
      <c r="M407" s="130">
        <f t="shared" si="111"/>
        <v>0</v>
      </c>
      <c r="N407" s="42"/>
      <c r="O407" s="44" t="str">
        <f t="shared" si="101"/>
        <v>22 09220503220358433081031000002711686,230,8747374935483870</v>
      </c>
      <c r="P407" s="35">
        <f t="shared" si="102"/>
        <v>1</v>
      </c>
      <c r="Q407" s="35"/>
      <c r="R407" s="25"/>
      <c r="S407" s="32"/>
      <c r="T407" s="32"/>
      <c r="U407" s="32"/>
      <c r="V407" s="32"/>
      <c r="W407" s="32"/>
      <c r="X407" s="32"/>
      <c r="Y407" s="32"/>
      <c r="Z407" s="32"/>
      <c r="AA407" s="174" t="s">
        <v>2641</v>
      </c>
      <c r="AB407" s="174"/>
      <c r="AC407" s="174"/>
      <c r="AD407" s="175">
        <v>3100000</v>
      </c>
      <c r="AE407" s="176">
        <v>2711686.23</v>
      </c>
      <c r="AF407" s="176"/>
      <c r="AG407" s="17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98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ОБРАЗОВАНИЕ</v>
      </c>
      <c r="B408" s="181" t="str">
        <f t="shared" si="103"/>
        <v>22</v>
      </c>
      <c r="C408" s="181" t="str">
        <f t="shared" si="104"/>
        <v xml:space="preserve"> 0</v>
      </c>
      <c r="D408" s="181" t="str">
        <f t="shared" si="105"/>
        <v>922</v>
      </c>
      <c r="E408" s="181" t="str">
        <f t="shared" si="106"/>
        <v>0700</v>
      </c>
      <c r="F408" s="181" t="str">
        <f t="shared" si="112"/>
        <v/>
      </c>
      <c r="G408" s="181" t="str">
        <f t="shared" si="107"/>
        <v/>
      </c>
      <c r="H408" s="212" t="str">
        <f t="shared" si="108"/>
        <v/>
      </c>
      <c r="I408" s="182">
        <f t="shared" si="109"/>
        <v>50250</v>
      </c>
      <c r="J408" s="182">
        <f t="shared" si="110"/>
        <v>32831</v>
      </c>
      <c r="K408" s="182">
        <f t="shared" si="110"/>
        <v>0</v>
      </c>
      <c r="L408" s="199">
        <f t="shared" si="100"/>
        <v>0.65335323383084576</v>
      </c>
      <c r="M408" s="130">
        <f t="shared" si="111"/>
        <v>0</v>
      </c>
      <c r="N408" s="42"/>
      <c r="O408" s="44" t="str">
        <f t="shared" si="101"/>
        <v>22 0922070050250328310,6533532338308460</v>
      </c>
      <c r="P408" s="35">
        <f t="shared" si="102"/>
        <v>1</v>
      </c>
      <c r="Q408" s="35"/>
      <c r="R408" s="25"/>
      <c r="S408" s="32"/>
      <c r="T408" s="32"/>
      <c r="U408" s="27" t="s">
        <v>1397</v>
      </c>
      <c r="V408" s="27"/>
      <c r="W408" s="27"/>
      <c r="X408" s="27"/>
      <c r="Y408" s="27"/>
      <c r="Z408" s="27"/>
      <c r="AA408" s="166"/>
      <c r="AB408" s="166"/>
      <c r="AC408" s="166"/>
      <c r="AD408" s="56">
        <v>50250</v>
      </c>
      <c r="AE408" s="61">
        <v>32831</v>
      </c>
      <c r="AF408" s="61"/>
      <c r="AG408" s="57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t="15" customHeight="1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Молодежная политика и оздоровление детей</v>
      </c>
      <c r="B409" s="181" t="str">
        <f t="shared" si="103"/>
        <v>22</v>
      </c>
      <c r="C409" s="181" t="str">
        <f t="shared" si="104"/>
        <v xml:space="preserve"> 0</v>
      </c>
      <c r="D409" s="181" t="str">
        <f t="shared" si="105"/>
        <v>922</v>
      </c>
      <c r="E409" s="181" t="str">
        <f t="shared" si="106"/>
        <v>0707</v>
      </c>
      <c r="F409" s="181" t="str">
        <f t="shared" si="112"/>
        <v/>
      </c>
      <c r="G409" s="181" t="str">
        <f t="shared" si="107"/>
        <v/>
      </c>
      <c r="H409" s="212" t="str">
        <f t="shared" si="108"/>
        <v/>
      </c>
      <c r="I409" s="182">
        <f t="shared" si="109"/>
        <v>50250</v>
      </c>
      <c r="J409" s="182">
        <f t="shared" si="110"/>
        <v>32831</v>
      </c>
      <c r="K409" s="182">
        <f t="shared" si="110"/>
        <v>0</v>
      </c>
      <c r="L409" s="199">
        <f t="shared" si="100"/>
        <v>0.65335323383084576</v>
      </c>
      <c r="M409" s="130">
        <f t="shared" si="111"/>
        <v>0</v>
      </c>
      <c r="N409" s="42"/>
      <c r="O409" s="44" t="str">
        <f t="shared" si="101"/>
        <v>22 0922070750250328310,6533532338308460</v>
      </c>
      <c r="P409" s="35">
        <f t="shared" si="102"/>
        <v>1</v>
      </c>
      <c r="Q409" s="35"/>
      <c r="R409" s="25"/>
      <c r="S409" s="32"/>
      <c r="T409" s="32"/>
      <c r="U409" s="32"/>
      <c r="V409" s="28" t="s">
        <v>1398</v>
      </c>
      <c r="W409" s="28"/>
      <c r="X409" s="28"/>
      <c r="Y409" s="28"/>
      <c r="Z409" s="28"/>
      <c r="AA409" s="28"/>
      <c r="AB409" s="28"/>
      <c r="AC409" s="28"/>
      <c r="AD409" s="58">
        <v>50250</v>
      </c>
      <c r="AE409" s="62">
        <v>32831</v>
      </c>
      <c r="AF409" s="62"/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idden="1" x14ac:dyDescent="0.2">
      <c r="A410" s="198" t="e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#N/A</v>
      </c>
      <c r="B410" s="181" t="str">
        <f t="shared" si="103"/>
        <v>22</v>
      </c>
      <c r="C410" s="181" t="str">
        <f t="shared" si="104"/>
        <v xml:space="preserve"> 0</v>
      </c>
      <c r="D410" s="181" t="str">
        <f t="shared" si="105"/>
        <v>922</v>
      </c>
      <c r="E410" s="181" t="str">
        <f t="shared" si="106"/>
        <v>0707</v>
      </c>
      <c r="F410" s="181" t="str">
        <f t="shared" si="112"/>
        <v>2201300000</v>
      </c>
      <c r="G410" s="181" t="str">
        <f t="shared" si="107"/>
        <v/>
      </c>
      <c r="H410" s="212" t="str">
        <f t="shared" si="108"/>
        <v/>
      </c>
      <c r="I410" s="182">
        <f t="shared" si="109"/>
        <v>50250</v>
      </c>
      <c r="J410" s="182">
        <f t="shared" si="110"/>
        <v>32831</v>
      </c>
      <c r="K410" s="182">
        <f t="shared" si="110"/>
        <v>0</v>
      </c>
      <c r="L410" s="199">
        <f t="shared" si="100"/>
        <v>0.65335323383084576</v>
      </c>
      <c r="M410" s="130">
        <f t="shared" si="111"/>
        <v>0</v>
      </c>
      <c r="N410" s="42"/>
      <c r="O410" s="44" t="str">
        <f t="shared" si="101"/>
        <v>22 09220707220130000050250328310,6533532338308460</v>
      </c>
      <c r="P410" s="35">
        <f t="shared" si="102"/>
        <v>1</v>
      </c>
      <c r="Q410" s="35"/>
      <c r="R410" s="25"/>
      <c r="S410" s="32"/>
      <c r="T410" s="32"/>
      <c r="U410" s="32"/>
      <c r="V410" s="32"/>
      <c r="W410" s="27" t="s">
        <v>2848</v>
      </c>
      <c r="X410" s="27"/>
      <c r="Y410" s="27"/>
      <c r="Z410" s="27"/>
      <c r="AA410" s="27"/>
      <c r="AB410" s="27"/>
      <c r="AC410" s="27"/>
      <c r="AD410" s="58">
        <v>50250</v>
      </c>
      <c r="AE410" s="62">
        <v>32831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8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1" t="str">
        <f t="shared" si="103"/>
        <v>22</v>
      </c>
      <c r="C411" s="181" t="str">
        <f t="shared" si="104"/>
        <v xml:space="preserve"> 0</v>
      </c>
      <c r="D411" s="181" t="str">
        <f t="shared" si="105"/>
        <v>922</v>
      </c>
      <c r="E411" s="181" t="str">
        <f t="shared" si="106"/>
        <v>0707</v>
      </c>
      <c r="F411" s="181" t="str">
        <f t="shared" si="112"/>
        <v>2201382000</v>
      </c>
      <c r="G411" s="181" t="str">
        <f t="shared" si="107"/>
        <v/>
      </c>
      <c r="H411" s="212" t="str">
        <f t="shared" si="108"/>
        <v/>
      </c>
      <c r="I411" s="182">
        <f t="shared" si="109"/>
        <v>50250</v>
      </c>
      <c r="J411" s="182">
        <f t="shared" si="110"/>
        <v>32831</v>
      </c>
      <c r="K411" s="182">
        <f t="shared" si="110"/>
        <v>0</v>
      </c>
      <c r="L411" s="199">
        <f t="shared" si="100"/>
        <v>0.65335323383084576</v>
      </c>
      <c r="M411" s="130">
        <f t="shared" si="111"/>
        <v>0</v>
      </c>
      <c r="N411" s="42"/>
      <c r="O411" s="44" t="str">
        <f t="shared" si="101"/>
        <v>22 09220707220138200050250328310,6533532338308460</v>
      </c>
      <c r="P411" s="35">
        <f t="shared" si="102"/>
        <v>1</v>
      </c>
      <c r="Q411" s="35"/>
      <c r="R411" s="25"/>
      <c r="S411" s="32"/>
      <c r="T411" s="32"/>
      <c r="U411" s="32"/>
      <c r="V411" s="32"/>
      <c r="W411" s="32"/>
      <c r="X411" s="28" t="s">
        <v>2849</v>
      </c>
      <c r="Y411" s="28"/>
      <c r="Z411" s="28"/>
      <c r="AA411" s="28"/>
      <c r="AB411" s="28"/>
      <c r="AC411" s="28"/>
      <c r="AD411" s="58">
        <v>50250</v>
      </c>
      <c r="AE411" s="62">
        <v>32831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8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Мероприятия по работе с семьей, детьми и молодежью</v>
      </c>
      <c r="B412" s="181" t="str">
        <f t="shared" si="103"/>
        <v>22</v>
      </c>
      <c r="C412" s="181" t="str">
        <f t="shared" si="104"/>
        <v xml:space="preserve"> 0</v>
      </c>
      <c r="D412" s="181" t="str">
        <f t="shared" si="105"/>
        <v>922</v>
      </c>
      <c r="E412" s="181" t="str">
        <f t="shared" si="106"/>
        <v>0707</v>
      </c>
      <c r="F412" s="181" t="str">
        <f t="shared" si="112"/>
        <v>2201382360</v>
      </c>
      <c r="G412" s="181" t="str">
        <f t="shared" si="107"/>
        <v/>
      </c>
      <c r="H412" s="212" t="str">
        <f t="shared" si="108"/>
        <v/>
      </c>
      <c r="I412" s="182">
        <f t="shared" si="109"/>
        <v>50250</v>
      </c>
      <c r="J412" s="182">
        <f t="shared" si="110"/>
        <v>32831</v>
      </c>
      <c r="K412" s="182">
        <f t="shared" si="110"/>
        <v>0</v>
      </c>
      <c r="L412" s="199">
        <f t="shared" si="100"/>
        <v>0.65335323383084576</v>
      </c>
      <c r="M412" s="130">
        <f t="shared" si="111"/>
        <v>0</v>
      </c>
      <c r="N412" s="42"/>
      <c r="O412" s="44" t="str">
        <f t="shared" si="101"/>
        <v>22 09220707220138236050250328310,6533532338308460</v>
      </c>
      <c r="P412" s="35">
        <f t="shared" si="102"/>
        <v>1</v>
      </c>
      <c r="Q412" s="35"/>
      <c r="R412" s="25"/>
      <c r="S412" s="32"/>
      <c r="T412" s="32"/>
      <c r="U412" s="32"/>
      <c r="V412" s="32"/>
      <c r="W412" s="32"/>
      <c r="X412" s="32"/>
      <c r="Y412" s="27" t="s">
        <v>2850</v>
      </c>
      <c r="Z412" s="27"/>
      <c r="AA412" s="27"/>
      <c r="AB412" s="27"/>
      <c r="AC412" s="27"/>
      <c r="AD412" s="58">
        <v>50250</v>
      </c>
      <c r="AE412" s="62">
        <v>32831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">
        <v>1002</v>
      </c>
      <c r="B413" s="181" t="str">
        <f t="shared" si="103"/>
        <v>22</v>
      </c>
      <c r="C413" s="181" t="str">
        <f t="shared" si="104"/>
        <v xml:space="preserve"> 0</v>
      </c>
      <c r="D413" s="181" t="str">
        <f t="shared" si="105"/>
        <v>922</v>
      </c>
      <c r="E413" s="181" t="str">
        <f t="shared" si="106"/>
        <v>0707</v>
      </c>
      <c r="F413" s="181" t="str">
        <f t="shared" si="112"/>
        <v>2201382360</v>
      </c>
      <c r="G413" s="181" t="str">
        <f t="shared" si="107"/>
        <v>200</v>
      </c>
      <c r="H413" s="212" t="str">
        <f t="shared" si="108"/>
        <v/>
      </c>
      <c r="I413" s="182">
        <f t="shared" si="109"/>
        <v>34157</v>
      </c>
      <c r="J413" s="182">
        <f t="shared" si="110"/>
        <v>16738</v>
      </c>
      <c r="K413" s="182">
        <f t="shared" si="110"/>
        <v>0</v>
      </c>
      <c r="L413" s="199">
        <f t="shared" si="100"/>
        <v>0.49003132593611853</v>
      </c>
      <c r="M413" s="130">
        <f t="shared" si="111"/>
        <v>0</v>
      </c>
      <c r="N413" s="42"/>
      <c r="O413" s="44" t="str">
        <f t="shared" si="101"/>
        <v>22 09220707220138236020034157167380,4900313259361190</v>
      </c>
      <c r="P413" s="35">
        <f t="shared" si="102"/>
        <v>1</v>
      </c>
      <c r="Q413" s="35"/>
      <c r="R413" s="25"/>
      <c r="S413" s="32"/>
      <c r="T413" s="32"/>
      <c r="U413" s="32"/>
      <c r="V413" s="32"/>
      <c r="W413" s="32"/>
      <c r="X413" s="32"/>
      <c r="Y413" s="32"/>
      <c r="Z413" s="28" t="s">
        <v>2851</v>
      </c>
      <c r="AA413" s="28"/>
      <c r="AB413" s="28"/>
      <c r="AC413" s="28"/>
      <c r="AD413" s="58">
        <v>34157</v>
      </c>
      <c r="AE413" s="62">
        <v>16738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24" x14ac:dyDescent="0.2">
      <c r="A414" s="198" t="str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Иные закупки товаров, работ и услуг для обеспечения муниципальных нужд</v>
      </c>
      <c r="B414" s="181" t="str">
        <f t="shared" si="103"/>
        <v>22</v>
      </c>
      <c r="C414" s="181" t="str">
        <f t="shared" si="104"/>
        <v xml:space="preserve"> 0</v>
      </c>
      <c r="D414" s="181" t="str">
        <f t="shared" si="105"/>
        <v>922</v>
      </c>
      <c r="E414" s="181" t="str">
        <f t="shared" si="106"/>
        <v>0707</v>
      </c>
      <c r="F414" s="181" t="str">
        <f t="shared" si="112"/>
        <v>2201382360</v>
      </c>
      <c r="G414" s="181" t="str">
        <f t="shared" si="107"/>
        <v>240</v>
      </c>
      <c r="H414" s="212" t="str">
        <f t="shared" si="108"/>
        <v/>
      </c>
      <c r="I414" s="182">
        <f t="shared" si="109"/>
        <v>34157</v>
      </c>
      <c r="J414" s="182">
        <f t="shared" si="110"/>
        <v>16738</v>
      </c>
      <c r="K414" s="182">
        <f t="shared" si="110"/>
        <v>0</v>
      </c>
      <c r="L414" s="199">
        <f t="shared" si="100"/>
        <v>0.49003132593611853</v>
      </c>
      <c r="M414" s="130">
        <f t="shared" si="111"/>
        <v>0</v>
      </c>
      <c r="N414" s="42"/>
      <c r="O414" s="44" t="str">
        <f t="shared" si="101"/>
        <v>22 09220707220138236024034157167380,4900313259361190</v>
      </c>
      <c r="P414" s="35">
        <f t="shared" si="102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32"/>
      <c r="AA414" s="174" t="s">
        <v>2852</v>
      </c>
      <c r="AB414" s="174"/>
      <c r="AC414" s="174"/>
      <c r="AD414" s="175">
        <v>34157</v>
      </c>
      <c r="AE414" s="176">
        <v>16738</v>
      </c>
      <c r="AF414" s="176"/>
      <c r="AG414" s="177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98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Социальное обеспечение и иные выплаты населению</v>
      </c>
      <c r="B415" s="181" t="str">
        <f t="shared" si="103"/>
        <v>22</v>
      </c>
      <c r="C415" s="181" t="str">
        <f t="shared" si="104"/>
        <v xml:space="preserve"> 0</v>
      </c>
      <c r="D415" s="181" t="str">
        <f t="shared" si="105"/>
        <v>922</v>
      </c>
      <c r="E415" s="181" t="str">
        <f t="shared" si="106"/>
        <v>0707</v>
      </c>
      <c r="F415" s="181" t="str">
        <f t="shared" si="112"/>
        <v>2201382360</v>
      </c>
      <c r="G415" s="181" t="str">
        <f t="shared" si="107"/>
        <v>300</v>
      </c>
      <c r="H415" s="212" t="str">
        <f t="shared" si="108"/>
        <v/>
      </c>
      <c r="I415" s="182">
        <f t="shared" si="109"/>
        <v>16093</v>
      </c>
      <c r="J415" s="182">
        <f t="shared" si="110"/>
        <v>16093</v>
      </c>
      <c r="K415" s="182">
        <f t="shared" si="110"/>
        <v>0</v>
      </c>
      <c r="L415" s="199">
        <f t="shared" si="100"/>
        <v>1</v>
      </c>
      <c r="M415" s="130">
        <f t="shared" si="111"/>
        <v>0</v>
      </c>
      <c r="N415" s="42"/>
      <c r="O415" s="44" t="str">
        <f t="shared" si="101"/>
        <v>22 092207072201382360300160931609310</v>
      </c>
      <c r="P415" s="35">
        <f t="shared" si="102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28" t="s">
        <v>2927</v>
      </c>
      <c r="AA415" s="165"/>
      <c r="AB415" s="165"/>
      <c r="AC415" s="165"/>
      <c r="AD415" s="56">
        <v>16093</v>
      </c>
      <c r="AE415" s="61">
        <v>16093</v>
      </c>
      <c r="AF415" s="61"/>
      <c r="AG415" s="5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98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Премии и гранты</v>
      </c>
      <c r="B416" s="181" t="str">
        <f t="shared" si="103"/>
        <v>22</v>
      </c>
      <c r="C416" s="181" t="str">
        <f t="shared" si="104"/>
        <v xml:space="preserve"> 0</v>
      </c>
      <c r="D416" s="181" t="str">
        <f t="shared" si="105"/>
        <v>922</v>
      </c>
      <c r="E416" s="181" t="str">
        <f t="shared" si="106"/>
        <v>0707</v>
      </c>
      <c r="F416" s="181" t="str">
        <f t="shared" si="112"/>
        <v>2201382360</v>
      </c>
      <c r="G416" s="181" t="str">
        <f t="shared" si="107"/>
        <v>350</v>
      </c>
      <c r="H416" s="212" t="str">
        <f t="shared" si="108"/>
        <v/>
      </c>
      <c r="I416" s="182">
        <f t="shared" si="109"/>
        <v>16093</v>
      </c>
      <c r="J416" s="182">
        <f t="shared" si="110"/>
        <v>16093</v>
      </c>
      <c r="K416" s="182">
        <f t="shared" si="110"/>
        <v>0</v>
      </c>
      <c r="L416" s="199">
        <f t="shared" si="100"/>
        <v>1</v>
      </c>
      <c r="M416" s="130">
        <f t="shared" si="111"/>
        <v>0</v>
      </c>
      <c r="N416" s="42"/>
      <c r="O416" s="44" t="str">
        <f t="shared" si="101"/>
        <v>22 092207072201382360350160931609310</v>
      </c>
      <c r="P416" s="35">
        <f t="shared" si="102"/>
        <v>1</v>
      </c>
      <c r="Q416" s="35"/>
      <c r="R416" s="25"/>
      <c r="S416" s="32"/>
      <c r="T416" s="32"/>
      <c r="U416" s="32"/>
      <c r="V416" s="32"/>
      <c r="W416" s="32"/>
      <c r="X416" s="32"/>
      <c r="Y416" s="32"/>
      <c r="Z416" s="32"/>
      <c r="AA416" s="174" t="s">
        <v>2928</v>
      </c>
      <c r="AB416" s="174"/>
      <c r="AC416" s="174"/>
      <c r="AD416" s="175">
        <v>16093</v>
      </c>
      <c r="AE416" s="176">
        <v>16093</v>
      </c>
      <c r="AF416" s="176"/>
      <c r="AG416" s="17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СОЦИАЛЬНАЯ ПОЛИТИКА</v>
      </c>
      <c r="B417" s="181" t="str">
        <f t="shared" si="103"/>
        <v>22</v>
      </c>
      <c r="C417" s="181" t="str">
        <f t="shared" si="104"/>
        <v xml:space="preserve"> 0</v>
      </c>
      <c r="D417" s="181" t="str">
        <f t="shared" si="105"/>
        <v>922</v>
      </c>
      <c r="E417" s="181" t="str">
        <f t="shared" si="106"/>
        <v>1000</v>
      </c>
      <c r="F417" s="181" t="str">
        <f t="shared" si="112"/>
        <v/>
      </c>
      <c r="G417" s="181" t="str">
        <f t="shared" si="107"/>
        <v/>
      </c>
      <c r="H417" s="212" t="str">
        <f t="shared" si="108"/>
        <v/>
      </c>
      <c r="I417" s="182">
        <f t="shared" si="109"/>
        <v>20456416.039999999</v>
      </c>
      <c r="J417" s="182">
        <f t="shared" si="110"/>
        <v>12037461.139999999</v>
      </c>
      <c r="K417" s="182">
        <f t="shared" si="110"/>
        <v>0</v>
      </c>
      <c r="L417" s="199">
        <f t="shared" si="100"/>
        <v>0.58844428645087332</v>
      </c>
      <c r="M417" s="130">
        <f t="shared" si="111"/>
        <v>0</v>
      </c>
      <c r="N417" s="42"/>
      <c r="O417" s="44" t="str">
        <f t="shared" si="101"/>
        <v>22 0922100020456416,0412037461,140,5884442864508730</v>
      </c>
      <c r="P417" s="35">
        <f t="shared" si="102"/>
        <v>1</v>
      </c>
      <c r="Q417" s="35"/>
      <c r="R417" s="25"/>
      <c r="S417" s="32"/>
      <c r="T417" s="32"/>
      <c r="U417" s="27" t="s">
        <v>1405</v>
      </c>
      <c r="V417" s="27"/>
      <c r="W417" s="27"/>
      <c r="X417" s="27"/>
      <c r="Y417" s="27"/>
      <c r="Z417" s="27"/>
      <c r="AA417" s="166"/>
      <c r="AB417" s="166"/>
      <c r="AC417" s="166"/>
      <c r="AD417" s="56">
        <v>20456416.039999999</v>
      </c>
      <c r="AE417" s="61">
        <v>12037461.139999999</v>
      </c>
      <c r="AF417" s="61"/>
      <c r="AG417" s="5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15" customHeight="1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Пенсионное обеспечение</v>
      </c>
      <c r="B418" s="181" t="str">
        <f t="shared" si="103"/>
        <v>22</v>
      </c>
      <c r="C418" s="181" t="str">
        <f t="shared" si="104"/>
        <v xml:space="preserve"> 0</v>
      </c>
      <c r="D418" s="181" t="str">
        <f t="shared" si="105"/>
        <v>922</v>
      </c>
      <c r="E418" s="181" t="str">
        <f t="shared" si="106"/>
        <v>1001</v>
      </c>
      <c r="F418" s="181" t="str">
        <f t="shared" si="112"/>
        <v/>
      </c>
      <c r="G418" s="181" t="str">
        <f t="shared" si="107"/>
        <v/>
      </c>
      <c r="H418" s="212" t="str">
        <f t="shared" si="108"/>
        <v/>
      </c>
      <c r="I418" s="182">
        <f t="shared" si="109"/>
        <v>6089890.9900000002</v>
      </c>
      <c r="J418" s="182">
        <f t="shared" si="110"/>
        <v>4062400.99</v>
      </c>
      <c r="K418" s="182">
        <f t="shared" si="110"/>
        <v>0</v>
      </c>
      <c r="L418" s="199">
        <f t="shared" si="100"/>
        <v>0.66707285839282326</v>
      </c>
      <c r="M418" s="130">
        <f t="shared" si="111"/>
        <v>0</v>
      </c>
      <c r="N418" s="42"/>
      <c r="O418" s="44" t="str">
        <f t="shared" si="101"/>
        <v>22 092210016089890,994062400,990,6670728583928230</v>
      </c>
      <c r="P418" s="35">
        <f t="shared" si="102"/>
        <v>1</v>
      </c>
      <c r="Q418" s="35"/>
      <c r="R418" s="25"/>
      <c r="S418" s="32"/>
      <c r="T418" s="32"/>
      <c r="U418" s="32"/>
      <c r="V418" s="28" t="s">
        <v>1406</v>
      </c>
      <c r="W418" s="28"/>
      <c r="X418" s="28"/>
      <c r="Y418" s="28"/>
      <c r="Z418" s="28"/>
      <c r="AA418" s="28"/>
      <c r="AB418" s="28"/>
      <c r="AC418" s="28"/>
      <c r="AD418" s="58">
        <v>6089890.9900000002</v>
      </c>
      <c r="AE418" s="62">
        <v>4062400.99</v>
      </c>
      <c r="AF418" s="62"/>
      <c r="AG418" s="59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13.5" hidden="1" customHeight="1" x14ac:dyDescent="0.2">
      <c r="A419" s="198" t="e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#N/A</v>
      </c>
      <c r="B419" s="181" t="str">
        <f t="shared" si="103"/>
        <v>22</v>
      </c>
      <c r="C419" s="181" t="str">
        <f t="shared" si="104"/>
        <v xml:space="preserve"> 0</v>
      </c>
      <c r="D419" s="181" t="str">
        <f t="shared" si="105"/>
        <v>922</v>
      </c>
      <c r="E419" s="181" t="str">
        <f t="shared" si="106"/>
        <v>1001</v>
      </c>
      <c r="F419" s="181" t="str">
        <f t="shared" si="112"/>
        <v>2203300000</v>
      </c>
      <c r="G419" s="181" t="str">
        <f t="shared" si="107"/>
        <v/>
      </c>
      <c r="H419" s="212" t="str">
        <f t="shared" si="108"/>
        <v/>
      </c>
      <c r="I419" s="182">
        <f t="shared" si="109"/>
        <v>6089890.9900000002</v>
      </c>
      <c r="J419" s="182">
        <f t="shared" si="110"/>
        <v>4062400.99</v>
      </c>
      <c r="K419" s="182">
        <f t="shared" si="110"/>
        <v>0</v>
      </c>
      <c r="L419" s="199">
        <f t="shared" si="100"/>
        <v>0.66707285839282326</v>
      </c>
      <c r="M419" s="130">
        <f t="shared" si="111"/>
        <v>0</v>
      </c>
      <c r="N419" s="42"/>
      <c r="O419" s="44" t="str">
        <f t="shared" si="101"/>
        <v>22 0922100122033000006089890,994062400,990,6670728583928230</v>
      </c>
      <c r="P419" s="35">
        <f t="shared" si="102"/>
        <v>1</v>
      </c>
      <c r="Q419" s="35"/>
      <c r="R419" s="25"/>
      <c r="S419" s="32"/>
      <c r="T419" s="32"/>
      <c r="U419" s="32"/>
      <c r="V419" s="32"/>
      <c r="W419" s="27" t="s">
        <v>1407</v>
      </c>
      <c r="X419" s="27"/>
      <c r="Y419" s="27"/>
      <c r="Z419" s="27"/>
      <c r="AA419" s="27"/>
      <c r="AB419" s="27"/>
      <c r="AC419" s="27"/>
      <c r="AD419" s="58">
        <v>6089890.9900000002</v>
      </c>
      <c r="AE419" s="62">
        <v>4062400.99</v>
      </c>
      <c r="AF419" s="62"/>
      <c r="AG419" s="5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idden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3"/>
        <v>22</v>
      </c>
      <c r="C420" s="181" t="str">
        <f t="shared" si="104"/>
        <v xml:space="preserve"> 0</v>
      </c>
      <c r="D420" s="181" t="str">
        <f t="shared" si="105"/>
        <v>922</v>
      </c>
      <c r="E420" s="181" t="str">
        <f t="shared" si="106"/>
        <v>1001</v>
      </c>
      <c r="F420" s="181" t="str">
        <f t="shared" si="112"/>
        <v>2203382000</v>
      </c>
      <c r="G420" s="181" t="str">
        <f t="shared" si="107"/>
        <v/>
      </c>
      <c r="H420" s="212" t="str">
        <f t="shared" si="108"/>
        <v/>
      </c>
      <c r="I420" s="182">
        <f t="shared" si="109"/>
        <v>6089890.9900000002</v>
      </c>
      <c r="J420" s="182">
        <f t="shared" si="110"/>
        <v>4062400.99</v>
      </c>
      <c r="K420" s="182">
        <f t="shared" si="110"/>
        <v>0</v>
      </c>
      <c r="L420" s="199">
        <f t="shared" si="100"/>
        <v>0.66707285839282326</v>
      </c>
      <c r="M420" s="130">
        <f t="shared" si="111"/>
        <v>0</v>
      </c>
      <c r="N420" s="42"/>
      <c r="O420" s="44" t="str">
        <f t="shared" si="101"/>
        <v>22 0922100122033820006089890,994062400,990,6670728583928230</v>
      </c>
      <c r="P420" s="35">
        <f t="shared" si="102"/>
        <v>1</v>
      </c>
      <c r="Q420" s="35"/>
      <c r="R420" s="25"/>
      <c r="S420" s="32"/>
      <c r="T420" s="32"/>
      <c r="U420" s="32"/>
      <c r="V420" s="32"/>
      <c r="W420" s="32"/>
      <c r="X420" s="28" t="s">
        <v>1906</v>
      </c>
      <c r="Y420" s="28"/>
      <c r="Z420" s="28"/>
      <c r="AA420" s="28"/>
      <c r="AB420" s="28"/>
      <c r="AC420" s="28"/>
      <c r="AD420" s="58">
        <v>6089890.9900000002</v>
      </c>
      <c r="AE420" s="62">
        <v>4062400.99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98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Выплата муниципальных пенсий (доплат к государственным пенсиям)</v>
      </c>
      <c r="B421" s="181" t="str">
        <f t="shared" si="103"/>
        <v>22</v>
      </c>
      <c r="C421" s="181" t="str">
        <f t="shared" si="104"/>
        <v xml:space="preserve"> 0</v>
      </c>
      <c r="D421" s="181" t="str">
        <f t="shared" si="105"/>
        <v>922</v>
      </c>
      <c r="E421" s="181" t="str">
        <f t="shared" si="106"/>
        <v>1001</v>
      </c>
      <c r="F421" s="181" t="str">
        <f t="shared" si="112"/>
        <v>2203382450</v>
      </c>
      <c r="G421" s="181" t="str">
        <f t="shared" si="107"/>
        <v/>
      </c>
      <c r="H421" s="212" t="str">
        <f t="shared" si="108"/>
        <v/>
      </c>
      <c r="I421" s="182">
        <f t="shared" si="109"/>
        <v>6089890.9900000002</v>
      </c>
      <c r="J421" s="182">
        <f t="shared" si="110"/>
        <v>4062400.99</v>
      </c>
      <c r="K421" s="182">
        <f t="shared" si="110"/>
        <v>0</v>
      </c>
      <c r="L421" s="199">
        <f t="shared" si="100"/>
        <v>0.66707285839282326</v>
      </c>
      <c r="M421" s="130">
        <f t="shared" si="111"/>
        <v>0</v>
      </c>
      <c r="N421" s="42"/>
      <c r="O421" s="44" t="str">
        <f t="shared" si="101"/>
        <v>22 0922100122033824506089890,994062400,990,6670728583928230</v>
      </c>
      <c r="P421" s="35">
        <f t="shared" si="102"/>
        <v>1</v>
      </c>
      <c r="Q421" s="35"/>
      <c r="R421" s="25"/>
      <c r="S421" s="32"/>
      <c r="T421" s="32"/>
      <c r="U421" s="32"/>
      <c r="V421" s="32"/>
      <c r="W421" s="32"/>
      <c r="X421" s="32"/>
      <c r="Y421" s="27" t="s">
        <v>1907</v>
      </c>
      <c r="Z421" s="27"/>
      <c r="AA421" s="27"/>
      <c r="AB421" s="27"/>
      <c r="AC421" s="27"/>
      <c r="AD421" s="58">
        <v>6089890.9900000002</v>
      </c>
      <c r="AE421" s="62">
        <v>4062400.99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Социальное обеспечение и иные выплаты населению</v>
      </c>
      <c r="B422" s="181" t="str">
        <f t="shared" si="103"/>
        <v>22</v>
      </c>
      <c r="C422" s="181" t="str">
        <f t="shared" si="104"/>
        <v xml:space="preserve"> 0</v>
      </c>
      <c r="D422" s="181" t="str">
        <f t="shared" si="105"/>
        <v>922</v>
      </c>
      <c r="E422" s="181" t="str">
        <f t="shared" si="106"/>
        <v>1001</v>
      </c>
      <c r="F422" s="181" t="str">
        <f t="shared" si="112"/>
        <v>2203382450</v>
      </c>
      <c r="G422" s="181" t="str">
        <f t="shared" si="107"/>
        <v>300</v>
      </c>
      <c r="H422" s="212" t="str">
        <f t="shared" si="108"/>
        <v/>
      </c>
      <c r="I422" s="182">
        <f t="shared" si="109"/>
        <v>6089890.9900000002</v>
      </c>
      <c r="J422" s="182">
        <f t="shared" si="110"/>
        <v>4062400.99</v>
      </c>
      <c r="K422" s="182">
        <f t="shared" si="110"/>
        <v>0</v>
      </c>
      <c r="L422" s="199">
        <f t="shared" si="100"/>
        <v>0.66707285839282326</v>
      </c>
      <c r="M422" s="130">
        <f t="shared" si="111"/>
        <v>0</v>
      </c>
      <c r="N422" s="42"/>
      <c r="O422" s="44" t="str">
        <f t="shared" si="101"/>
        <v>22 0922100122033824503006089890,994062400,990,6670728583928230</v>
      </c>
      <c r="P422" s="35">
        <f t="shared" si="102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1908</v>
      </c>
      <c r="AA422" s="28"/>
      <c r="AB422" s="28"/>
      <c r="AC422" s="28"/>
      <c r="AD422" s="58">
        <v>6089890.9900000002</v>
      </c>
      <c r="AE422" s="62">
        <v>4062400.99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Публичные нормативные социальные выплаты гражданам</v>
      </c>
      <c r="B423" s="181" t="str">
        <f t="shared" si="103"/>
        <v>22</v>
      </c>
      <c r="C423" s="181" t="str">
        <f t="shared" si="104"/>
        <v xml:space="preserve"> 0</v>
      </c>
      <c r="D423" s="181" t="str">
        <f t="shared" si="105"/>
        <v>922</v>
      </c>
      <c r="E423" s="181" t="str">
        <f t="shared" si="106"/>
        <v>1001</v>
      </c>
      <c r="F423" s="181" t="str">
        <f t="shared" si="112"/>
        <v>2203382450</v>
      </c>
      <c r="G423" s="181" t="str">
        <f t="shared" si="107"/>
        <v>310</v>
      </c>
      <c r="H423" s="212" t="str">
        <f t="shared" si="108"/>
        <v/>
      </c>
      <c r="I423" s="182">
        <f t="shared" si="109"/>
        <v>6089890.9900000002</v>
      </c>
      <c r="J423" s="182">
        <f t="shared" si="110"/>
        <v>4062400.99</v>
      </c>
      <c r="K423" s="182">
        <f t="shared" si="110"/>
        <v>0</v>
      </c>
      <c r="L423" s="199">
        <f t="shared" si="100"/>
        <v>0.66707285839282326</v>
      </c>
      <c r="M423" s="130">
        <f t="shared" si="111"/>
        <v>0</v>
      </c>
      <c r="N423" s="42"/>
      <c r="O423" s="44" t="str">
        <f t="shared" si="101"/>
        <v>22 0922100122033824503106089890,994062400,990,6670728583928230</v>
      </c>
      <c r="P423" s="35">
        <f t="shared" si="102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4" t="s">
        <v>2826</v>
      </c>
      <c r="AB423" s="174"/>
      <c r="AC423" s="174"/>
      <c r="AD423" s="175">
        <v>6089890.9900000002</v>
      </c>
      <c r="AE423" s="176">
        <v>4062400.99</v>
      </c>
      <c r="AF423" s="176"/>
      <c r="AG423" s="177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12" customHeight="1" x14ac:dyDescent="0.2">
      <c r="A424" s="198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Социальное обеспечение населения</v>
      </c>
      <c r="B424" s="181" t="str">
        <f t="shared" si="103"/>
        <v>22</v>
      </c>
      <c r="C424" s="181" t="str">
        <f t="shared" si="104"/>
        <v xml:space="preserve"> 0</v>
      </c>
      <c r="D424" s="181" t="str">
        <f t="shared" si="105"/>
        <v>922</v>
      </c>
      <c r="E424" s="181" t="str">
        <f t="shared" si="106"/>
        <v>1003</v>
      </c>
      <c r="F424" s="181" t="str">
        <f t="shared" si="112"/>
        <v/>
      </c>
      <c r="G424" s="181" t="str">
        <f t="shared" si="107"/>
        <v/>
      </c>
      <c r="H424" s="212" t="str">
        <f t="shared" si="108"/>
        <v/>
      </c>
      <c r="I424" s="182">
        <f t="shared" si="109"/>
        <v>116400</v>
      </c>
      <c r="J424" s="182">
        <f t="shared" si="110"/>
        <v>70800</v>
      </c>
      <c r="K424" s="182">
        <f t="shared" si="110"/>
        <v>0</v>
      </c>
      <c r="L424" s="199">
        <f t="shared" si="100"/>
        <v>0.60824742268041232</v>
      </c>
      <c r="M424" s="130">
        <f t="shared" si="111"/>
        <v>0</v>
      </c>
      <c r="N424" s="42"/>
      <c r="O424" s="44" t="str">
        <f t="shared" si="101"/>
        <v>22 09221003116400708000,6082474226804120</v>
      </c>
      <c r="P424" s="35">
        <f t="shared" si="102"/>
        <v>1</v>
      </c>
      <c r="Q424" s="35"/>
      <c r="R424" s="25"/>
      <c r="S424" s="32"/>
      <c r="T424" s="32"/>
      <c r="U424" s="32"/>
      <c r="V424" s="28" t="s">
        <v>1513</v>
      </c>
      <c r="W424" s="28"/>
      <c r="X424" s="28"/>
      <c r="Y424" s="28"/>
      <c r="Z424" s="28"/>
      <c r="AA424" s="165"/>
      <c r="AB424" s="165"/>
      <c r="AC424" s="165"/>
      <c r="AD424" s="56">
        <v>116400</v>
      </c>
      <c r="AE424" s="61">
        <v>70800</v>
      </c>
      <c r="AF424" s="61"/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98" t="e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#N/A</v>
      </c>
      <c r="B425" s="181" t="str">
        <f t="shared" si="103"/>
        <v>22</v>
      </c>
      <c r="C425" s="181" t="str">
        <f t="shared" si="104"/>
        <v xml:space="preserve"> 0</v>
      </c>
      <c r="D425" s="181" t="str">
        <f t="shared" si="105"/>
        <v>922</v>
      </c>
      <c r="E425" s="181" t="str">
        <f t="shared" si="106"/>
        <v>1003</v>
      </c>
      <c r="F425" s="181" t="str">
        <f t="shared" si="112"/>
        <v>2201700000</v>
      </c>
      <c r="G425" s="181" t="str">
        <f t="shared" si="107"/>
        <v/>
      </c>
      <c r="H425" s="212" t="str">
        <f t="shared" si="108"/>
        <v/>
      </c>
      <c r="I425" s="182">
        <f t="shared" si="109"/>
        <v>14400</v>
      </c>
      <c r="J425" s="182">
        <f t="shared" si="110"/>
        <v>10800</v>
      </c>
      <c r="K425" s="182">
        <f t="shared" si="110"/>
        <v>0</v>
      </c>
      <c r="L425" s="199">
        <f t="shared" si="100"/>
        <v>0.75</v>
      </c>
      <c r="M425" s="130">
        <f t="shared" si="111"/>
        <v>0</v>
      </c>
      <c r="N425" s="42"/>
      <c r="O425" s="44" t="str">
        <f t="shared" si="101"/>
        <v>22 09221003220170000014400108000,750</v>
      </c>
      <c r="P425" s="35">
        <f t="shared" si="102"/>
        <v>1</v>
      </c>
      <c r="Q425" s="35"/>
      <c r="R425" s="25"/>
      <c r="S425" s="32"/>
      <c r="T425" s="32"/>
      <c r="U425" s="32"/>
      <c r="V425" s="32"/>
      <c r="W425" s="27" t="s">
        <v>2827</v>
      </c>
      <c r="X425" s="27"/>
      <c r="Y425" s="27"/>
      <c r="Z425" s="27"/>
      <c r="AA425" s="27"/>
      <c r="AB425" s="27"/>
      <c r="AC425" s="27"/>
      <c r="AD425" s="58">
        <v>14400</v>
      </c>
      <c r="AE425" s="62">
        <v>10800</v>
      </c>
      <c r="AF425" s="62"/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198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1" t="str">
        <f t="shared" si="103"/>
        <v>22</v>
      </c>
      <c r="C426" s="181" t="str">
        <f t="shared" si="104"/>
        <v xml:space="preserve"> 0</v>
      </c>
      <c r="D426" s="181" t="str">
        <f t="shared" si="105"/>
        <v>922</v>
      </c>
      <c r="E426" s="181" t="str">
        <f t="shared" si="106"/>
        <v>1003</v>
      </c>
      <c r="F426" s="181" t="str">
        <f t="shared" si="112"/>
        <v>2201782000</v>
      </c>
      <c r="G426" s="181" t="str">
        <f t="shared" si="107"/>
        <v/>
      </c>
      <c r="H426" s="212" t="str">
        <f t="shared" si="108"/>
        <v/>
      </c>
      <c r="I426" s="182">
        <f t="shared" si="109"/>
        <v>14400</v>
      </c>
      <c r="J426" s="182">
        <f t="shared" si="110"/>
        <v>10800</v>
      </c>
      <c r="K426" s="182">
        <f t="shared" si="110"/>
        <v>0</v>
      </c>
      <c r="L426" s="199">
        <f t="shared" si="100"/>
        <v>0.75</v>
      </c>
      <c r="M426" s="130">
        <f t="shared" si="111"/>
        <v>0</v>
      </c>
      <c r="N426" s="42"/>
      <c r="O426" s="44" t="str">
        <f t="shared" si="101"/>
        <v>22 09221003220178200014400108000,750</v>
      </c>
      <c r="P426" s="35">
        <f t="shared" si="102"/>
        <v>1</v>
      </c>
      <c r="Q426" s="35"/>
      <c r="R426" s="25"/>
      <c r="S426" s="32"/>
      <c r="T426" s="32"/>
      <c r="U426" s="32"/>
      <c r="V426" s="32"/>
      <c r="W426" s="32"/>
      <c r="X426" s="28" t="s">
        <v>2828</v>
      </c>
      <c r="Y426" s="28"/>
      <c r="Z426" s="28"/>
      <c r="AA426" s="28"/>
      <c r="AB426" s="28"/>
      <c r="AC426" s="28"/>
      <c r="AD426" s="58">
        <v>14400</v>
      </c>
      <c r="AE426" s="62">
        <v>10800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Мероприятия в сфере социальной и демографической политики</v>
      </c>
      <c r="B427" s="181" t="str">
        <f t="shared" si="103"/>
        <v>22</v>
      </c>
      <c r="C427" s="181" t="str">
        <f t="shared" si="104"/>
        <v xml:space="preserve"> 0</v>
      </c>
      <c r="D427" s="181" t="str">
        <f t="shared" si="105"/>
        <v>922</v>
      </c>
      <c r="E427" s="181" t="str">
        <f t="shared" si="106"/>
        <v>1003</v>
      </c>
      <c r="F427" s="181" t="str">
        <f t="shared" si="112"/>
        <v>2201782470</v>
      </c>
      <c r="G427" s="181" t="str">
        <f t="shared" si="107"/>
        <v/>
      </c>
      <c r="H427" s="212" t="str">
        <f t="shared" si="108"/>
        <v/>
      </c>
      <c r="I427" s="182">
        <f t="shared" si="109"/>
        <v>14400</v>
      </c>
      <c r="J427" s="182">
        <f t="shared" si="110"/>
        <v>10800</v>
      </c>
      <c r="K427" s="182">
        <f t="shared" si="110"/>
        <v>0</v>
      </c>
      <c r="L427" s="199">
        <f t="shared" si="100"/>
        <v>0.75</v>
      </c>
      <c r="M427" s="130">
        <f t="shared" si="111"/>
        <v>0</v>
      </c>
      <c r="N427" s="42"/>
      <c r="O427" s="44" t="str">
        <f t="shared" si="101"/>
        <v>22 09221003220178247014400108000,750</v>
      </c>
      <c r="P427" s="35">
        <f t="shared" si="102"/>
        <v>1</v>
      </c>
      <c r="Q427" s="35"/>
      <c r="R427" s="25"/>
      <c r="S427" s="32"/>
      <c r="T427" s="32"/>
      <c r="U427" s="32"/>
      <c r="V427" s="32"/>
      <c r="W427" s="32"/>
      <c r="X427" s="32"/>
      <c r="Y427" s="27" t="s">
        <v>2829</v>
      </c>
      <c r="Z427" s="27"/>
      <c r="AA427" s="27"/>
      <c r="AB427" s="27"/>
      <c r="AC427" s="27"/>
      <c r="AD427" s="58">
        <v>14400</v>
      </c>
      <c r="AE427" s="62">
        <v>10800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Социальное обеспечение и иные выплаты населению</v>
      </c>
      <c r="B428" s="181" t="str">
        <f t="shared" si="103"/>
        <v>22</v>
      </c>
      <c r="C428" s="181" t="str">
        <f t="shared" si="104"/>
        <v xml:space="preserve"> 0</v>
      </c>
      <c r="D428" s="181" t="str">
        <f t="shared" si="105"/>
        <v>922</v>
      </c>
      <c r="E428" s="181" t="str">
        <f t="shared" si="106"/>
        <v>1003</v>
      </c>
      <c r="F428" s="181" t="str">
        <f t="shared" si="112"/>
        <v>2201782470</v>
      </c>
      <c r="G428" s="181" t="str">
        <f t="shared" si="107"/>
        <v>300</v>
      </c>
      <c r="H428" s="212" t="str">
        <f t="shared" si="108"/>
        <v/>
      </c>
      <c r="I428" s="182">
        <f t="shared" si="109"/>
        <v>14400</v>
      </c>
      <c r="J428" s="182">
        <f t="shared" si="110"/>
        <v>10800</v>
      </c>
      <c r="K428" s="182">
        <f t="shared" si="110"/>
        <v>0</v>
      </c>
      <c r="L428" s="199">
        <f t="shared" si="100"/>
        <v>0.75</v>
      </c>
      <c r="M428" s="130">
        <f t="shared" si="111"/>
        <v>0</v>
      </c>
      <c r="N428" s="42"/>
      <c r="O428" s="44" t="str">
        <f t="shared" si="101"/>
        <v>22 09221003220178247030014400108000,750</v>
      </c>
      <c r="P428" s="35">
        <f t="shared" si="102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28" t="s">
        <v>2830</v>
      </c>
      <c r="AA428" s="28"/>
      <c r="AB428" s="28"/>
      <c r="AC428" s="28"/>
      <c r="AD428" s="58">
        <v>14400</v>
      </c>
      <c r="AE428" s="62">
        <v>10800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12.75" customHeight="1" x14ac:dyDescent="0.2">
      <c r="A429" s="198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Публичные нормативные социальные выплаты гражданам</v>
      </c>
      <c r="B429" s="181" t="str">
        <f t="shared" si="103"/>
        <v>22</v>
      </c>
      <c r="C429" s="181" t="str">
        <f t="shared" si="104"/>
        <v xml:space="preserve"> 0</v>
      </c>
      <c r="D429" s="181" t="str">
        <f t="shared" si="105"/>
        <v>922</v>
      </c>
      <c r="E429" s="181" t="str">
        <f t="shared" si="106"/>
        <v>1003</v>
      </c>
      <c r="F429" s="181" t="str">
        <f t="shared" si="112"/>
        <v>2201782470</v>
      </c>
      <c r="G429" s="181" t="str">
        <f t="shared" si="107"/>
        <v>310</v>
      </c>
      <c r="H429" s="212" t="str">
        <f t="shared" si="108"/>
        <v/>
      </c>
      <c r="I429" s="182">
        <f t="shared" si="109"/>
        <v>14400</v>
      </c>
      <c r="J429" s="182">
        <f t="shared" si="110"/>
        <v>10800</v>
      </c>
      <c r="K429" s="182">
        <f t="shared" si="110"/>
        <v>0</v>
      </c>
      <c r="L429" s="199">
        <f t="shared" si="100"/>
        <v>0.75</v>
      </c>
      <c r="M429" s="130">
        <f t="shared" si="111"/>
        <v>0</v>
      </c>
      <c r="N429" s="42"/>
      <c r="O429" s="44" t="str">
        <f t="shared" si="101"/>
        <v>22 09221003220178247031014400108000,750</v>
      </c>
      <c r="P429" s="35">
        <f t="shared" si="102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32"/>
      <c r="AA429" s="174" t="s">
        <v>2831</v>
      </c>
      <c r="AB429" s="174"/>
      <c r="AC429" s="174"/>
      <c r="AD429" s="175">
        <v>14400</v>
      </c>
      <c r="AE429" s="176">
        <v>10800</v>
      </c>
      <c r="AF429" s="176"/>
      <c r="AG429" s="177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8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1" t="str">
        <f t="shared" si="103"/>
        <v>22</v>
      </c>
      <c r="C430" s="181" t="str">
        <f t="shared" si="104"/>
        <v xml:space="preserve"> 0</v>
      </c>
      <c r="D430" s="181" t="str">
        <f t="shared" si="105"/>
        <v>922</v>
      </c>
      <c r="E430" s="181" t="str">
        <f t="shared" si="106"/>
        <v>1003</v>
      </c>
      <c r="F430" s="181" t="str">
        <f t="shared" si="112"/>
        <v>2203100000</v>
      </c>
      <c r="G430" s="181" t="str">
        <f t="shared" si="107"/>
        <v/>
      </c>
      <c r="H430" s="212" t="str">
        <f t="shared" si="108"/>
        <v/>
      </c>
      <c r="I430" s="182">
        <f t="shared" si="109"/>
        <v>102000</v>
      </c>
      <c r="J430" s="182">
        <f t="shared" si="110"/>
        <v>60000</v>
      </c>
      <c r="K430" s="182">
        <f t="shared" si="110"/>
        <v>0</v>
      </c>
      <c r="L430" s="199">
        <f t="shared" si="100"/>
        <v>0.58823529411764708</v>
      </c>
      <c r="M430" s="130">
        <f t="shared" si="111"/>
        <v>0</v>
      </c>
      <c r="N430" s="42"/>
      <c r="O430" s="44" t="str">
        <f t="shared" si="101"/>
        <v>22 092210032203100000102000600000,5882352941176470</v>
      </c>
      <c r="P430" s="35">
        <f t="shared" si="102"/>
        <v>1</v>
      </c>
      <c r="Q430" s="35"/>
      <c r="R430" s="25"/>
      <c r="S430" s="32"/>
      <c r="T430" s="32"/>
      <c r="U430" s="32"/>
      <c r="V430" s="32"/>
      <c r="W430" s="27" t="s">
        <v>1514</v>
      </c>
      <c r="X430" s="27"/>
      <c r="Y430" s="27"/>
      <c r="Z430" s="27"/>
      <c r="AA430" s="166"/>
      <c r="AB430" s="166"/>
      <c r="AC430" s="166"/>
      <c r="AD430" s="56">
        <v>102000</v>
      </c>
      <c r="AE430" s="61">
        <v>60000</v>
      </c>
      <c r="AF430" s="61"/>
      <c r="AG430" s="5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idden="1" x14ac:dyDescent="0.2">
      <c r="A431" s="198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1" t="str">
        <f t="shared" si="103"/>
        <v>22</v>
      </c>
      <c r="C431" s="181" t="str">
        <f t="shared" si="104"/>
        <v xml:space="preserve"> 0</v>
      </c>
      <c r="D431" s="181" t="str">
        <f t="shared" si="105"/>
        <v>922</v>
      </c>
      <c r="E431" s="181" t="str">
        <f t="shared" si="106"/>
        <v>1003</v>
      </c>
      <c r="F431" s="181" t="str">
        <f t="shared" si="112"/>
        <v>2203116000</v>
      </c>
      <c r="G431" s="181" t="str">
        <f t="shared" si="107"/>
        <v/>
      </c>
      <c r="H431" s="212" t="str">
        <f t="shared" si="108"/>
        <v/>
      </c>
      <c r="I431" s="182">
        <f t="shared" si="109"/>
        <v>102000</v>
      </c>
      <c r="J431" s="182">
        <f t="shared" si="110"/>
        <v>60000</v>
      </c>
      <c r="K431" s="182">
        <f t="shared" si="110"/>
        <v>0</v>
      </c>
      <c r="L431" s="199">
        <f t="shared" si="100"/>
        <v>0.58823529411764708</v>
      </c>
      <c r="M431" s="130">
        <f t="shared" si="111"/>
        <v>0</v>
      </c>
      <c r="N431" s="42"/>
      <c r="O431" s="44" t="str">
        <f t="shared" si="101"/>
        <v>22 092210032203116000102000600000,5882352941176470</v>
      </c>
      <c r="P431" s="35">
        <f t="shared" si="102"/>
        <v>1</v>
      </c>
      <c r="Q431" s="35"/>
      <c r="R431" s="25"/>
      <c r="S431" s="32"/>
      <c r="T431" s="32"/>
      <c r="U431" s="32"/>
      <c r="V431" s="32"/>
      <c r="W431" s="32"/>
      <c r="X431" s="28" t="s">
        <v>1515</v>
      </c>
      <c r="Y431" s="28"/>
      <c r="Z431" s="28"/>
      <c r="AA431" s="28"/>
      <c r="AB431" s="28"/>
      <c r="AC431" s="28"/>
      <c r="AD431" s="58">
        <v>102000</v>
      </c>
      <c r="AE431" s="62">
        <v>60000</v>
      </c>
      <c r="AF431" s="62"/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24" x14ac:dyDescent="0.2">
      <c r="A432" s="198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432" s="181" t="str">
        <f t="shared" si="103"/>
        <v>22</v>
      </c>
      <c r="C432" s="181" t="str">
        <f t="shared" si="104"/>
        <v xml:space="preserve"> 0</v>
      </c>
      <c r="D432" s="181" t="str">
        <f t="shared" si="105"/>
        <v>922</v>
      </c>
      <c r="E432" s="181" t="str">
        <f t="shared" si="106"/>
        <v>1003</v>
      </c>
      <c r="F432" s="181" t="str">
        <f t="shared" si="112"/>
        <v>2203116710</v>
      </c>
      <c r="G432" s="181" t="str">
        <f t="shared" si="107"/>
        <v/>
      </c>
      <c r="H432" s="212" t="str">
        <f t="shared" si="108"/>
        <v/>
      </c>
      <c r="I432" s="182">
        <f t="shared" si="109"/>
        <v>102000</v>
      </c>
      <c r="J432" s="182">
        <f t="shared" si="110"/>
        <v>60000</v>
      </c>
      <c r="K432" s="182">
        <f t="shared" si="110"/>
        <v>0</v>
      </c>
      <c r="L432" s="199">
        <f t="shared" si="100"/>
        <v>0.58823529411764708</v>
      </c>
      <c r="M432" s="130">
        <f t="shared" si="111"/>
        <v>0</v>
      </c>
      <c r="N432" s="42"/>
      <c r="O432" s="44" t="str">
        <f t="shared" si="101"/>
        <v>22 092210032203116710102000600000,5882352941176470</v>
      </c>
      <c r="P432" s="35">
        <f t="shared" si="102"/>
        <v>1</v>
      </c>
      <c r="Q432" s="35"/>
      <c r="R432" s="25"/>
      <c r="S432" s="32"/>
      <c r="T432" s="32"/>
      <c r="U432" s="32"/>
      <c r="V432" s="32"/>
      <c r="W432" s="32"/>
      <c r="X432" s="32"/>
      <c r="Y432" s="27" t="s">
        <v>1516</v>
      </c>
      <c r="Z432" s="27"/>
      <c r="AA432" s="27"/>
      <c r="AB432" s="27"/>
      <c r="AC432" s="27"/>
      <c r="AD432" s="58">
        <v>102000</v>
      </c>
      <c r="AE432" s="62">
        <v>60000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Социальное обеспечение и иные выплаты населению</v>
      </c>
      <c r="B433" s="181" t="str">
        <f t="shared" si="103"/>
        <v>22</v>
      </c>
      <c r="C433" s="181" t="str">
        <f t="shared" si="104"/>
        <v xml:space="preserve"> 0</v>
      </c>
      <c r="D433" s="181" t="str">
        <f t="shared" si="105"/>
        <v>922</v>
      </c>
      <c r="E433" s="181" t="str">
        <f t="shared" si="106"/>
        <v>1003</v>
      </c>
      <c r="F433" s="181" t="str">
        <f t="shared" si="112"/>
        <v>2203116710</v>
      </c>
      <c r="G433" s="181" t="str">
        <f t="shared" si="107"/>
        <v>300</v>
      </c>
      <c r="H433" s="212" t="str">
        <f t="shared" si="108"/>
        <v/>
      </c>
      <c r="I433" s="182">
        <f t="shared" si="109"/>
        <v>102000</v>
      </c>
      <c r="J433" s="182">
        <f t="shared" si="110"/>
        <v>60000</v>
      </c>
      <c r="K433" s="182">
        <f t="shared" si="110"/>
        <v>0</v>
      </c>
      <c r="L433" s="199">
        <f t="shared" si="100"/>
        <v>0.58823529411764708</v>
      </c>
      <c r="M433" s="130">
        <f t="shared" si="111"/>
        <v>0</v>
      </c>
      <c r="N433" s="42"/>
      <c r="O433" s="44" t="str">
        <f t="shared" si="101"/>
        <v>22 092210032203116710300102000600000,5882352941176470</v>
      </c>
      <c r="P433" s="35">
        <f t="shared" si="102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28" t="s">
        <v>1517</v>
      </c>
      <c r="AA433" s="28"/>
      <c r="AB433" s="28"/>
      <c r="AC433" s="28"/>
      <c r="AD433" s="58">
        <v>102000</v>
      </c>
      <c r="AE433" s="62">
        <v>60000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98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Социальные выплаты гражданам, кроме публичных нормативных социальных выплат</v>
      </c>
      <c r="B434" s="181" t="str">
        <f t="shared" si="103"/>
        <v>22</v>
      </c>
      <c r="C434" s="181" t="str">
        <f t="shared" si="104"/>
        <v xml:space="preserve"> 0</v>
      </c>
      <c r="D434" s="181" t="str">
        <f t="shared" si="105"/>
        <v>922</v>
      </c>
      <c r="E434" s="181" t="str">
        <f t="shared" si="106"/>
        <v>1003</v>
      </c>
      <c r="F434" s="181" t="str">
        <f t="shared" si="112"/>
        <v>2203116710</v>
      </c>
      <c r="G434" s="181" t="str">
        <f t="shared" si="107"/>
        <v>320</v>
      </c>
      <c r="H434" s="212" t="str">
        <f t="shared" si="108"/>
        <v/>
      </c>
      <c r="I434" s="182">
        <f t="shared" si="109"/>
        <v>102000</v>
      </c>
      <c r="J434" s="182">
        <f t="shared" si="110"/>
        <v>60000</v>
      </c>
      <c r="K434" s="182">
        <f t="shared" si="110"/>
        <v>0</v>
      </c>
      <c r="L434" s="199">
        <f t="shared" si="100"/>
        <v>0.58823529411764708</v>
      </c>
      <c r="M434" s="130">
        <f t="shared" si="111"/>
        <v>0</v>
      </c>
      <c r="N434" s="42"/>
      <c r="O434" s="44" t="str">
        <f t="shared" si="101"/>
        <v>22 092210032203116710320102000600000,5882352941176470</v>
      </c>
      <c r="P434" s="35">
        <f t="shared" si="102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32"/>
      <c r="AA434" s="174" t="s">
        <v>2625</v>
      </c>
      <c r="AB434" s="174"/>
      <c r="AC434" s="174"/>
      <c r="AD434" s="175">
        <v>102000</v>
      </c>
      <c r="AE434" s="176">
        <v>60000</v>
      </c>
      <c r="AF434" s="176"/>
      <c r="AG434" s="177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14.25" customHeight="1" x14ac:dyDescent="0.2">
      <c r="A435" s="198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Охрана семьи и детства</v>
      </c>
      <c r="B435" s="181" t="str">
        <f t="shared" si="103"/>
        <v>22</v>
      </c>
      <c r="C435" s="181" t="str">
        <f t="shared" si="104"/>
        <v xml:space="preserve"> 0</v>
      </c>
      <c r="D435" s="181" t="str">
        <f t="shared" si="105"/>
        <v>922</v>
      </c>
      <c r="E435" s="181" t="str">
        <f t="shared" si="106"/>
        <v>1004</v>
      </c>
      <c r="F435" s="181" t="str">
        <f t="shared" si="112"/>
        <v/>
      </c>
      <c r="G435" s="181" t="str">
        <f t="shared" si="107"/>
        <v/>
      </c>
      <c r="H435" s="212" t="str">
        <f t="shared" si="108"/>
        <v/>
      </c>
      <c r="I435" s="182">
        <f t="shared" si="109"/>
        <v>11807939.050000001</v>
      </c>
      <c r="J435" s="182">
        <f t="shared" si="110"/>
        <v>6766652.5800000001</v>
      </c>
      <c r="K435" s="182">
        <f t="shared" si="110"/>
        <v>0</v>
      </c>
      <c r="L435" s="199">
        <f t="shared" si="100"/>
        <v>0.57305957892795867</v>
      </c>
      <c r="M435" s="130">
        <f t="shared" si="111"/>
        <v>0</v>
      </c>
      <c r="N435" s="42"/>
      <c r="O435" s="44" t="str">
        <f t="shared" si="101"/>
        <v>22 0922100411807939,056766652,580,5730595789279590</v>
      </c>
      <c r="P435" s="35">
        <f t="shared" si="102"/>
        <v>1</v>
      </c>
      <c r="Q435" s="35"/>
      <c r="R435" s="25"/>
      <c r="S435" s="32"/>
      <c r="T435" s="32"/>
      <c r="U435" s="32"/>
      <c r="V435" s="28" t="s">
        <v>1518</v>
      </c>
      <c r="W435" s="28"/>
      <c r="X435" s="28"/>
      <c r="Y435" s="28"/>
      <c r="Z435" s="28"/>
      <c r="AA435" s="165"/>
      <c r="AB435" s="165"/>
      <c r="AC435" s="165"/>
      <c r="AD435" s="56">
        <v>11807939.050000001</v>
      </c>
      <c r="AE435" s="61">
        <v>6766652.5800000001</v>
      </c>
      <c r="AF435" s="61"/>
      <c r="AG435" s="5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idden="1" x14ac:dyDescent="0.2">
      <c r="A436" s="198" t="e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#N/A</v>
      </c>
      <c r="B436" s="181" t="str">
        <f t="shared" si="103"/>
        <v>22</v>
      </c>
      <c r="C436" s="181" t="str">
        <f t="shared" si="104"/>
        <v xml:space="preserve"> 0</v>
      </c>
      <c r="D436" s="181" t="str">
        <f t="shared" si="105"/>
        <v>922</v>
      </c>
      <c r="E436" s="181" t="str">
        <f t="shared" si="106"/>
        <v>1004</v>
      </c>
      <c r="F436" s="181" t="str">
        <f t="shared" si="112"/>
        <v>2203100000</v>
      </c>
      <c r="G436" s="181" t="str">
        <f t="shared" si="107"/>
        <v/>
      </c>
      <c r="H436" s="212" t="str">
        <f t="shared" si="108"/>
        <v/>
      </c>
      <c r="I436" s="182">
        <f t="shared" si="109"/>
        <v>9253331.0500000007</v>
      </c>
      <c r="J436" s="182">
        <f t="shared" si="110"/>
        <v>4212044.58</v>
      </c>
      <c r="K436" s="182">
        <f t="shared" si="110"/>
        <v>0</v>
      </c>
      <c r="L436" s="199">
        <f t="shared" si="100"/>
        <v>0.45519224993036422</v>
      </c>
      <c r="M436" s="130">
        <f t="shared" si="111"/>
        <v>0</v>
      </c>
      <c r="N436" s="42"/>
      <c r="O436" s="44" t="str">
        <f t="shared" si="101"/>
        <v>22 0922100422031000009253331,054212044,580,4551922499303640</v>
      </c>
      <c r="P436" s="35">
        <f t="shared" si="102"/>
        <v>1</v>
      </c>
      <c r="Q436" s="35"/>
      <c r="R436" s="25"/>
      <c r="S436" s="32"/>
      <c r="T436" s="32"/>
      <c r="U436" s="32"/>
      <c r="V436" s="32"/>
      <c r="W436" s="27" t="s">
        <v>1519</v>
      </c>
      <c r="X436" s="27"/>
      <c r="Y436" s="27"/>
      <c r="Z436" s="27"/>
      <c r="AA436" s="27"/>
      <c r="AB436" s="27"/>
      <c r="AC436" s="27"/>
      <c r="AD436" s="58">
        <v>9253331.0500000007</v>
      </c>
      <c r="AE436" s="62">
        <v>4212044.58</v>
      </c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98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1" t="str">
        <f t="shared" si="103"/>
        <v>22</v>
      </c>
      <c r="C437" s="181" t="str">
        <f t="shared" si="104"/>
        <v xml:space="preserve"> 0</v>
      </c>
      <c r="D437" s="181" t="str">
        <f t="shared" si="105"/>
        <v>922</v>
      </c>
      <c r="E437" s="181" t="str">
        <f t="shared" si="106"/>
        <v>1004</v>
      </c>
      <c r="F437" s="181" t="str">
        <f t="shared" si="112"/>
        <v>2203116000</v>
      </c>
      <c r="G437" s="181" t="str">
        <f t="shared" si="107"/>
        <v/>
      </c>
      <c r="H437" s="212" t="str">
        <f t="shared" si="108"/>
        <v/>
      </c>
      <c r="I437" s="182">
        <f t="shared" si="109"/>
        <v>6982544</v>
      </c>
      <c r="J437" s="182">
        <f t="shared" si="110"/>
        <v>4212044.58</v>
      </c>
      <c r="K437" s="182">
        <f t="shared" si="110"/>
        <v>0</v>
      </c>
      <c r="L437" s="199">
        <f t="shared" si="100"/>
        <v>0.60322492489843249</v>
      </c>
      <c r="M437" s="130">
        <f t="shared" si="111"/>
        <v>0</v>
      </c>
      <c r="N437" s="42"/>
      <c r="O437" s="44" t="str">
        <f t="shared" si="101"/>
        <v>22 09221004220311600069825444212044,580,6032249248984320</v>
      </c>
      <c r="P437" s="35">
        <f t="shared" si="102"/>
        <v>1</v>
      </c>
      <c r="Q437" s="35"/>
      <c r="R437" s="25"/>
      <c r="S437" s="32"/>
      <c r="T437" s="32"/>
      <c r="U437" s="32"/>
      <c r="V437" s="32"/>
      <c r="W437" s="32"/>
      <c r="X437" s="28" t="s">
        <v>1520</v>
      </c>
      <c r="Y437" s="28"/>
      <c r="Z437" s="28"/>
      <c r="AA437" s="28"/>
      <c r="AB437" s="28"/>
      <c r="AC437" s="28"/>
      <c r="AD437" s="58">
        <v>6982544</v>
      </c>
      <c r="AE437" s="62">
        <v>4212044.58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99.75" customHeight="1" x14ac:dyDescent="0.2">
      <c r="A438" s="198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438" s="181" t="str">
        <f t="shared" si="103"/>
        <v>22</v>
      </c>
      <c r="C438" s="181" t="str">
        <f t="shared" si="104"/>
        <v xml:space="preserve"> 0</v>
      </c>
      <c r="D438" s="181" t="str">
        <f t="shared" si="105"/>
        <v>922</v>
      </c>
      <c r="E438" s="181" t="str">
        <f t="shared" si="106"/>
        <v>1004</v>
      </c>
      <c r="F438" s="181" t="str">
        <f t="shared" si="112"/>
        <v>2203116723</v>
      </c>
      <c r="G438" s="181" t="str">
        <f t="shared" si="107"/>
        <v/>
      </c>
      <c r="H438" s="212" t="str">
        <f t="shared" si="108"/>
        <v/>
      </c>
      <c r="I438" s="182">
        <f t="shared" si="109"/>
        <v>6982544</v>
      </c>
      <c r="J438" s="182">
        <f t="shared" si="110"/>
        <v>4212044.58</v>
      </c>
      <c r="K438" s="182">
        <f t="shared" si="110"/>
        <v>0</v>
      </c>
      <c r="L438" s="199">
        <f t="shared" si="100"/>
        <v>0.60322492489843249</v>
      </c>
      <c r="M438" s="130">
        <f t="shared" si="111"/>
        <v>0</v>
      </c>
      <c r="N438" s="42"/>
      <c r="O438" s="44" t="str">
        <f t="shared" si="101"/>
        <v>22 09221004220311672369825444212044,580,6032249248984320</v>
      </c>
      <c r="P438" s="35">
        <f t="shared" si="102"/>
        <v>1</v>
      </c>
      <c r="Q438" s="35"/>
      <c r="R438" s="25"/>
      <c r="S438" s="32"/>
      <c r="T438" s="32"/>
      <c r="U438" s="32"/>
      <c r="V438" s="32"/>
      <c r="W438" s="32"/>
      <c r="X438" s="32"/>
      <c r="Y438" s="27" t="s">
        <v>2176</v>
      </c>
      <c r="Z438" s="27"/>
      <c r="AA438" s="27"/>
      <c r="AB438" s="27"/>
      <c r="AC438" s="27"/>
      <c r="AD438" s="58">
        <v>6982544</v>
      </c>
      <c r="AE438" s="62">
        <v>4212044.58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Социальное обеспечение и иные выплаты населению</v>
      </c>
      <c r="B439" s="181" t="str">
        <f t="shared" si="103"/>
        <v>22</v>
      </c>
      <c r="C439" s="181" t="str">
        <f t="shared" si="104"/>
        <v xml:space="preserve"> 0</v>
      </c>
      <c r="D439" s="181" t="str">
        <f t="shared" si="105"/>
        <v>922</v>
      </c>
      <c r="E439" s="181" t="str">
        <f t="shared" si="106"/>
        <v>1004</v>
      </c>
      <c r="F439" s="181" t="str">
        <f t="shared" si="112"/>
        <v>2203116723</v>
      </c>
      <c r="G439" s="181" t="str">
        <f t="shared" si="107"/>
        <v>300</v>
      </c>
      <c r="H439" s="212" t="str">
        <f t="shared" si="108"/>
        <v/>
      </c>
      <c r="I439" s="182">
        <f t="shared" si="109"/>
        <v>6982544</v>
      </c>
      <c r="J439" s="182">
        <f t="shared" si="110"/>
        <v>4212044.58</v>
      </c>
      <c r="K439" s="182">
        <f t="shared" si="110"/>
        <v>0</v>
      </c>
      <c r="L439" s="199">
        <f t="shared" si="100"/>
        <v>0.60322492489843249</v>
      </c>
      <c r="M439" s="130">
        <f t="shared" si="111"/>
        <v>0</v>
      </c>
      <c r="N439" s="42"/>
      <c r="O439" s="44" t="str">
        <f t="shared" si="101"/>
        <v>22 09221004220311672330069825444212044,580,6032249248984320</v>
      </c>
      <c r="P439" s="35">
        <f t="shared" si="102"/>
        <v>1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28" t="s">
        <v>2177</v>
      </c>
      <c r="AA439" s="28"/>
      <c r="AB439" s="28"/>
      <c r="AC439" s="28"/>
      <c r="AD439" s="58">
        <v>6982544</v>
      </c>
      <c r="AE439" s="62">
        <v>4212044.58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Публичные нормативные социальные выплаты гражданам</v>
      </c>
      <c r="B440" s="181" t="str">
        <f t="shared" si="103"/>
        <v>22</v>
      </c>
      <c r="C440" s="181" t="str">
        <f t="shared" si="104"/>
        <v xml:space="preserve"> 0</v>
      </c>
      <c r="D440" s="181" t="str">
        <f t="shared" si="105"/>
        <v>922</v>
      </c>
      <c r="E440" s="181" t="str">
        <f t="shared" si="106"/>
        <v>1004</v>
      </c>
      <c r="F440" s="181" t="str">
        <f t="shared" si="112"/>
        <v>2203116723</v>
      </c>
      <c r="G440" s="181" t="str">
        <f t="shared" si="107"/>
        <v>310</v>
      </c>
      <c r="H440" s="212" t="str">
        <f t="shared" si="108"/>
        <v/>
      </c>
      <c r="I440" s="182">
        <f t="shared" si="109"/>
        <v>5510808</v>
      </c>
      <c r="J440" s="182">
        <f t="shared" si="110"/>
        <v>3537526.88</v>
      </c>
      <c r="K440" s="182">
        <f t="shared" si="110"/>
        <v>0</v>
      </c>
      <c r="L440" s="199">
        <f t="shared" si="100"/>
        <v>0.6419252639540336</v>
      </c>
      <c r="M440" s="130">
        <f t="shared" si="111"/>
        <v>0</v>
      </c>
      <c r="N440" s="42"/>
      <c r="O440" s="44" t="str">
        <f t="shared" si="101"/>
        <v>22 09221004220311672331055108083537526,880,6419252639540340</v>
      </c>
      <c r="P440" s="35">
        <f t="shared" si="102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32"/>
      <c r="AA440" s="174" t="s">
        <v>2626</v>
      </c>
      <c r="AB440" s="174"/>
      <c r="AC440" s="174"/>
      <c r="AD440" s="175">
        <v>5510808</v>
      </c>
      <c r="AE440" s="176">
        <v>3537526.88</v>
      </c>
      <c r="AF440" s="176"/>
      <c r="AG440" s="177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21" customHeight="1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Социальные выплаты гражданам, кроме публичных нормативных социальных выплат</v>
      </c>
      <c r="B441" s="181" t="str">
        <f t="shared" si="103"/>
        <v>22</v>
      </c>
      <c r="C441" s="181" t="str">
        <f t="shared" si="104"/>
        <v xml:space="preserve"> 0</v>
      </c>
      <c r="D441" s="181" t="str">
        <f t="shared" si="105"/>
        <v>922</v>
      </c>
      <c r="E441" s="181" t="str">
        <f t="shared" si="106"/>
        <v>1004</v>
      </c>
      <c r="F441" s="181" t="str">
        <f t="shared" si="112"/>
        <v>2203116723</v>
      </c>
      <c r="G441" s="181" t="str">
        <f t="shared" si="107"/>
        <v>320</v>
      </c>
      <c r="H441" s="212" t="str">
        <f t="shared" si="108"/>
        <v/>
      </c>
      <c r="I441" s="182">
        <f t="shared" si="109"/>
        <v>1471736</v>
      </c>
      <c r="J441" s="182">
        <f t="shared" si="110"/>
        <v>674517.7</v>
      </c>
      <c r="K441" s="182">
        <f t="shared" si="110"/>
        <v>0</v>
      </c>
      <c r="L441" s="199">
        <f t="shared" si="100"/>
        <v>0.45831433083107292</v>
      </c>
      <c r="M441" s="130">
        <f t="shared" si="111"/>
        <v>0</v>
      </c>
      <c r="N441" s="42"/>
      <c r="O441" s="44" t="str">
        <f t="shared" si="101"/>
        <v>22 0922100422031167233201471736674517,70,4583143308310730</v>
      </c>
      <c r="P441" s="35">
        <f t="shared" si="102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2627</v>
      </c>
      <c r="AB441" s="174"/>
      <c r="AC441" s="174"/>
      <c r="AD441" s="175">
        <v>1471736</v>
      </c>
      <c r="AE441" s="176">
        <v>674517.7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98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1" t="str">
        <f t="shared" si="103"/>
        <v>22</v>
      </c>
      <c r="C442" s="181" t="str">
        <f t="shared" si="104"/>
        <v xml:space="preserve"> 0</v>
      </c>
      <c r="D442" s="181" t="str">
        <f t="shared" si="105"/>
        <v>922</v>
      </c>
      <c r="E442" s="181" t="str">
        <f t="shared" si="106"/>
        <v>1004</v>
      </c>
      <c r="F442" s="181" t="str">
        <f t="shared" si="112"/>
        <v>2203152000</v>
      </c>
      <c r="G442" s="181" t="str">
        <f t="shared" si="107"/>
        <v/>
      </c>
      <c r="H442" s="212" t="str">
        <f t="shared" si="108"/>
        <v/>
      </c>
      <c r="I442" s="182">
        <f t="shared" si="109"/>
        <v>263595.05</v>
      </c>
      <c r="J442" s="182">
        <f t="shared" si="110"/>
        <v>0</v>
      </c>
      <c r="K442" s="182">
        <f t="shared" si="110"/>
        <v>0</v>
      </c>
      <c r="L442" s="199">
        <f t="shared" si="100"/>
        <v>0</v>
      </c>
      <c r="M442" s="130">
        <f t="shared" si="111"/>
        <v>0</v>
      </c>
      <c r="N442" s="42"/>
      <c r="O442" s="44" t="str">
        <f t="shared" si="101"/>
        <v>22 092210042203152000263595,05000</v>
      </c>
      <c r="P442" s="35">
        <f t="shared" si="102"/>
        <v>1</v>
      </c>
      <c r="Q442" s="35"/>
      <c r="R442" s="25"/>
      <c r="S442" s="32"/>
      <c r="T442" s="32"/>
      <c r="U442" s="32"/>
      <c r="V442" s="32"/>
      <c r="W442" s="32"/>
      <c r="X442" s="28" t="s">
        <v>2832</v>
      </c>
      <c r="Y442" s="28"/>
      <c r="Z442" s="28"/>
      <c r="AA442" s="165"/>
      <c r="AB442" s="165"/>
      <c r="AC442" s="165"/>
      <c r="AD442" s="56">
        <v>263595.05</v>
      </c>
      <c r="AE442" s="61">
        <v>0</v>
      </c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98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1" t="str">
        <f t="shared" si="103"/>
        <v>22</v>
      </c>
      <c r="C443" s="181" t="str">
        <f t="shared" si="104"/>
        <v xml:space="preserve"> 0</v>
      </c>
      <c r="D443" s="181" t="str">
        <f t="shared" si="105"/>
        <v>922</v>
      </c>
      <c r="E443" s="181" t="str">
        <f t="shared" si="106"/>
        <v>1004</v>
      </c>
      <c r="F443" s="181" t="str">
        <f t="shared" si="112"/>
        <v>2203152600</v>
      </c>
      <c r="G443" s="181" t="str">
        <f t="shared" si="107"/>
        <v/>
      </c>
      <c r="H443" s="212" t="str">
        <f t="shared" si="108"/>
        <v/>
      </c>
      <c r="I443" s="182">
        <f t="shared" si="109"/>
        <v>263595.05</v>
      </c>
      <c r="J443" s="182">
        <f t="shared" si="110"/>
        <v>0</v>
      </c>
      <c r="K443" s="182">
        <f t="shared" si="110"/>
        <v>0</v>
      </c>
      <c r="L443" s="199">
        <f t="shared" si="100"/>
        <v>0</v>
      </c>
      <c r="M443" s="130">
        <f t="shared" si="111"/>
        <v>0</v>
      </c>
      <c r="N443" s="42"/>
      <c r="O443" s="44" t="str">
        <f t="shared" si="101"/>
        <v>22 092210042203152600263595,05000</v>
      </c>
      <c r="P443" s="35">
        <f t="shared" si="102"/>
        <v>1</v>
      </c>
      <c r="Q443" s="35"/>
      <c r="R443" s="25"/>
      <c r="S443" s="32"/>
      <c r="T443" s="32"/>
      <c r="U443" s="32"/>
      <c r="V443" s="32"/>
      <c r="W443" s="32"/>
      <c r="X443" s="32"/>
      <c r="Y443" s="27" t="s">
        <v>2833</v>
      </c>
      <c r="Z443" s="27"/>
      <c r="AA443" s="27"/>
      <c r="AB443" s="27"/>
      <c r="AC443" s="27"/>
      <c r="AD443" s="58">
        <v>263595.05</v>
      </c>
      <c r="AE443" s="62">
        <v>0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14.25" customHeight="1" x14ac:dyDescent="0.2">
      <c r="A444" s="198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Социальное обеспечение и иные выплаты населению</v>
      </c>
      <c r="B444" s="181" t="str">
        <f t="shared" si="103"/>
        <v>22</v>
      </c>
      <c r="C444" s="181" t="str">
        <f t="shared" si="104"/>
        <v xml:space="preserve"> 0</v>
      </c>
      <c r="D444" s="181" t="str">
        <f t="shared" si="105"/>
        <v>922</v>
      </c>
      <c r="E444" s="181" t="str">
        <f t="shared" si="106"/>
        <v>1004</v>
      </c>
      <c r="F444" s="181" t="str">
        <f t="shared" si="112"/>
        <v>2203152600</v>
      </c>
      <c r="G444" s="181" t="str">
        <f t="shared" si="107"/>
        <v>300</v>
      </c>
      <c r="H444" s="212" t="str">
        <f t="shared" si="108"/>
        <v/>
      </c>
      <c r="I444" s="182">
        <f t="shared" si="109"/>
        <v>263595.05</v>
      </c>
      <c r="J444" s="182">
        <f t="shared" si="110"/>
        <v>0</v>
      </c>
      <c r="K444" s="182">
        <f t="shared" si="110"/>
        <v>0</v>
      </c>
      <c r="L444" s="199">
        <f t="shared" si="100"/>
        <v>0</v>
      </c>
      <c r="M444" s="130">
        <f t="shared" si="111"/>
        <v>0</v>
      </c>
      <c r="N444" s="42"/>
      <c r="O444" s="44" t="str">
        <f t="shared" si="101"/>
        <v>22 092210042203152600300263595,05000</v>
      </c>
      <c r="P444" s="35">
        <f t="shared" si="102"/>
        <v>1</v>
      </c>
      <c r="Q444" s="35"/>
      <c r="R444" s="25"/>
      <c r="S444" s="32"/>
      <c r="T444" s="32"/>
      <c r="U444" s="32"/>
      <c r="V444" s="32"/>
      <c r="W444" s="32"/>
      <c r="X444" s="32"/>
      <c r="Y444" s="32"/>
      <c r="Z444" s="28" t="s">
        <v>2834</v>
      </c>
      <c r="AA444" s="28"/>
      <c r="AB444" s="28"/>
      <c r="AC444" s="28"/>
      <c r="AD444" s="58">
        <v>263595.05</v>
      </c>
      <c r="AE444" s="62">
        <v>0</v>
      </c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14.25" customHeight="1" x14ac:dyDescent="0.2">
      <c r="A445" s="198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Публичные нормативные социальные выплаты гражданам</v>
      </c>
      <c r="B445" s="181" t="str">
        <f t="shared" si="103"/>
        <v>22</v>
      </c>
      <c r="C445" s="181" t="str">
        <f t="shared" si="104"/>
        <v xml:space="preserve"> 0</v>
      </c>
      <c r="D445" s="181" t="str">
        <f t="shared" si="105"/>
        <v>922</v>
      </c>
      <c r="E445" s="181" t="str">
        <f t="shared" si="106"/>
        <v>1004</v>
      </c>
      <c r="F445" s="181" t="str">
        <f t="shared" si="112"/>
        <v>2203152600</v>
      </c>
      <c r="G445" s="181" t="str">
        <f t="shared" si="107"/>
        <v>310</v>
      </c>
      <c r="H445" s="212" t="str">
        <f t="shared" si="108"/>
        <v/>
      </c>
      <c r="I445" s="182">
        <f t="shared" si="109"/>
        <v>263595.05</v>
      </c>
      <c r="J445" s="182">
        <f t="shared" si="110"/>
        <v>0</v>
      </c>
      <c r="K445" s="182">
        <f t="shared" si="110"/>
        <v>0</v>
      </c>
      <c r="L445" s="199">
        <f t="shared" si="100"/>
        <v>0</v>
      </c>
      <c r="M445" s="130">
        <f t="shared" si="111"/>
        <v>0</v>
      </c>
      <c r="N445" s="42"/>
      <c r="O445" s="44" t="str">
        <f t="shared" si="101"/>
        <v>22 092210042203152600310263595,05000</v>
      </c>
      <c r="P445" s="35">
        <f t="shared" si="102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32"/>
      <c r="AA445" s="174" t="s">
        <v>2835</v>
      </c>
      <c r="AB445" s="174"/>
      <c r="AC445" s="174"/>
      <c r="AD445" s="175">
        <v>263595.05</v>
      </c>
      <c r="AE445" s="176">
        <v>0</v>
      </c>
      <c r="AF445" s="176"/>
      <c r="AG445" s="177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2.75" hidden="1" customHeight="1" x14ac:dyDescent="0.2">
      <c r="A446" s="198" t="e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#N/A</v>
      </c>
      <c r="B446" s="181" t="str">
        <f t="shared" si="103"/>
        <v>22</v>
      </c>
      <c r="C446" s="181" t="str">
        <f t="shared" si="104"/>
        <v xml:space="preserve"> 0</v>
      </c>
      <c r="D446" s="181" t="str">
        <f t="shared" si="105"/>
        <v>922</v>
      </c>
      <c r="E446" s="181" t="str">
        <f t="shared" si="106"/>
        <v>1004</v>
      </c>
      <c r="F446" s="181" t="str">
        <f t="shared" si="112"/>
        <v>22031R0000</v>
      </c>
      <c r="G446" s="181" t="str">
        <f t="shared" si="107"/>
        <v/>
      </c>
      <c r="H446" s="212" t="str">
        <f t="shared" si="108"/>
        <v/>
      </c>
      <c r="I446" s="182">
        <f t="shared" si="109"/>
        <v>2007192</v>
      </c>
      <c r="J446" s="182">
        <f t="shared" si="110"/>
        <v>0</v>
      </c>
      <c r="K446" s="182">
        <f t="shared" si="110"/>
        <v>0</v>
      </c>
      <c r="L446" s="199">
        <f t="shared" si="100"/>
        <v>0</v>
      </c>
      <c r="M446" s="130">
        <f t="shared" si="111"/>
        <v>0</v>
      </c>
      <c r="N446" s="42"/>
      <c r="O446" s="44" t="str">
        <f t="shared" si="101"/>
        <v>22 0922100422031R00002007192000</v>
      </c>
      <c r="P446" s="35">
        <f t="shared" si="102"/>
        <v>1</v>
      </c>
      <c r="Q446" s="35"/>
      <c r="R446" s="25"/>
      <c r="S446" s="32"/>
      <c r="T446" s="32"/>
      <c r="U446" s="32"/>
      <c r="V446" s="32"/>
      <c r="W446" s="32"/>
      <c r="X446" s="28" t="s">
        <v>3162</v>
      </c>
      <c r="Y446" s="28"/>
      <c r="Z446" s="28"/>
      <c r="AA446" s="165"/>
      <c r="AB446" s="165"/>
      <c r="AC446" s="165"/>
      <c r="AD446" s="56">
        <v>2007192</v>
      </c>
      <c r="AE446" s="61">
        <v>0</v>
      </c>
      <c r="AF446" s="61"/>
      <c r="AG446" s="57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98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447" s="181" t="str">
        <f t="shared" si="103"/>
        <v>22</v>
      </c>
      <c r="C447" s="181" t="str">
        <f t="shared" si="104"/>
        <v xml:space="preserve"> 0</v>
      </c>
      <c r="D447" s="181" t="str">
        <f t="shared" si="105"/>
        <v>922</v>
      </c>
      <c r="E447" s="181" t="str">
        <f t="shared" si="106"/>
        <v>1004</v>
      </c>
      <c r="F447" s="181" t="str">
        <f t="shared" si="112"/>
        <v>22031R0820</v>
      </c>
      <c r="G447" s="181" t="str">
        <f t="shared" si="107"/>
        <v/>
      </c>
      <c r="H447" s="212" t="str">
        <f t="shared" si="108"/>
        <v/>
      </c>
      <c r="I447" s="182">
        <f t="shared" si="109"/>
        <v>2007192</v>
      </c>
      <c r="J447" s="182">
        <f t="shared" si="110"/>
        <v>0</v>
      </c>
      <c r="K447" s="182">
        <f t="shared" si="110"/>
        <v>0</v>
      </c>
      <c r="L447" s="199">
        <f t="shared" si="100"/>
        <v>0</v>
      </c>
      <c r="M447" s="130">
        <f t="shared" si="111"/>
        <v>0</v>
      </c>
      <c r="N447" s="42"/>
      <c r="O447" s="44" t="str">
        <f t="shared" si="101"/>
        <v>22 0922100422031R08202007192000</v>
      </c>
      <c r="P447" s="35">
        <f t="shared" si="102"/>
        <v>1</v>
      </c>
      <c r="Q447" s="35"/>
      <c r="R447" s="25"/>
      <c r="S447" s="32"/>
      <c r="T447" s="32"/>
      <c r="U447" s="32"/>
      <c r="V447" s="32"/>
      <c r="W447" s="32"/>
      <c r="X447" s="32"/>
      <c r="Y447" s="27" t="s">
        <v>3163</v>
      </c>
      <c r="Z447" s="27"/>
      <c r="AA447" s="27"/>
      <c r="AB447" s="27"/>
      <c r="AC447" s="27"/>
      <c r="AD447" s="58">
        <v>2007192</v>
      </c>
      <c r="AE447" s="62">
        <v>0</v>
      </c>
      <c r="AF447" s="62"/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Капитальные вложения в объекты муниципальной собственности</v>
      </c>
      <c r="B448" s="181" t="str">
        <f t="shared" si="103"/>
        <v>22</v>
      </c>
      <c r="C448" s="181" t="str">
        <f t="shared" si="104"/>
        <v xml:space="preserve"> 0</v>
      </c>
      <c r="D448" s="181" t="str">
        <f t="shared" si="105"/>
        <v>922</v>
      </c>
      <c r="E448" s="181" t="str">
        <f t="shared" si="106"/>
        <v>1004</v>
      </c>
      <c r="F448" s="181" t="str">
        <f t="shared" si="112"/>
        <v>22031R0820</v>
      </c>
      <c r="G448" s="181" t="str">
        <f t="shared" si="107"/>
        <v>400</v>
      </c>
      <c r="H448" s="212" t="str">
        <f t="shared" si="108"/>
        <v/>
      </c>
      <c r="I448" s="182">
        <f t="shared" si="109"/>
        <v>2007192</v>
      </c>
      <c r="J448" s="182">
        <f t="shared" si="110"/>
        <v>0</v>
      </c>
      <c r="K448" s="182">
        <f t="shared" si="110"/>
        <v>0</v>
      </c>
      <c r="L448" s="199">
        <f t="shared" si="100"/>
        <v>0</v>
      </c>
      <c r="M448" s="130">
        <f t="shared" si="111"/>
        <v>0</v>
      </c>
      <c r="N448" s="42"/>
      <c r="O448" s="44" t="str">
        <f t="shared" si="101"/>
        <v>22 0922100422031R08204002007192000</v>
      </c>
      <c r="P448" s="35">
        <f t="shared" si="102"/>
        <v>1</v>
      </c>
      <c r="Q448" s="35"/>
      <c r="R448" s="25"/>
      <c r="S448" s="32"/>
      <c r="T448" s="32"/>
      <c r="U448" s="32"/>
      <c r="V448" s="32"/>
      <c r="W448" s="32"/>
      <c r="X448" s="32"/>
      <c r="Y448" s="32"/>
      <c r="Z448" s="28" t="s">
        <v>3164</v>
      </c>
      <c r="AA448" s="28"/>
      <c r="AB448" s="28"/>
      <c r="AC448" s="28"/>
      <c r="AD448" s="58">
        <v>2007192</v>
      </c>
      <c r="AE448" s="62">
        <v>0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12" customHeight="1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Бюджетные инвестиции</v>
      </c>
      <c r="B449" s="181" t="str">
        <f t="shared" si="103"/>
        <v>22</v>
      </c>
      <c r="C449" s="181" t="str">
        <f t="shared" si="104"/>
        <v xml:space="preserve"> 0</v>
      </c>
      <c r="D449" s="181" t="str">
        <f t="shared" si="105"/>
        <v>922</v>
      </c>
      <c r="E449" s="181" t="str">
        <f t="shared" si="106"/>
        <v>1004</v>
      </c>
      <c r="F449" s="181" t="str">
        <f t="shared" si="112"/>
        <v>22031R0820</v>
      </c>
      <c r="G449" s="181" t="str">
        <f t="shared" si="107"/>
        <v>410</v>
      </c>
      <c r="H449" s="212" t="str">
        <f t="shared" si="108"/>
        <v/>
      </c>
      <c r="I449" s="182">
        <f t="shared" si="109"/>
        <v>2007192</v>
      </c>
      <c r="J449" s="182">
        <f t="shared" si="110"/>
        <v>0</v>
      </c>
      <c r="K449" s="182">
        <f t="shared" si="110"/>
        <v>0</v>
      </c>
      <c r="L449" s="199">
        <f t="shared" si="100"/>
        <v>0</v>
      </c>
      <c r="M449" s="130">
        <f t="shared" si="111"/>
        <v>0</v>
      </c>
      <c r="N449" s="42"/>
      <c r="O449" s="44" t="str">
        <f t="shared" si="101"/>
        <v>22 0922100422031R08204102007192000</v>
      </c>
      <c r="P449" s="35">
        <f t="shared" si="102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32"/>
      <c r="AA449" s="174" t="s">
        <v>3165</v>
      </c>
      <c r="AB449" s="174"/>
      <c r="AC449" s="174"/>
      <c r="AD449" s="175">
        <v>2007192</v>
      </c>
      <c r="AE449" s="176">
        <v>0</v>
      </c>
      <c r="AF449" s="176"/>
      <c r="AG449" s="177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13.5" hidden="1" customHeight="1" x14ac:dyDescent="0.2">
      <c r="A450" s="198" t="e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#N/A</v>
      </c>
      <c r="B450" s="181" t="str">
        <f t="shared" si="103"/>
        <v>22</v>
      </c>
      <c r="C450" s="181" t="str">
        <f t="shared" si="104"/>
        <v xml:space="preserve"> 0</v>
      </c>
      <c r="D450" s="181" t="str">
        <f t="shared" si="105"/>
        <v>922</v>
      </c>
      <c r="E450" s="181" t="str">
        <f t="shared" si="106"/>
        <v>1004</v>
      </c>
      <c r="F450" s="181" t="str">
        <f t="shared" si="112"/>
        <v>2208000000</v>
      </c>
      <c r="G450" s="181" t="str">
        <f t="shared" si="107"/>
        <v/>
      </c>
      <c r="H450" s="212" t="str">
        <f t="shared" si="108"/>
        <v/>
      </c>
      <c r="I450" s="182">
        <f t="shared" si="109"/>
        <v>2554608</v>
      </c>
      <c r="J450" s="182">
        <f t="shared" si="110"/>
        <v>2554608</v>
      </c>
      <c r="K450" s="182">
        <f t="shared" si="110"/>
        <v>0</v>
      </c>
      <c r="L450" s="199">
        <f t="shared" si="100"/>
        <v>1</v>
      </c>
      <c r="M450" s="130">
        <f t="shared" si="111"/>
        <v>0</v>
      </c>
      <c r="N450" s="42"/>
      <c r="O450" s="44" t="str">
        <f t="shared" si="101"/>
        <v>22 0922100422080000002554608255460810</v>
      </c>
      <c r="P450" s="35">
        <f t="shared" si="102"/>
        <v>1</v>
      </c>
      <c r="Q450" s="35"/>
      <c r="R450" s="25"/>
      <c r="S450" s="32"/>
      <c r="T450" s="32"/>
      <c r="U450" s="32"/>
      <c r="V450" s="32"/>
      <c r="W450" s="27" t="s">
        <v>2836</v>
      </c>
      <c r="X450" s="27"/>
      <c r="Y450" s="27"/>
      <c r="Z450" s="27"/>
      <c r="AA450" s="166"/>
      <c r="AB450" s="166"/>
      <c r="AC450" s="166"/>
      <c r="AD450" s="56">
        <v>2554608</v>
      </c>
      <c r="AE450" s="61">
        <v>2554608</v>
      </c>
      <c r="AF450" s="61"/>
      <c r="AG450" s="5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idden="1" x14ac:dyDescent="0.2">
      <c r="A451" s="198" t="e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#N/A</v>
      </c>
      <c r="B451" s="181" t="str">
        <f t="shared" si="103"/>
        <v>22</v>
      </c>
      <c r="C451" s="181" t="str">
        <f t="shared" si="104"/>
        <v xml:space="preserve"> 0</v>
      </c>
      <c r="D451" s="181" t="str">
        <f t="shared" si="105"/>
        <v>922</v>
      </c>
      <c r="E451" s="181" t="str">
        <f t="shared" si="106"/>
        <v>1004</v>
      </c>
      <c r="F451" s="181" t="str">
        <f t="shared" si="112"/>
        <v>22080L4000</v>
      </c>
      <c r="G451" s="181" t="str">
        <f t="shared" si="107"/>
        <v/>
      </c>
      <c r="H451" s="212" t="str">
        <f t="shared" si="108"/>
        <v/>
      </c>
      <c r="I451" s="182">
        <f t="shared" si="109"/>
        <v>2554608</v>
      </c>
      <c r="J451" s="182">
        <f t="shared" si="110"/>
        <v>2554608</v>
      </c>
      <c r="K451" s="182">
        <f t="shared" si="110"/>
        <v>0</v>
      </c>
      <c r="L451" s="199">
        <f t="shared" si="100"/>
        <v>1</v>
      </c>
      <c r="M451" s="130">
        <f t="shared" si="111"/>
        <v>0</v>
      </c>
      <c r="N451" s="42"/>
      <c r="O451" s="44" t="str">
        <f t="shared" si="101"/>
        <v>22 0922100422080L40002554608255460810</v>
      </c>
      <c r="P451" s="35">
        <f t="shared" si="102"/>
        <v>1</v>
      </c>
      <c r="Q451" s="35"/>
      <c r="R451" s="25"/>
      <c r="S451" s="32"/>
      <c r="T451" s="32"/>
      <c r="U451" s="32"/>
      <c r="V451" s="32"/>
      <c r="W451" s="32"/>
      <c r="X451" s="28" t="s">
        <v>2837</v>
      </c>
      <c r="Y451" s="28"/>
      <c r="Z451" s="28"/>
      <c r="AA451" s="28"/>
      <c r="AB451" s="28"/>
      <c r="AC451" s="28"/>
      <c r="AD451" s="58">
        <v>2554608</v>
      </c>
      <c r="AE451" s="62">
        <v>2554608</v>
      </c>
      <c r="AF451" s="62"/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98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Реализация мероприятий по обеспечению жильем молодых семей</v>
      </c>
      <c r="B452" s="181" t="str">
        <f t="shared" si="103"/>
        <v>22</v>
      </c>
      <c r="C452" s="181" t="str">
        <f t="shared" si="104"/>
        <v xml:space="preserve"> 0</v>
      </c>
      <c r="D452" s="181" t="str">
        <f t="shared" si="105"/>
        <v>922</v>
      </c>
      <c r="E452" s="181" t="str">
        <f t="shared" si="106"/>
        <v>1004</v>
      </c>
      <c r="F452" s="181" t="str">
        <f t="shared" si="112"/>
        <v>22080L4970</v>
      </c>
      <c r="G452" s="181" t="str">
        <f t="shared" si="107"/>
        <v/>
      </c>
      <c r="H452" s="212" t="str">
        <f t="shared" si="108"/>
        <v/>
      </c>
      <c r="I452" s="182">
        <f t="shared" si="109"/>
        <v>2554608</v>
      </c>
      <c r="J452" s="182">
        <f t="shared" si="110"/>
        <v>2554608</v>
      </c>
      <c r="K452" s="182">
        <f t="shared" si="110"/>
        <v>0</v>
      </c>
      <c r="L452" s="199">
        <f t="shared" si="100"/>
        <v>1</v>
      </c>
      <c r="M452" s="130">
        <f t="shared" si="111"/>
        <v>0</v>
      </c>
      <c r="N452" s="42"/>
      <c r="O452" s="44" t="str">
        <f t="shared" si="101"/>
        <v>22 0922100422080L49702554608255460810</v>
      </c>
      <c r="P452" s="35">
        <f t="shared" si="102"/>
        <v>1</v>
      </c>
      <c r="Q452" s="35"/>
      <c r="R452" s="25"/>
      <c r="S452" s="32"/>
      <c r="T452" s="32"/>
      <c r="U452" s="32"/>
      <c r="V452" s="32"/>
      <c r="W452" s="32"/>
      <c r="X452" s="32"/>
      <c r="Y452" s="27" t="s">
        <v>2838</v>
      </c>
      <c r="Z452" s="27"/>
      <c r="AA452" s="27"/>
      <c r="AB452" s="27"/>
      <c r="AC452" s="27"/>
      <c r="AD452" s="58">
        <v>2554608</v>
      </c>
      <c r="AE452" s="62">
        <v>2554608</v>
      </c>
      <c r="AF452" s="62"/>
      <c r="AG452" s="59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98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Социальное обеспечение и иные выплаты населению</v>
      </c>
      <c r="B453" s="181" t="str">
        <f t="shared" si="103"/>
        <v>22</v>
      </c>
      <c r="C453" s="181" t="str">
        <f t="shared" si="104"/>
        <v xml:space="preserve"> 0</v>
      </c>
      <c r="D453" s="181" t="str">
        <f t="shared" si="105"/>
        <v>922</v>
      </c>
      <c r="E453" s="181" t="str">
        <f t="shared" si="106"/>
        <v>1004</v>
      </c>
      <c r="F453" s="181" t="str">
        <f t="shared" si="112"/>
        <v>22080L4970</v>
      </c>
      <c r="G453" s="181" t="str">
        <f t="shared" si="107"/>
        <v>300</v>
      </c>
      <c r="H453" s="212" t="str">
        <f t="shared" si="108"/>
        <v/>
      </c>
      <c r="I453" s="182">
        <f t="shared" si="109"/>
        <v>2554608</v>
      </c>
      <c r="J453" s="182">
        <f t="shared" si="110"/>
        <v>2554608</v>
      </c>
      <c r="K453" s="182">
        <f t="shared" si="110"/>
        <v>0</v>
      </c>
      <c r="L453" s="199">
        <f t="shared" si="100"/>
        <v>1</v>
      </c>
      <c r="M453" s="130">
        <f t="shared" si="111"/>
        <v>0</v>
      </c>
      <c r="N453" s="42"/>
      <c r="O453" s="44" t="str">
        <f t="shared" si="101"/>
        <v>22 0922100422080L49703002554608255460810</v>
      </c>
      <c r="P453" s="35">
        <f t="shared" si="102"/>
        <v>1</v>
      </c>
      <c r="Q453" s="35"/>
      <c r="R453" s="25"/>
      <c r="S453" s="32"/>
      <c r="T453" s="32"/>
      <c r="U453" s="32"/>
      <c r="V453" s="32"/>
      <c r="W453" s="32"/>
      <c r="X453" s="32"/>
      <c r="Y453" s="32"/>
      <c r="Z453" s="28" t="s">
        <v>2839</v>
      </c>
      <c r="AA453" s="28"/>
      <c r="AB453" s="28"/>
      <c r="AC453" s="28"/>
      <c r="AD453" s="58">
        <v>2554608</v>
      </c>
      <c r="AE453" s="62">
        <v>2554608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t="24" x14ac:dyDescent="0.2">
      <c r="A454" s="198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Социальные выплаты гражданам, кроме публичных нормативных социальных выплат</v>
      </c>
      <c r="B454" s="181" t="str">
        <f t="shared" si="103"/>
        <v>22</v>
      </c>
      <c r="C454" s="181" t="str">
        <f t="shared" si="104"/>
        <v xml:space="preserve"> 0</v>
      </c>
      <c r="D454" s="181" t="str">
        <f t="shared" si="105"/>
        <v>922</v>
      </c>
      <c r="E454" s="181" t="str">
        <f t="shared" si="106"/>
        <v>1004</v>
      </c>
      <c r="F454" s="181" t="str">
        <f t="shared" si="112"/>
        <v>22080L4970</v>
      </c>
      <c r="G454" s="181" t="str">
        <f t="shared" si="107"/>
        <v>320</v>
      </c>
      <c r="H454" s="212" t="str">
        <f t="shared" si="108"/>
        <v/>
      </c>
      <c r="I454" s="182">
        <f t="shared" si="109"/>
        <v>2554608</v>
      </c>
      <c r="J454" s="182">
        <f t="shared" si="110"/>
        <v>2554608</v>
      </c>
      <c r="K454" s="182">
        <f t="shared" si="110"/>
        <v>0</v>
      </c>
      <c r="L454" s="199">
        <f t="shared" si="100"/>
        <v>1</v>
      </c>
      <c r="M454" s="130">
        <f t="shared" si="111"/>
        <v>0</v>
      </c>
      <c r="N454" s="42"/>
      <c r="O454" s="44" t="str">
        <f t="shared" si="101"/>
        <v>22 0922100422080L49703202554608255460810</v>
      </c>
      <c r="P454" s="35">
        <f t="shared" si="102"/>
        <v>1</v>
      </c>
      <c r="Q454" s="35"/>
      <c r="R454" s="25"/>
      <c r="S454" s="32"/>
      <c r="T454" s="32"/>
      <c r="U454" s="32"/>
      <c r="V454" s="32"/>
      <c r="W454" s="32"/>
      <c r="X454" s="32"/>
      <c r="Y454" s="32"/>
      <c r="Z454" s="32"/>
      <c r="AA454" s="174" t="s">
        <v>2840</v>
      </c>
      <c r="AB454" s="174"/>
      <c r="AC454" s="174"/>
      <c r="AD454" s="175">
        <v>2554608</v>
      </c>
      <c r="AE454" s="176">
        <v>2554608</v>
      </c>
      <c r="AF454" s="176"/>
      <c r="AG454" s="177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11.25" customHeight="1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Другие вопросы в области социальной политики</v>
      </c>
      <c r="B455" s="181" t="str">
        <f t="shared" si="103"/>
        <v>22</v>
      </c>
      <c r="C455" s="181" t="str">
        <f t="shared" si="104"/>
        <v xml:space="preserve"> 0</v>
      </c>
      <c r="D455" s="181" t="str">
        <f t="shared" si="105"/>
        <v>922</v>
      </c>
      <c r="E455" s="181" t="str">
        <f t="shared" si="106"/>
        <v>1006</v>
      </c>
      <c r="F455" s="181" t="str">
        <f t="shared" si="112"/>
        <v/>
      </c>
      <c r="G455" s="181" t="str">
        <f t="shared" si="107"/>
        <v/>
      </c>
      <c r="H455" s="212" t="str">
        <f t="shared" si="108"/>
        <v/>
      </c>
      <c r="I455" s="182">
        <f t="shared" si="109"/>
        <v>2442186</v>
      </c>
      <c r="J455" s="182">
        <f t="shared" si="110"/>
        <v>1137607.5699999998</v>
      </c>
      <c r="K455" s="182">
        <f t="shared" si="110"/>
        <v>0</v>
      </c>
      <c r="L455" s="199">
        <f t="shared" si="100"/>
        <v>0.46581528597739885</v>
      </c>
      <c r="M455" s="130">
        <f t="shared" si="111"/>
        <v>0</v>
      </c>
      <c r="N455" s="42"/>
      <c r="O455" s="44" t="str">
        <f t="shared" si="101"/>
        <v>22 0922100624421861137607,570,4658152859773990</v>
      </c>
      <c r="P455" s="35">
        <f t="shared" si="102"/>
        <v>1</v>
      </c>
      <c r="Q455" s="35"/>
      <c r="R455" s="25"/>
      <c r="S455" s="32"/>
      <c r="T455" s="32"/>
      <c r="U455" s="32"/>
      <c r="V455" s="28" t="s">
        <v>1521</v>
      </c>
      <c r="W455" s="28"/>
      <c r="X455" s="28"/>
      <c r="Y455" s="28"/>
      <c r="Z455" s="28"/>
      <c r="AA455" s="165"/>
      <c r="AB455" s="165"/>
      <c r="AC455" s="165"/>
      <c r="AD455" s="56">
        <v>2442186</v>
      </c>
      <c r="AE455" s="61">
        <v>1137607.5699999998</v>
      </c>
      <c r="AF455" s="61"/>
      <c r="AG455" s="57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idden="1" x14ac:dyDescent="0.2">
      <c r="A456" s="198" t="e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#N/A</v>
      </c>
      <c r="B456" s="181" t="str">
        <f t="shared" si="103"/>
        <v>22</v>
      </c>
      <c r="C456" s="181" t="str">
        <f t="shared" si="104"/>
        <v xml:space="preserve"> 0</v>
      </c>
      <c r="D456" s="181" t="str">
        <f t="shared" si="105"/>
        <v>922</v>
      </c>
      <c r="E456" s="181" t="str">
        <f t="shared" si="106"/>
        <v>1006</v>
      </c>
      <c r="F456" s="181" t="str">
        <f t="shared" si="112"/>
        <v>2201300000</v>
      </c>
      <c r="G456" s="181" t="str">
        <f t="shared" si="107"/>
        <v/>
      </c>
      <c r="H456" s="212" t="str">
        <f t="shared" si="108"/>
        <v/>
      </c>
      <c r="I456" s="182">
        <f t="shared" si="109"/>
        <v>1084630</v>
      </c>
      <c r="J456" s="182">
        <f t="shared" si="110"/>
        <v>536960.69999999995</v>
      </c>
      <c r="K456" s="182">
        <f t="shared" si="110"/>
        <v>0</v>
      </c>
      <c r="L456" s="199">
        <f t="shared" ref="L456:L519" si="113">IFERROR(J456/I456," ")</f>
        <v>0.49506347786802868</v>
      </c>
      <c r="M456" s="130">
        <f t="shared" si="111"/>
        <v>0</v>
      </c>
      <c r="N456" s="42"/>
      <c r="O456" s="44" t="str">
        <f t="shared" ref="O456:O519" si="114">B456&amp;C456&amp;D456&amp;E456&amp;F456&amp;G456&amp;H456&amp;I456&amp;J456&amp;L456&amp;M456</f>
        <v>22 0922100622013000001084630536960,70,4950634778680290</v>
      </c>
      <c r="P456" s="35">
        <f t="shared" ref="P456:P519" si="115">IF(O456=O455,"",1)</f>
        <v>1</v>
      </c>
      <c r="Q456" s="35"/>
      <c r="R456" s="25"/>
      <c r="S456" s="32"/>
      <c r="T456" s="32"/>
      <c r="U456" s="32"/>
      <c r="V456" s="32"/>
      <c r="W456" s="27" t="s">
        <v>2841</v>
      </c>
      <c r="X456" s="27"/>
      <c r="Y456" s="27"/>
      <c r="Z456" s="27"/>
      <c r="AA456" s="27"/>
      <c r="AB456" s="27"/>
      <c r="AC456" s="27"/>
      <c r="AD456" s="58">
        <v>1084630</v>
      </c>
      <c r="AE456" s="62">
        <v>536960.69999999995</v>
      </c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98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1" t="str">
        <f t="shared" si="103"/>
        <v>22</v>
      </c>
      <c r="C457" s="181" t="str">
        <f t="shared" si="104"/>
        <v xml:space="preserve"> 0</v>
      </c>
      <c r="D457" s="181" t="str">
        <f t="shared" si="105"/>
        <v>922</v>
      </c>
      <c r="E457" s="181" t="str">
        <f t="shared" si="106"/>
        <v>1006</v>
      </c>
      <c r="F457" s="181" t="str">
        <f t="shared" si="112"/>
        <v>2201312000</v>
      </c>
      <c r="G457" s="181" t="str">
        <f t="shared" si="107"/>
        <v/>
      </c>
      <c r="H457" s="212" t="str">
        <f t="shared" si="108"/>
        <v/>
      </c>
      <c r="I457" s="182">
        <f t="shared" si="109"/>
        <v>1084630</v>
      </c>
      <c r="J457" s="182">
        <f t="shared" si="110"/>
        <v>536960.69999999995</v>
      </c>
      <c r="K457" s="182">
        <f t="shared" si="110"/>
        <v>0</v>
      </c>
      <c r="L457" s="199">
        <f t="shared" si="113"/>
        <v>0.49506347786802868</v>
      </c>
      <c r="M457" s="130">
        <f t="shared" si="111"/>
        <v>0</v>
      </c>
      <c r="N457" s="42"/>
      <c r="O457" s="44" t="str">
        <f t="shared" si="114"/>
        <v>22 0922100622013120001084630536960,70,4950634778680290</v>
      </c>
      <c r="P457" s="35">
        <f t="shared" si="115"/>
        <v>1</v>
      </c>
      <c r="Q457" s="35"/>
      <c r="R457" s="25"/>
      <c r="S457" s="32"/>
      <c r="T457" s="32"/>
      <c r="U457" s="32"/>
      <c r="V457" s="32"/>
      <c r="W457" s="32"/>
      <c r="X457" s="28" t="s">
        <v>2842</v>
      </c>
      <c r="Y457" s="28"/>
      <c r="Z457" s="28"/>
      <c r="AA457" s="28"/>
      <c r="AB457" s="28"/>
      <c r="AC457" s="28"/>
      <c r="AD457" s="58">
        <v>1084630</v>
      </c>
      <c r="AE457" s="62">
        <v>536960.69999999995</v>
      </c>
      <c r="AF457" s="62"/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t="60" x14ac:dyDescent="0.2">
      <c r="A458" s="198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458" s="181" t="str">
        <f t="shared" si="103"/>
        <v>22</v>
      </c>
      <c r="C458" s="181" t="str">
        <f t="shared" si="104"/>
        <v xml:space="preserve"> 0</v>
      </c>
      <c r="D458" s="181" t="str">
        <f t="shared" si="105"/>
        <v>922</v>
      </c>
      <c r="E458" s="181" t="str">
        <f t="shared" si="106"/>
        <v>1006</v>
      </c>
      <c r="F458" s="181" t="str">
        <f t="shared" si="112"/>
        <v>2201312020</v>
      </c>
      <c r="G458" s="181" t="str">
        <f t="shared" si="107"/>
        <v/>
      </c>
      <c r="H458" s="212" t="str">
        <f t="shared" si="108"/>
        <v/>
      </c>
      <c r="I458" s="182">
        <f t="shared" si="109"/>
        <v>1084630</v>
      </c>
      <c r="J458" s="182">
        <f t="shared" si="110"/>
        <v>536960.69999999995</v>
      </c>
      <c r="K458" s="182">
        <f t="shared" si="110"/>
        <v>0</v>
      </c>
      <c r="L458" s="199">
        <f t="shared" si="113"/>
        <v>0.49506347786802868</v>
      </c>
      <c r="M458" s="130">
        <f t="shared" si="111"/>
        <v>0</v>
      </c>
      <c r="N458" s="42"/>
      <c r="O458" s="44" t="str">
        <f t="shared" si="114"/>
        <v>22 0922100622013120201084630536960,70,4950634778680290</v>
      </c>
      <c r="P458" s="35">
        <f t="shared" si="115"/>
        <v>1</v>
      </c>
      <c r="Q458" s="35"/>
      <c r="R458" s="25"/>
      <c r="S458" s="32"/>
      <c r="T458" s="32"/>
      <c r="U458" s="32"/>
      <c r="V458" s="32"/>
      <c r="W458" s="32"/>
      <c r="X458" s="32"/>
      <c r="Y458" s="27" t="s">
        <v>2843</v>
      </c>
      <c r="Z458" s="27"/>
      <c r="AA458" s="27"/>
      <c r="AB458" s="27"/>
      <c r="AC458" s="27"/>
      <c r="AD458" s="58">
        <v>1084630</v>
      </c>
      <c r="AE458" s="62">
        <v>536960.69999999995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24" x14ac:dyDescent="0.2">
      <c r="A459" s="198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59" s="181" t="str">
        <f t="shared" si="103"/>
        <v>22</v>
      </c>
      <c r="C459" s="181" t="str">
        <f t="shared" si="104"/>
        <v xml:space="preserve"> 0</v>
      </c>
      <c r="D459" s="181" t="str">
        <f t="shared" si="105"/>
        <v>922</v>
      </c>
      <c r="E459" s="181" t="str">
        <f t="shared" si="106"/>
        <v>1006</v>
      </c>
      <c r="F459" s="181" t="str">
        <f t="shared" si="112"/>
        <v>2201312020</v>
      </c>
      <c r="G459" s="181" t="str">
        <f t="shared" si="107"/>
        <v>100</v>
      </c>
      <c r="H459" s="212" t="str">
        <f t="shared" si="108"/>
        <v/>
      </c>
      <c r="I459" s="182">
        <f t="shared" si="109"/>
        <v>988130</v>
      </c>
      <c r="J459" s="182">
        <f t="shared" si="110"/>
        <v>520260.69999999995</v>
      </c>
      <c r="K459" s="182">
        <f t="shared" si="110"/>
        <v>0</v>
      </c>
      <c r="L459" s="199">
        <f t="shared" si="113"/>
        <v>0.52651037818910462</v>
      </c>
      <c r="M459" s="130">
        <f t="shared" si="111"/>
        <v>0</v>
      </c>
      <c r="N459" s="42"/>
      <c r="O459" s="44" t="str">
        <f t="shared" si="114"/>
        <v>22 092210062201312020100988130520260,70,5265103781891050</v>
      </c>
      <c r="P459" s="35">
        <f t="shared" si="115"/>
        <v>1</v>
      </c>
      <c r="Q459" s="35"/>
      <c r="R459" s="25"/>
      <c r="S459" s="32"/>
      <c r="T459" s="32"/>
      <c r="U459" s="32"/>
      <c r="V459" s="32"/>
      <c r="W459" s="32"/>
      <c r="X459" s="32"/>
      <c r="Y459" s="32"/>
      <c r="Z459" s="28" t="s">
        <v>2844</v>
      </c>
      <c r="AA459" s="28"/>
      <c r="AB459" s="28"/>
      <c r="AC459" s="28"/>
      <c r="AD459" s="58">
        <v>988130</v>
      </c>
      <c r="AE459" s="62">
        <v>520260.69999999995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Расходы на выплаты персоналу муниципальных органов</v>
      </c>
      <c r="B460" s="181" t="str">
        <f t="shared" si="103"/>
        <v>22</v>
      </c>
      <c r="C460" s="181" t="str">
        <f t="shared" si="104"/>
        <v xml:space="preserve"> 0</v>
      </c>
      <c r="D460" s="181" t="str">
        <f t="shared" si="105"/>
        <v>922</v>
      </c>
      <c r="E460" s="181" t="str">
        <f t="shared" si="106"/>
        <v>1006</v>
      </c>
      <c r="F460" s="181" t="str">
        <f t="shared" si="112"/>
        <v>2201312020</v>
      </c>
      <c r="G460" s="181" t="str">
        <f t="shared" si="107"/>
        <v>120</v>
      </c>
      <c r="H460" s="212" t="str">
        <f t="shared" si="108"/>
        <v/>
      </c>
      <c r="I460" s="182">
        <f t="shared" si="109"/>
        <v>988130</v>
      </c>
      <c r="J460" s="182">
        <f t="shared" si="110"/>
        <v>520260.69999999995</v>
      </c>
      <c r="K460" s="182">
        <f t="shared" si="110"/>
        <v>0</v>
      </c>
      <c r="L460" s="199">
        <f t="shared" si="113"/>
        <v>0.52651037818910462</v>
      </c>
      <c r="M460" s="130">
        <f t="shared" si="111"/>
        <v>0</v>
      </c>
      <c r="N460" s="42"/>
      <c r="O460" s="44" t="str">
        <f t="shared" si="114"/>
        <v>22 092210062201312020120988130520260,70,5265103781891050</v>
      </c>
      <c r="P460" s="35">
        <f t="shared" si="115"/>
        <v>1</v>
      </c>
      <c r="Q460" s="35"/>
      <c r="R460" s="25"/>
      <c r="S460" s="32"/>
      <c r="T460" s="32"/>
      <c r="U460" s="32"/>
      <c r="V460" s="32"/>
      <c r="W460" s="32"/>
      <c r="X460" s="32"/>
      <c r="Y460" s="32"/>
      <c r="Z460" s="32"/>
      <c r="AA460" s="174" t="s">
        <v>2845</v>
      </c>
      <c r="AB460" s="174"/>
      <c r="AC460" s="174"/>
      <c r="AD460" s="175">
        <v>988130</v>
      </c>
      <c r="AE460" s="176">
        <v>520260.69999999995</v>
      </c>
      <c r="AF460" s="176"/>
      <c r="AG460" s="177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Закупка товаров, работ и услуг для муниципальных нужд</v>
      </c>
      <c r="B461" s="181" t="str">
        <f t="shared" si="103"/>
        <v>22</v>
      </c>
      <c r="C461" s="181" t="str">
        <f t="shared" si="104"/>
        <v xml:space="preserve"> 0</v>
      </c>
      <c r="D461" s="181" t="str">
        <f t="shared" si="105"/>
        <v>922</v>
      </c>
      <c r="E461" s="181" t="str">
        <f t="shared" si="106"/>
        <v>1006</v>
      </c>
      <c r="F461" s="181" t="str">
        <f t="shared" si="112"/>
        <v>2201312020</v>
      </c>
      <c r="G461" s="181" t="str">
        <f t="shared" si="107"/>
        <v>200</v>
      </c>
      <c r="H461" s="212" t="str">
        <f t="shared" si="108"/>
        <v/>
      </c>
      <c r="I461" s="185">
        <f t="shared" si="109"/>
        <v>96500</v>
      </c>
      <c r="J461" s="185">
        <f t="shared" si="110"/>
        <v>16700</v>
      </c>
      <c r="K461" s="182">
        <f t="shared" si="110"/>
        <v>0</v>
      </c>
      <c r="L461" s="199">
        <f t="shared" si="113"/>
        <v>0.17305699481865286</v>
      </c>
      <c r="M461" s="130">
        <f t="shared" si="111"/>
        <v>0</v>
      </c>
      <c r="N461" s="42"/>
      <c r="O461" s="44" t="str">
        <f t="shared" si="114"/>
        <v>22 09221006220131202020096500167000,1730569948186530</v>
      </c>
      <c r="P461" s="35">
        <f t="shared" si="115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28" t="s">
        <v>3166</v>
      </c>
      <c r="AA461" s="165"/>
      <c r="AB461" s="165"/>
      <c r="AC461" s="165"/>
      <c r="AD461" s="56">
        <v>96500</v>
      </c>
      <c r="AE461" s="61">
        <v>16700</v>
      </c>
      <c r="AF461" s="61"/>
      <c r="AG461" s="57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20.25" customHeight="1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Иные закупки товаров, работ и услуг для обеспечения муниципальных нужд</v>
      </c>
      <c r="B462" s="181" t="str">
        <f t="shared" si="103"/>
        <v>22</v>
      </c>
      <c r="C462" s="181" t="str">
        <f t="shared" si="104"/>
        <v xml:space="preserve"> 0</v>
      </c>
      <c r="D462" s="181" t="str">
        <f t="shared" si="105"/>
        <v>922</v>
      </c>
      <c r="E462" s="181" t="str">
        <f t="shared" si="106"/>
        <v>1006</v>
      </c>
      <c r="F462" s="181" t="str">
        <f t="shared" si="112"/>
        <v>2201312020</v>
      </c>
      <c r="G462" s="181" t="str">
        <f t="shared" si="107"/>
        <v>240</v>
      </c>
      <c r="H462" s="212" t="str">
        <f t="shared" si="108"/>
        <v/>
      </c>
      <c r="I462" s="182">
        <f t="shared" si="109"/>
        <v>96500</v>
      </c>
      <c r="J462" s="182">
        <f t="shared" si="110"/>
        <v>16700</v>
      </c>
      <c r="K462" s="182">
        <f t="shared" si="110"/>
        <v>0</v>
      </c>
      <c r="L462" s="199">
        <f t="shared" si="113"/>
        <v>0.17305699481865286</v>
      </c>
      <c r="M462" s="130">
        <f t="shared" si="111"/>
        <v>0</v>
      </c>
      <c r="N462" s="42"/>
      <c r="O462" s="44" t="str">
        <f t="shared" si="114"/>
        <v>22 09221006220131202024096500167000,1730569948186530</v>
      </c>
      <c r="P462" s="35">
        <f t="shared" si="115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32"/>
      <c r="AA462" s="174" t="s">
        <v>3167</v>
      </c>
      <c r="AB462" s="174"/>
      <c r="AC462" s="174"/>
      <c r="AD462" s="175">
        <v>96500</v>
      </c>
      <c r="AE462" s="176">
        <v>16700</v>
      </c>
      <c r="AF462" s="176"/>
      <c r="AG462" s="17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idden="1" x14ac:dyDescent="0.2">
      <c r="A463" s="198" t="e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#N/A</v>
      </c>
      <c r="B463" s="181" t="str">
        <f t="shared" si="103"/>
        <v>22</v>
      </c>
      <c r="C463" s="181" t="str">
        <f t="shared" si="104"/>
        <v xml:space="preserve"> 0</v>
      </c>
      <c r="D463" s="181" t="str">
        <f t="shared" si="105"/>
        <v>922</v>
      </c>
      <c r="E463" s="181" t="str">
        <f t="shared" si="106"/>
        <v>1006</v>
      </c>
      <c r="F463" s="181" t="str">
        <f t="shared" si="112"/>
        <v>2203100000</v>
      </c>
      <c r="G463" s="181" t="str">
        <f t="shared" si="107"/>
        <v/>
      </c>
      <c r="H463" s="212" t="str">
        <f t="shared" si="108"/>
        <v/>
      </c>
      <c r="I463" s="182">
        <f t="shared" si="109"/>
        <v>1357556</v>
      </c>
      <c r="J463" s="182">
        <f t="shared" si="110"/>
        <v>600646.87</v>
      </c>
      <c r="K463" s="182">
        <f t="shared" si="110"/>
        <v>0</v>
      </c>
      <c r="L463" s="199">
        <f t="shared" si="113"/>
        <v>0.44244721396391751</v>
      </c>
      <c r="M463" s="130">
        <f t="shared" si="111"/>
        <v>0</v>
      </c>
      <c r="N463" s="42"/>
      <c r="O463" s="44" t="str">
        <f t="shared" si="114"/>
        <v>22 0922100622031000001357556600646,870,4424472139639180</v>
      </c>
      <c r="P463" s="35">
        <f t="shared" si="115"/>
        <v>1</v>
      </c>
      <c r="Q463" s="35"/>
      <c r="R463" s="25"/>
      <c r="S463" s="32"/>
      <c r="T463" s="32"/>
      <c r="U463" s="32"/>
      <c r="V463" s="32"/>
      <c r="W463" s="27" t="s">
        <v>1522</v>
      </c>
      <c r="X463" s="27"/>
      <c r="Y463" s="27"/>
      <c r="Z463" s="27"/>
      <c r="AA463" s="166"/>
      <c r="AB463" s="166"/>
      <c r="AC463" s="166"/>
      <c r="AD463" s="56">
        <v>1357556</v>
      </c>
      <c r="AE463" s="61">
        <v>600646.87</v>
      </c>
      <c r="AF463" s="61"/>
      <c r="AG463" s="5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3"/>
        <v>22</v>
      </c>
      <c r="C464" s="181" t="str">
        <f t="shared" si="104"/>
        <v xml:space="preserve"> 0</v>
      </c>
      <c r="D464" s="181" t="str">
        <f t="shared" si="105"/>
        <v>922</v>
      </c>
      <c r="E464" s="181" t="str">
        <f t="shared" si="106"/>
        <v>1006</v>
      </c>
      <c r="F464" s="181" t="str">
        <f t="shared" si="112"/>
        <v>2203116000</v>
      </c>
      <c r="G464" s="181" t="str">
        <f t="shared" si="107"/>
        <v/>
      </c>
      <c r="H464" s="212" t="str">
        <f t="shared" si="108"/>
        <v/>
      </c>
      <c r="I464" s="182">
        <f t="shared" si="109"/>
        <v>1357556</v>
      </c>
      <c r="J464" s="182">
        <f t="shared" si="110"/>
        <v>600646.87</v>
      </c>
      <c r="K464" s="182">
        <f t="shared" si="110"/>
        <v>0</v>
      </c>
      <c r="L464" s="199">
        <f t="shared" si="113"/>
        <v>0.44244721396391751</v>
      </c>
      <c r="M464" s="130">
        <f t="shared" si="111"/>
        <v>0</v>
      </c>
      <c r="N464" s="42"/>
      <c r="O464" s="44" t="str">
        <f t="shared" si="114"/>
        <v>22 0922100622031160001357556600646,870,4424472139639180</v>
      </c>
      <c r="P464" s="35">
        <f t="shared" si="115"/>
        <v>1</v>
      </c>
      <c r="Q464" s="35"/>
      <c r="R464" s="25"/>
      <c r="S464" s="32"/>
      <c r="T464" s="32"/>
      <c r="U464" s="32"/>
      <c r="V464" s="32"/>
      <c r="W464" s="32"/>
      <c r="X464" s="28" t="s">
        <v>1523</v>
      </c>
      <c r="Y464" s="28"/>
      <c r="Z464" s="28"/>
      <c r="AA464" s="28"/>
      <c r="AB464" s="28"/>
      <c r="AC464" s="28"/>
      <c r="AD464" s="58">
        <v>1357556</v>
      </c>
      <c r="AE464" s="62">
        <v>600646.87</v>
      </c>
      <c r="AF464" s="62"/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84" x14ac:dyDescent="0.2">
      <c r="A465" s="198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465" s="181" t="str">
        <f t="shared" ref="B465:B528" si="116">LEFT(R465,2)&amp;LEFT(S465,2)&amp;LEFT(T465,2)&amp;LEFT(U465,2)&amp;LEFT(V465,2)&amp;LEFT(W465,2)&amp;LEFT(X465,2)&amp;LEFT(Y465,2)&amp;LEFT(Z465,2)&amp;LEFT(AA465,2)</f>
        <v>22</v>
      </c>
      <c r="C465" s="181" t="str">
        <f t="shared" ref="C465:C528" si="117">MID(S465,3,2)&amp;MID(T465,3,2)&amp;MID(U465,3,2)&amp;MID(V465,3,2)&amp;MID(W465,3,2)&amp;MID(X465,3,2)&amp;MID(Y465,3,2)&amp;MID(Z465,3,2)&amp;MID(AA465,3,2)</f>
        <v xml:space="preserve"> 0</v>
      </c>
      <c r="D465" s="181" t="str">
        <f t="shared" ref="D465:D528" si="118">MID(T465,6,3)&amp;MID(U465,6,3)&amp;MID(V465,6,3)&amp;MID(W465,6,3)&amp;MID(X465,6,3)&amp;MID(Y465,6,3)&amp;MID(Z465,6,3)&amp;MID(AA465,6,3)</f>
        <v>922</v>
      </c>
      <c r="E465" s="181" t="str">
        <f t="shared" ref="E465:E528" si="119">MID(U465,10,4)&amp;MID(V465,10,4)&amp;MID(W465,10,4)&amp;MID(X465,10,4)&amp;MID(Y465,10,4)&amp;MID(Z465,10,4)&amp;MID(AA465,10,4)</f>
        <v>1006</v>
      </c>
      <c r="F465" s="181" t="str">
        <f t="shared" si="112"/>
        <v>2203116721</v>
      </c>
      <c r="G465" s="181" t="str">
        <f t="shared" ref="G465:G528" si="120">RIGHT(Z465,3)&amp;RIGHT(AA465,3)</f>
        <v/>
      </c>
      <c r="H465" s="212" t="str">
        <f t="shared" si="108"/>
        <v/>
      </c>
      <c r="I465" s="182">
        <f t="shared" si="109"/>
        <v>1301556</v>
      </c>
      <c r="J465" s="182">
        <f t="shared" si="110"/>
        <v>600646.87</v>
      </c>
      <c r="K465" s="182">
        <f t="shared" si="110"/>
        <v>0</v>
      </c>
      <c r="L465" s="199">
        <f t="shared" si="113"/>
        <v>0.46148369336394285</v>
      </c>
      <c r="M465" s="130">
        <f t="shared" si="111"/>
        <v>0</v>
      </c>
      <c r="N465" s="42"/>
      <c r="O465" s="44" t="str">
        <f t="shared" si="114"/>
        <v>22 0922100622031167211301556600646,870,4614836933639430</v>
      </c>
      <c r="P465" s="35">
        <f t="shared" si="115"/>
        <v>1</v>
      </c>
      <c r="Q465" s="35"/>
      <c r="R465" s="25"/>
      <c r="S465" s="32"/>
      <c r="T465" s="32"/>
      <c r="U465" s="32"/>
      <c r="V465" s="32"/>
      <c r="W465" s="32"/>
      <c r="X465" s="32"/>
      <c r="Y465" s="27" t="s">
        <v>2178</v>
      </c>
      <c r="Z465" s="27"/>
      <c r="AA465" s="27"/>
      <c r="AB465" s="27"/>
      <c r="AC465" s="27"/>
      <c r="AD465" s="58">
        <v>1301556</v>
      </c>
      <c r="AE465" s="62">
        <v>600646.87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t="2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6" s="181" t="str">
        <f t="shared" si="116"/>
        <v>22</v>
      </c>
      <c r="C466" s="181" t="str">
        <f t="shared" si="117"/>
        <v xml:space="preserve"> 0</v>
      </c>
      <c r="D466" s="181" t="str">
        <f t="shared" si="118"/>
        <v>922</v>
      </c>
      <c r="E466" s="181" t="str">
        <f t="shared" si="119"/>
        <v>1006</v>
      </c>
      <c r="F466" s="181" t="str">
        <f t="shared" si="112"/>
        <v>2203116721</v>
      </c>
      <c r="G466" s="181" t="str">
        <f t="shared" si="120"/>
        <v>100</v>
      </c>
      <c r="H466" s="212" t="str">
        <f t="shared" si="108"/>
        <v/>
      </c>
      <c r="I466" s="182">
        <f t="shared" si="109"/>
        <v>990046</v>
      </c>
      <c r="J466" s="182">
        <f t="shared" si="110"/>
        <v>600646.87</v>
      </c>
      <c r="K466" s="182">
        <f t="shared" si="110"/>
        <v>0</v>
      </c>
      <c r="L466" s="199">
        <f t="shared" si="113"/>
        <v>0.60668582065883803</v>
      </c>
      <c r="M466" s="130">
        <f t="shared" si="111"/>
        <v>0</v>
      </c>
      <c r="N466" s="42"/>
      <c r="O466" s="44" t="str">
        <f t="shared" si="114"/>
        <v>22 092210062203116721100990046600646,870,6066858206588380</v>
      </c>
      <c r="P466" s="35">
        <f t="shared" si="115"/>
        <v>1</v>
      </c>
      <c r="Q466" s="35"/>
      <c r="R466" s="25"/>
      <c r="S466" s="32"/>
      <c r="T466" s="32"/>
      <c r="U466" s="32"/>
      <c r="V466" s="32"/>
      <c r="W466" s="32"/>
      <c r="X466" s="32"/>
      <c r="Y466" s="32"/>
      <c r="Z466" s="28" t="s">
        <v>2179</v>
      </c>
      <c r="AA466" s="28"/>
      <c r="AB466" s="28"/>
      <c r="AC466" s="28"/>
      <c r="AD466" s="58">
        <v>990046</v>
      </c>
      <c r="AE466" s="62">
        <v>600646.87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Расходы на выплаты персоналу муниципальных органов</v>
      </c>
      <c r="B467" s="181" t="str">
        <f t="shared" si="116"/>
        <v>22</v>
      </c>
      <c r="C467" s="181" t="str">
        <f t="shared" si="117"/>
        <v xml:space="preserve"> 0</v>
      </c>
      <c r="D467" s="181" t="str">
        <f t="shared" si="118"/>
        <v>922</v>
      </c>
      <c r="E467" s="181" t="str">
        <f t="shared" si="119"/>
        <v>1006</v>
      </c>
      <c r="F467" s="181" t="str">
        <f t="shared" si="112"/>
        <v>2203116721</v>
      </c>
      <c r="G467" s="181" t="str">
        <f t="shared" si="120"/>
        <v>120</v>
      </c>
      <c r="H467" s="212" t="str">
        <f t="shared" ref="H467:H530" si="121">AB467&amp;AC467</f>
        <v/>
      </c>
      <c r="I467" s="182">
        <f t="shared" ref="I467:J530" si="122">AD467</f>
        <v>990046</v>
      </c>
      <c r="J467" s="182">
        <f t="shared" ref="J467:K530" si="123">AE467</f>
        <v>600646.87</v>
      </c>
      <c r="K467" s="182">
        <f t="shared" si="123"/>
        <v>0</v>
      </c>
      <c r="L467" s="199">
        <f t="shared" si="113"/>
        <v>0.60668582065883803</v>
      </c>
      <c r="M467" s="130">
        <f t="shared" ref="M467:M530" si="124">AG467</f>
        <v>0</v>
      </c>
      <c r="N467" s="42"/>
      <c r="O467" s="44" t="str">
        <f t="shared" si="114"/>
        <v>22 092210062203116721120990046600646,870,6066858206588380</v>
      </c>
      <c r="P467" s="35">
        <f t="shared" si="115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32"/>
      <c r="AA467" s="174" t="s">
        <v>2628</v>
      </c>
      <c r="AB467" s="174"/>
      <c r="AC467" s="174"/>
      <c r="AD467" s="175">
        <v>990046</v>
      </c>
      <c r="AE467" s="176">
        <v>600646.87</v>
      </c>
      <c r="AF467" s="176"/>
      <c r="AG467" s="17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Закупка товаров, работ и услуг для муниципальных нужд</v>
      </c>
      <c r="B468" s="181" t="str">
        <f t="shared" si="116"/>
        <v>22</v>
      </c>
      <c r="C468" s="181" t="str">
        <f t="shared" si="117"/>
        <v xml:space="preserve"> 0</v>
      </c>
      <c r="D468" s="181" t="str">
        <f t="shared" si="118"/>
        <v>922</v>
      </c>
      <c r="E468" s="181" t="str">
        <f t="shared" si="119"/>
        <v>1006</v>
      </c>
      <c r="F468" s="181" t="str">
        <f t="shared" ref="F468:F531" si="125">MID(W468,15,10)&amp;MID(X468,15,10)&amp;MID(Y468,15,10)&amp;MID(Z468,15,10)&amp;MID(AA468,15,10)</f>
        <v>2203116721</v>
      </c>
      <c r="G468" s="181" t="str">
        <f t="shared" si="120"/>
        <v>200</v>
      </c>
      <c r="H468" s="212" t="str">
        <f t="shared" si="121"/>
        <v/>
      </c>
      <c r="I468" s="182">
        <f t="shared" si="122"/>
        <v>311510</v>
      </c>
      <c r="J468" s="182">
        <f t="shared" si="123"/>
        <v>0</v>
      </c>
      <c r="K468" s="182">
        <f t="shared" si="123"/>
        <v>0</v>
      </c>
      <c r="L468" s="199">
        <f t="shared" si="113"/>
        <v>0</v>
      </c>
      <c r="M468" s="130">
        <f t="shared" si="124"/>
        <v>0</v>
      </c>
      <c r="N468" s="42"/>
      <c r="O468" s="44" t="str">
        <f t="shared" si="114"/>
        <v>22 092210062203116721200311510000</v>
      </c>
      <c r="P468" s="35">
        <f t="shared" si="115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28" t="s">
        <v>2470</v>
      </c>
      <c r="AA468" s="165"/>
      <c r="AB468" s="165"/>
      <c r="AC468" s="165"/>
      <c r="AD468" s="56">
        <v>311510</v>
      </c>
      <c r="AE468" s="61">
        <v>0</v>
      </c>
      <c r="AF468" s="61"/>
      <c r="AG468" s="5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Иные закупки товаров, работ и услуг для обеспечения муниципальных нужд</v>
      </c>
      <c r="B469" s="181" t="str">
        <f t="shared" si="116"/>
        <v>22</v>
      </c>
      <c r="C469" s="181" t="str">
        <f t="shared" si="117"/>
        <v xml:space="preserve"> 0</v>
      </c>
      <c r="D469" s="181" t="str">
        <f t="shared" si="118"/>
        <v>922</v>
      </c>
      <c r="E469" s="181" t="str">
        <f t="shared" si="119"/>
        <v>1006</v>
      </c>
      <c r="F469" s="181" t="str">
        <f t="shared" si="125"/>
        <v>2203116721</v>
      </c>
      <c r="G469" s="181" t="str">
        <f t="shared" si="120"/>
        <v>240</v>
      </c>
      <c r="H469" s="212" t="str">
        <f t="shared" si="121"/>
        <v/>
      </c>
      <c r="I469" s="182">
        <f t="shared" si="122"/>
        <v>311510</v>
      </c>
      <c r="J469" s="182">
        <f t="shared" si="123"/>
        <v>0</v>
      </c>
      <c r="K469" s="182">
        <f t="shared" si="123"/>
        <v>0</v>
      </c>
      <c r="L469" s="199">
        <f t="shared" si="113"/>
        <v>0</v>
      </c>
      <c r="M469" s="130">
        <f t="shared" si="124"/>
        <v>0</v>
      </c>
      <c r="N469" s="42"/>
      <c r="O469" s="44" t="str">
        <f t="shared" si="114"/>
        <v>22 092210062203116721240311510000</v>
      </c>
      <c r="P469" s="35">
        <f t="shared" si="115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32"/>
      <c r="AA469" s="174" t="s">
        <v>2629</v>
      </c>
      <c r="AB469" s="174"/>
      <c r="AC469" s="174"/>
      <c r="AD469" s="175">
        <v>311510</v>
      </c>
      <c r="AE469" s="176">
        <v>0</v>
      </c>
      <c r="AF469" s="176"/>
      <c r="AG469" s="177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89.25" customHeight="1" x14ac:dyDescent="0.2">
      <c r="A470" s="198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470" s="181" t="str">
        <f t="shared" si="116"/>
        <v>22</v>
      </c>
      <c r="C470" s="181" t="str">
        <f t="shared" si="117"/>
        <v xml:space="preserve"> 0</v>
      </c>
      <c r="D470" s="181" t="str">
        <f t="shared" si="118"/>
        <v>922</v>
      </c>
      <c r="E470" s="181" t="str">
        <f t="shared" si="119"/>
        <v>1006</v>
      </c>
      <c r="F470" s="181" t="str">
        <f t="shared" si="125"/>
        <v>2203116722</v>
      </c>
      <c r="G470" s="181" t="str">
        <f t="shared" si="120"/>
        <v/>
      </c>
      <c r="H470" s="212" t="str">
        <f t="shared" si="121"/>
        <v/>
      </c>
      <c r="I470" s="182">
        <f t="shared" si="122"/>
        <v>56000</v>
      </c>
      <c r="J470" s="182">
        <f t="shared" si="123"/>
        <v>0</v>
      </c>
      <c r="K470" s="182">
        <f t="shared" si="123"/>
        <v>0</v>
      </c>
      <c r="L470" s="199">
        <f t="shared" si="113"/>
        <v>0</v>
      </c>
      <c r="M470" s="130">
        <f t="shared" si="124"/>
        <v>0</v>
      </c>
      <c r="N470" s="42"/>
      <c r="O470" s="44" t="str">
        <f t="shared" si="114"/>
        <v>22 09221006220311672256000000</v>
      </c>
      <c r="P470" s="35">
        <f t="shared" si="115"/>
        <v>1</v>
      </c>
      <c r="Q470" s="35"/>
      <c r="R470" s="25"/>
      <c r="S470" s="32"/>
      <c r="T470" s="32"/>
      <c r="U470" s="32"/>
      <c r="V470" s="32"/>
      <c r="W470" s="32"/>
      <c r="X470" s="32"/>
      <c r="Y470" s="27" t="s">
        <v>2180</v>
      </c>
      <c r="Z470" s="27"/>
      <c r="AA470" s="166"/>
      <c r="AB470" s="166"/>
      <c r="AC470" s="166"/>
      <c r="AD470" s="56">
        <v>56000</v>
      </c>
      <c r="AE470" s="61">
        <v>0</v>
      </c>
      <c r="AF470" s="61"/>
      <c r="AG470" s="5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98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Закупка товаров, работ и услуг для муниципальных нужд</v>
      </c>
      <c r="B471" s="181" t="str">
        <f t="shared" si="116"/>
        <v>22</v>
      </c>
      <c r="C471" s="181" t="str">
        <f t="shared" si="117"/>
        <v xml:space="preserve"> 0</v>
      </c>
      <c r="D471" s="181" t="str">
        <f t="shared" si="118"/>
        <v>922</v>
      </c>
      <c r="E471" s="181" t="str">
        <f t="shared" si="119"/>
        <v>1006</v>
      </c>
      <c r="F471" s="181" t="str">
        <f t="shared" si="125"/>
        <v>2203116722</v>
      </c>
      <c r="G471" s="181" t="str">
        <f t="shared" si="120"/>
        <v>200</v>
      </c>
      <c r="H471" s="212" t="str">
        <f t="shared" si="121"/>
        <v/>
      </c>
      <c r="I471" s="182">
        <f t="shared" si="122"/>
        <v>56000</v>
      </c>
      <c r="J471" s="182">
        <f t="shared" si="123"/>
        <v>0</v>
      </c>
      <c r="K471" s="182">
        <f t="shared" si="123"/>
        <v>0</v>
      </c>
      <c r="L471" s="183">
        <f t="shared" si="113"/>
        <v>0</v>
      </c>
      <c r="M471" s="130">
        <f t="shared" si="124"/>
        <v>0</v>
      </c>
      <c r="N471" s="42"/>
      <c r="O471" s="44" t="str">
        <f t="shared" si="114"/>
        <v>22 09221006220311672220056000000</v>
      </c>
      <c r="P471" s="35">
        <f t="shared" si="115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28" t="s">
        <v>2181</v>
      </c>
      <c r="AA471" s="28"/>
      <c r="AB471" s="28"/>
      <c r="AC471" s="28"/>
      <c r="AD471" s="58">
        <v>56000</v>
      </c>
      <c r="AE471" s="62">
        <v>0</v>
      </c>
      <c r="AF471" s="62"/>
      <c r="AG471" s="59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3.25" customHeight="1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Иные закупки товаров, работ и услуг для обеспечения муниципальных нужд</v>
      </c>
      <c r="B472" s="181" t="str">
        <f t="shared" si="116"/>
        <v>22</v>
      </c>
      <c r="C472" s="181" t="str">
        <f t="shared" si="117"/>
        <v xml:space="preserve"> 0</v>
      </c>
      <c r="D472" s="181" t="str">
        <f t="shared" si="118"/>
        <v>922</v>
      </c>
      <c r="E472" s="181" t="str">
        <f t="shared" si="119"/>
        <v>1006</v>
      </c>
      <c r="F472" s="181" t="str">
        <f t="shared" si="125"/>
        <v>2203116722</v>
      </c>
      <c r="G472" s="181" t="str">
        <f t="shared" si="120"/>
        <v>240</v>
      </c>
      <c r="H472" s="212" t="str">
        <f t="shared" si="121"/>
        <v/>
      </c>
      <c r="I472" s="182">
        <f t="shared" si="122"/>
        <v>56000</v>
      </c>
      <c r="J472" s="182">
        <f t="shared" si="123"/>
        <v>0</v>
      </c>
      <c r="K472" s="182">
        <f t="shared" si="123"/>
        <v>0</v>
      </c>
      <c r="L472" s="183">
        <f t="shared" si="113"/>
        <v>0</v>
      </c>
      <c r="M472" s="130">
        <f t="shared" si="124"/>
        <v>0</v>
      </c>
      <c r="N472" s="42"/>
      <c r="O472" s="44" t="str">
        <f t="shared" si="114"/>
        <v>22 09221006220311672224056000000</v>
      </c>
      <c r="P472" s="35">
        <f t="shared" si="115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32"/>
      <c r="AA472" s="174" t="s">
        <v>2630</v>
      </c>
      <c r="AB472" s="174"/>
      <c r="AC472" s="174"/>
      <c r="AD472" s="175">
        <v>56000</v>
      </c>
      <c r="AE472" s="176">
        <v>0</v>
      </c>
      <c r="AF472" s="176"/>
      <c r="AG472" s="177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idden="1" x14ac:dyDescent="0.2">
      <c r="A473" s="198" t="e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#N/A</v>
      </c>
      <c r="B473" s="181" t="str">
        <f t="shared" si="116"/>
        <v>23</v>
      </c>
      <c r="C473" s="181" t="str">
        <f t="shared" si="117"/>
        <v/>
      </c>
      <c r="D473" s="181" t="str">
        <f t="shared" si="118"/>
        <v/>
      </c>
      <c r="E473" s="181" t="str">
        <f t="shared" si="119"/>
        <v/>
      </c>
      <c r="F473" s="181" t="str">
        <f t="shared" si="125"/>
        <v/>
      </c>
      <c r="G473" s="181" t="str">
        <f t="shared" si="120"/>
        <v/>
      </c>
      <c r="H473" s="212" t="str">
        <f t="shared" si="121"/>
        <v/>
      </c>
      <c r="I473" s="182">
        <f t="shared" si="122"/>
        <v>13966800</v>
      </c>
      <c r="J473" s="182">
        <f t="shared" si="123"/>
        <v>8540843.5399999991</v>
      </c>
      <c r="K473" s="182">
        <f t="shared" si="123"/>
        <v>0</v>
      </c>
      <c r="L473" s="199">
        <f t="shared" si="113"/>
        <v>0.61151040610590823</v>
      </c>
      <c r="M473" s="130">
        <f t="shared" si="124"/>
        <v>0</v>
      </c>
      <c r="N473" s="42"/>
      <c r="O473" s="44" t="str">
        <f t="shared" si="114"/>
        <v>23139668008540843,540,6115104061059080</v>
      </c>
      <c r="P473" s="35">
        <f t="shared" si="115"/>
        <v>1</v>
      </c>
      <c r="Q473" s="35"/>
      <c r="R473" s="26" t="s">
        <v>2362</v>
      </c>
      <c r="S473" s="26"/>
      <c r="T473" s="26"/>
      <c r="U473" s="26"/>
      <c r="V473" s="26"/>
      <c r="W473" s="26"/>
      <c r="X473" s="26"/>
      <c r="Y473" s="26"/>
      <c r="Z473" s="26"/>
      <c r="AA473" s="26"/>
      <c r="AB473" s="26"/>
      <c r="AC473" s="26"/>
      <c r="AD473" s="56">
        <v>13966800</v>
      </c>
      <c r="AE473" s="61">
        <v>8540843.5399999991</v>
      </c>
      <c r="AF473" s="61"/>
      <c r="AG473" s="5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24" x14ac:dyDescent="0.2">
      <c r="A474" s="257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"Развитие физической культуры и спорта в Трубчевском муниципальном районе на 2018-2022 годы"</v>
      </c>
      <c r="B474" s="184" t="str">
        <f t="shared" si="116"/>
        <v>23</v>
      </c>
      <c r="C474" s="184" t="str">
        <f t="shared" si="117"/>
        <v xml:space="preserve"> 0</v>
      </c>
      <c r="D474" s="184" t="str">
        <f t="shared" si="118"/>
        <v/>
      </c>
      <c r="E474" s="184" t="str">
        <f t="shared" si="119"/>
        <v/>
      </c>
      <c r="F474" s="184" t="str">
        <f t="shared" si="125"/>
        <v/>
      </c>
      <c r="G474" s="184" t="str">
        <f t="shared" si="120"/>
        <v/>
      </c>
      <c r="H474" s="212" t="str">
        <f t="shared" si="121"/>
        <v/>
      </c>
      <c r="I474" s="185">
        <f t="shared" si="122"/>
        <v>13966800</v>
      </c>
      <c r="J474" s="185">
        <f t="shared" si="123"/>
        <v>8540843.5399999991</v>
      </c>
      <c r="K474" s="182">
        <f t="shared" si="123"/>
        <v>0</v>
      </c>
      <c r="L474" s="199">
        <f t="shared" si="113"/>
        <v>0.61151040610590823</v>
      </c>
      <c r="M474" s="130">
        <f t="shared" si="124"/>
        <v>0</v>
      </c>
      <c r="N474" s="42"/>
      <c r="O474" s="44" t="str">
        <f t="shared" si="114"/>
        <v>23 0139668008540843,540,6115104061059080</v>
      </c>
      <c r="P474" s="35">
        <f t="shared" si="115"/>
        <v>1</v>
      </c>
      <c r="Q474" s="35"/>
      <c r="R474" s="25"/>
      <c r="S474" s="27" t="s">
        <v>1259</v>
      </c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58">
        <v>13966800</v>
      </c>
      <c r="AE474" s="62">
        <v>8540843.5399999991</v>
      </c>
      <c r="AF474" s="62"/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98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АДМИНИСТРАЦИЯ ТРУБЧЕВСКОГО МУНИЦИПАЛЬНОГО РАЙОНА</v>
      </c>
      <c r="B475" s="184" t="str">
        <f t="shared" si="116"/>
        <v>23</v>
      </c>
      <c r="C475" s="184" t="str">
        <f t="shared" si="117"/>
        <v xml:space="preserve"> 0</v>
      </c>
      <c r="D475" s="184" t="str">
        <f t="shared" si="118"/>
        <v>922</v>
      </c>
      <c r="E475" s="184" t="str">
        <f t="shared" si="119"/>
        <v/>
      </c>
      <c r="F475" s="184" t="str">
        <f t="shared" si="125"/>
        <v/>
      </c>
      <c r="G475" s="184" t="str">
        <f t="shared" si="120"/>
        <v/>
      </c>
      <c r="H475" s="212" t="str">
        <f t="shared" si="121"/>
        <v/>
      </c>
      <c r="I475" s="185">
        <f t="shared" si="122"/>
        <v>13966800</v>
      </c>
      <c r="J475" s="185">
        <f t="shared" si="123"/>
        <v>8540843.5399999991</v>
      </c>
      <c r="K475" s="182">
        <f t="shared" si="123"/>
        <v>0</v>
      </c>
      <c r="L475" s="199">
        <f t="shared" si="113"/>
        <v>0.61151040610590823</v>
      </c>
      <c r="M475" s="130">
        <f t="shared" si="124"/>
        <v>0</v>
      </c>
      <c r="N475" s="42"/>
      <c r="O475" s="44" t="str">
        <f t="shared" si="114"/>
        <v>23 0922139668008540843,540,6115104061059080</v>
      </c>
      <c r="P475" s="35">
        <f t="shared" si="115"/>
        <v>1</v>
      </c>
      <c r="Q475" s="35"/>
      <c r="R475" s="25"/>
      <c r="S475" s="32"/>
      <c r="T475" s="28" t="s">
        <v>2363</v>
      </c>
      <c r="U475" s="28"/>
      <c r="V475" s="28"/>
      <c r="W475" s="28"/>
      <c r="X475" s="28"/>
      <c r="Y475" s="28"/>
      <c r="Z475" s="28"/>
      <c r="AA475" s="28"/>
      <c r="AB475" s="28"/>
      <c r="AC475" s="28"/>
      <c r="AD475" s="58">
        <v>13966800</v>
      </c>
      <c r="AE475" s="62">
        <v>8540843.5399999991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ФИЗИЧЕСКАЯ КУЛЬТУРА И СПОРТ</v>
      </c>
      <c r="B476" s="181" t="str">
        <f t="shared" si="116"/>
        <v>23</v>
      </c>
      <c r="C476" s="181" t="str">
        <f t="shared" si="117"/>
        <v xml:space="preserve"> 0</v>
      </c>
      <c r="D476" s="181" t="str">
        <f t="shared" si="118"/>
        <v>922</v>
      </c>
      <c r="E476" s="181" t="str">
        <f t="shared" si="119"/>
        <v>1100</v>
      </c>
      <c r="F476" s="181" t="str">
        <f t="shared" si="125"/>
        <v/>
      </c>
      <c r="G476" s="181" t="str">
        <f t="shared" si="120"/>
        <v/>
      </c>
      <c r="H476" s="212" t="str">
        <f t="shared" si="121"/>
        <v/>
      </c>
      <c r="I476" s="182">
        <f t="shared" si="122"/>
        <v>13966800</v>
      </c>
      <c r="J476" s="182">
        <f t="shared" si="123"/>
        <v>8540843.5399999991</v>
      </c>
      <c r="K476" s="182">
        <f t="shared" si="123"/>
        <v>0</v>
      </c>
      <c r="L476" s="199">
        <f t="shared" si="113"/>
        <v>0.61151040610590823</v>
      </c>
      <c r="M476" s="130">
        <f t="shared" si="124"/>
        <v>0</v>
      </c>
      <c r="N476" s="42"/>
      <c r="O476" s="44" t="str">
        <f t="shared" si="114"/>
        <v>23 09221100139668008540843,540,6115104061059080</v>
      </c>
      <c r="P476" s="35">
        <f t="shared" si="115"/>
        <v>1</v>
      </c>
      <c r="Q476" s="35"/>
      <c r="R476" s="25"/>
      <c r="S476" s="32"/>
      <c r="T476" s="32"/>
      <c r="U476" s="27" t="s">
        <v>2364</v>
      </c>
      <c r="V476" s="27"/>
      <c r="W476" s="27"/>
      <c r="X476" s="27"/>
      <c r="Y476" s="27"/>
      <c r="Z476" s="27"/>
      <c r="AA476" s="27"/>
      <c r="AB476" s="27"/>
      <c r="AC476" s="27"/>
      <c r="AD476" s="58">
        <v>13966800</v>
      </c>
      <c r="AE476" s="62">
        <v>8540843.5399999991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16.5" customHeight="1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Физическая культура</v>
      </c>
      <c r="B477" s="181" t="str">
        <f t="shared" si="116"/>
        <v>23</v>
      </c>
      <c r="C477" s="181" t="str">
        <f t="shared" si="117"/>
        <v xml:space="preserve"> 0</v>
      </c>
      <c r="D477" s="181" t="str">
        <f t="shared" si="118"/>
        <v>922</v>
      </c>
      <c r="E477" s="181" t="str">
        <f t="shared" si="119"/>
        <v>1101</v>
      </c>
      <c r="F477" s="184" t="str">
        <f t="shared" si="125"/>
        <v/>
      </c>
      <c r="G477" s="184" t="str">
        <f t="shared" si="120"/>
        <v/>
      </c>
      <c r="H477" s="212" t="str">
        <f t="shared" si="121"/>
        <v/>
      </c>
      <c r="I477" s="185">
        <f t="shared" si="122"/>
        <v>13966800</v>
      </c>
      <c r="J477" s="185">
        <f t="shared" si="123"/>
        <v>8540843.5399999991</v>
      </c>
      <c r="K477" s="182">
        <f t="shared" si="123"/>
        <v>0</v>
      </c>
      <c r="L477" s="199">
        <f t="shared" si="113"/>
        <v>0.61151040610590823</v>
      </c>
      <c r="M477" s="130">
        <f t="shared" si="124"/>
        <v>0</v>
      </c>
      <c r="N477" s="42"/>
      <c r="O477" s="44" t="str">
        <f t="shared" si="114"/>
        <v>23 09221101139668008540843,540,6115104061059080</v>
      </c>
      <c r="P477" s="35">
        <f t="shared" si="115"/>
        <v>1</v>
      </c>
      <c r="Q477" s="35"/>
      <c r="R477" s="25"/>
      <c r="S477" s="32"/>
      <c r="T477" s="32"/>
      <c r="U477" s="32"/>
      <c r="V477" s="28" t="s">
        <v>2365</v>
      </c>
      <c r="W477" s="28"/>
      <c r="X477" s="28"/>
      <c r="Y477" s="28"/>
      <c r="Z477" s="28"/>
      <c r="AA477" s="28"/>
      <c r="AB477" s="28"/>
      <c r="AC477" s="28"/>
      <c r="AD477" s="58">
        <v>13966800</v>
      </c>
      <c r="AE477" s="62">
        <v>8540843.5399999991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idden="1" x14ac:dyDescent="0.2">
      <c r="A478" s="198" t="e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#N/A</v>
      </c>
      <c r="B478" s="181" t="str">
        <f t="shared" si="116"/>
        <v>23</v>
      </c>
      <c r="C478" s="181" t="str">
        <f t="shared" si="117"/>
        <v xml:space="preserve"> 0</v>
      </c>
      <c r="D478" s="181" t="str">
        <f t="shared" si="118"/>
        <v>922</v>
      </c>
      <c r="E478" s="181" t="str">
        <f t="shared" si="119"/>
        <v>1101</v>
      </c>
      <c r="F478" s="181" t="str">
        <f t="shared" si="125"/>
        <v>2301200000</v>
      </c>
      <c r="G478" s="181" t="str">
        <f t="shared" si="120"/>
        <v/>
      </c>
      <c r="H478" s="212" t="str">
        <f t="shared" si="121"/>
        <v/>
      </c>
      <c r="I478" s="182">
        <f t="shared" si="122"/>
        <v>13966800</v>
      </c>
      <c r="J478" s="182">
        <f t="shared" si="123"/>
        <v>8540843.5399999991</v>
      </c>
      <c r="K478" s="182">
        <f t="shared" si="123"/>
        <v>0</v>
      </c>
      <c r="L478" s="199">
        <f t="shared" si="113"/>
        <v>0.61151040610590823</v>
      </c>
      <c r="M478" s="130">
        <f t="shared" si="124"/>
        <v>0</v>
      </c>
      <c r="N478" s="42"/>
      <c r="O478" s="44" t="str">
        <f t="shared" si="114"/>
        <v>23 092211012301200000139668008540843,540,6115104061059080</v>
      </c>
      <c r="P478" s="35">
        <f t="shared" si="115"/>
        <v>1</v>
      </c>
      <c r="Q478" s="35"/>
      <c r="R478" s="25"/>
      <c r="S478" s="32"/>
      <c r="T478" s="32"/>
      <c r="U478" s="32"/>
      <c r="V478" s="32"/>
      <c r="W478" s="27" t="s">
        <v>2366</v>
      </c>
      <c r="X478" s="27"/>
      <c r="Y478" s="27"/>
      <c r="Z478" s="27"/>
      <c r="AA478" s="27"/>
      <c r="AB478" s="27"/>
      <c r="AC478" s="27"/>
      <c r="AD478" s="58">
        <v>13966800</v>
      </c>
      <c r="AE478" s="62">
        <v>8540843.5399999991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6"/>
        <v>23</v>
      </c>
      <c r="C479" s="181" t="str">
        <f t="shared" si="117"/>
        <v xml:space="preserve"> 0</v>
      </c>
      <c r="D479" s="181" t="str">
        <f t="shared" si="118"/>
        <v>922</v>
      </c>
      <c r="E479" s="181" t="str">
        <f t="shared" si="119"/>
        <v>1101</v>
      </c>
      <c r="F479" s="181" t="str">
        <f t="shared" si="125"/>
        <v>2301280000</v>
      </c>
      <c r="G479" s="181" t="str">
        <f t="shared" si="120"/>
        <v/>
      </c>
      <c r="H479" s="212" t="str">
        <f t="shared" si="121"/>
        <v/>
      </c>
      <c r="I479" s="182">
        <f t="shared" si="122"/>
        <v>13740000</v>
      </c>
      <c r="J479" s="182">
        <f t="shared" si="123"/>
        <v>8372076.3399999999</v>
      </c>
      <c r="K479" s="182">
        <f t="shared" si="123"/>
        <v>0</v>
      </c>
      <c r="L479" s="199">
        <f t="shared" si="113"/>
        <v>0.60932142212518192</v>
      </c>
      <c r="M479" s="130">
        <f t="shared" si="124"/>
        <v>0</v>
      </c>
      <c r="N479" s="42"/>
      <c r="O479" s="44" t="str">
        <f t="shared" si="114"/>
        <v>23 092211012301280000137400008372076,340,6093214221251820</v>
      </c>
      <c r="P479" s="35">
        <f t="shared" si="115"/>
        <v>1</v>
      </c>
      <c r="Q479" s="35"/>
      <c r="R479" s="25"/>
      <c r="S479" s="32"/>
      <c r="T479" s="32"/>
      <c r="U479" s="32"/>
      <c r="V479" s="32"/>
      <c r="W479" s="32"/>
      <c r="X479" s="28" t="s">
        <v>2370</v>
      </c>
      <c r="Y479" s="28"/>
      <c r="Z479" s="28"/>
      <c r="AA479" s="28"/>
      <c r="AB479" s="28"/>
      <c r="AC479" s="28"/>
      <c r="AD479" s="58">
        <v>13740000</v>
      </c>
      <c r="AE479" s="62">
        <v>8372076.3399999999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8" t="str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Спортивно-оздоровительные комплексы и центры</v>
      </c>
      <c r="B480" s="181" t="str">
        <f t="shared" si="116"/>
        <v>23</v>
      </c>
      <c r="C480" s="181" t="str">
        <f t="shared" si="117"/>
        <v xml:space="preserve"> 0</v>
      </c>
      <c r="D480" s="181" t="str">
        <f t="shared" si="118"/>
        <v>922</v>
      </c>
      <c r="E480" s="181" t="str">
        <f t="shared" si="119"/>
        <v>1101</v>
      </c>
      <c r="F480" s="181" t="str">
        <f t="shared" si="125"/>
        <v>2301280600</v>
      </c>
      <c r="G480" s="181" t="str">
        <f t="shared" si="120"/>
        <v/>
      </c>
      <c r="H480" s="212" t="str">
        <f t="shared" si="121"/>
        <v/>
      </c>
      <c r="I480" s="182">
        <f t="shared" si="122"/>
        <v>13740000</v>
      </c>
      <c r="J480" s="182">
        <f t="shared" si="123"/>
        <v>8372076.3399999999</v>
      </c>
      <c r="K480" s="182">
        <f t="shared" si="123"/>
        <v>0</v>
      </c>
      <c r="L480" s="199">
        <f t="shared" si="113"/>
        <v>0.60932142212518192</v>
      </c>
      <c r="M480" s="130">
        <f t="shared" si="124"/>
        <v>0</v>
      </c>
      <c r="N480" s="42"/>
      <c r="O480" s="44" t="str">
        <f t="shared" si="114"/>
        <v>23 092211012301280600137400008372076,340,6093214221251820</v>
      </c>
      <c r="P480" s="35">
        <f t="shared" si="115"/>
        <v>1</v>
      </c>
      <c r="Q480" s="35"/>
      <c r="R480" s="25"/>
      <c r="S480" s="32"/>
      <c r="T480" s="32"/>
      <c r="U480" s="32"/>
      <c r="V480" s="32"/>
      <c r="W480" s="32"/>
      <c r="X480" s="32"/>
      <c r="Y480" s="27" t="s">
        <v>2371</v>
      </c>
      <c r="Z480" s="27"/>
      <c r="AA480" s="27"/>
      <c r="AB480" s="27"/>
      <c r="AC480" s="27"/>
      <c r="AD480" s="58">
        <v>13740000</v>
      </c>
      <c r="AE480" s="62">
        <v>8372076.3399999999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Предоставление субсидий бюджетным, автономным учреждениям и иным некоммерческим организациям</v>
      </c>
      <c r="B481" s="181" t="str">
        <f t="shared" si="116"/>
        <v>23</v>
      </c>
      <c r="C481" s="181" t="str">
        <f t="shared" si="117"/>
        <v xml:space="preserve"> 0</v>
      </c>
      <c r="D481" s="181" t="str">
        <f t="shared" si="118"/>
        <v>922</v>
      </c>
      <c r="E481" s="181" t="str">
        <f t="shared" si="119"/>
        <v>1101</v>
      </c>
      <c r="F481" s="181" t="str">
        <f t="shared" si="125"/>
        <v>2301280600</v>
      </c>
      <c r="G481" s="181" t="str">
        <f t="shared" si="120"/>
        <v>600</v>
      </c>
      <c r="H481" s="233" t="str">
        <f t="shared" si="121"/>
        <v/>
      </c>
      <c r="I481" s="185">
        <f t="shared" si="122"/>
        <v>13740000</v>
      </c>
      <c r="J481" s="185">
        <f t="shared" si="123"/>
        <v>8372076.3399999999</v>
      </c>
      <c r="K481" s="182">
        <f t="shared" si="123"/>
        <v>0</v>
      </c>
      <c r="L481" s="199">
        <f t="shared" si="113"/>
        <v>0.60932142212518192</v>
      </c>
      <c r="M481" s="130">
        <f t="shared" si="124"/>
        <v>0</v>
      </c>
      <c r="N481" s="42"/>
      <c r="O481" s="44" t="str">
        <f t="shared" si="114"/>
        <v>23 092211012301280600600137400008372076,340,6093214221251820</v>
      </c>
      <c r="P481" s="35">
        <f t="shared" si="115"/>
        <v>1</v>
      </c>
      <c r="Q481" s="35"/>
      <c r="R481" s="25"/>
      <c r="S481" s="32"/>
      <c r="T481" s="32"/>
      <c r="U481" s="32"/>
      <c r="V481" s="32"/>
      <c r="W481" s="32"/>
      <c r="X481" s="32"/>
      <c r="Y481" s="32"/>
      <c r="Z481" s="28" t="s">
        <v>2372</v>
      </c>
      <c r="AA481" s="28"/>
      <c r="AB481" s="28"/>
      <c r="AC481" s="28"/>
      <c r="AD481" s="58">
        <v>13740000</v>
      </c>
      <c r="AE481" s="62">
        <v>8372076.3399999999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14.25" customHeight="1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Субсидии автономным учреждениям</v>
      </c>
      <c r="B482" s="181" t="str">
        <f t="shared" si="116"/>
        <v>23</v>
      </c>
      <c r="C482" s="181" t="str">
        <f t="shared" si="117"/>
        <v xml:space="preserve"> 0</v>
      </c>
      <c r="D482" s="181" t="str">
        <f t="shared" si="118"/>
        <v>922</v>
      </c>
      <c r="E482" s="181" t="str">
        <f t="shared" si="119"/>
        <v>1101</v>
      </c>
      <c r="F482" s="181" t="str">
        <f t="shared" si="125"/>
        <v>2301280600</v>
      </c>
      <c r="G482" s="181" t="str">
        <f t="shared" si="120"/>
        <v>620</v>
      </c>
      <c r="H482" s="212" t="str">
        <f t="shared" si="121"/>
        <v/>
      </c>
      <c r="I482" s="182">
        <f t="shared" si="122"/>
        <v>13740000</v>
      </c>
      <c r="J482" s="182">
        <f t="shared" si="123"/>
        <v>8372076.3399999999</v>
      </c>
      <c r="K482" s="182">
        <f t="shared" si="123"/>
        <v>0</v>
      </c>
      <c r="L482" s="199">
        <f t="shared" si="113"/>
        <v>0.60932142212518192</v>
      </c>
      <c r="M482" s="130">
        <f t="shared" si="124"/>
        <v>0</v>
      </c>
      <c r="N482" s="42"/>
      <c r="O482" s="44" t="str">
        <f t="shared" si="114"/>
        <v>23 092211012301280600620137400008372076,340,6093214221251820</v>
      </c>
      <c r="P482" s="35">
        <f t="shared" si="115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32"/>
      <c r="AA482" s="174" t="s">
        <v>2643</v>
      </c>
      <c r="AB482" s="174"/>
      <c r="AC482" s="174"/>
      <c r="AD482" s="175">
        <v>13740000</v>
      </c>
      <c r="AE482" s="176">
        <v>8372076.3399999999</v>
      </c>
      <c r="AF482" s="176"/>
      <c r="AG482" s="177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0.75" hidden="1" customHeight="1" x14ac:dyDescent="0.2">
      <c r="A483" s="198" t="e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#N/A</v>
      </c>
      <c r="B483" s="181" t="str">
        <f t="shared" si="116"/>
        <v>23</v>
      </c>
      <c r="C483" s="181" t="str">
        <f t="shared" si="117"/>
        <v xml:space="preserve"> 0</v>
      </c>
      <c r="D483" s="181" t="str">
        <f t="shared" si="118"/>
        <v>922</v>
      </c>
      <c r="E483" s="181" t="str">
        <f t="shared" si="119"/>
        <v>1101</v>
      </c>
      <c r="F483" s="181" t="str">
        <f t="shared" si="125"/>
        <v>2301282000</v>
      </c>
      <c r="G483" s="181" t="str">
        <f t="shared" si="120"/>
        <v/>
      </c>
      <c r="H483" s="212" t="str">
        <f t="shared" si="121"/>
        <v/>
      </c>
      <c r="I483" s="182">
        <f t="shared" si="122"/>
        <v>226800</v>
      </c>
      <c r="J483" s="182">
        <f t="shared" si="123"/>
        <v>168767.2</v>
      </c>
      <c r="K483" s="182">
        <f t="shared" si="123"/>
        <v>0</v>
      </c>
      <c r="L483" s="199">
        <f t="shared" si="113"/>
        <v>0.74412345679012348</v>
      </c>
      <c r="M483" s="130">
        <f t="shared" si="124"/>
        <v>0</v>
      </c>
      <c r="N483" s="42"/>
      <c r="O483" s="44" t="str">
        <f t="shared" si="114"/>
        <v>23 092211012301282000226800168767,20,7441234567901230</v>
      </c>
      <c r="P483" s="35">
        <f t="shared" si="115"/>
        <v>1</v>
      </c>
      <c r="Q483" s="35"/>
      <c r="R483" s="25"/>
      <c r="S483" s="32"/>
      <c r="T483" s="32"/>
      <c r="U483" s="32"/>
      <c r="V483" s="32"/>
      <c r="W483" s="32"/>
      <c r="X483" s="28" t="s">
        <v>2367</v>
      </c>
      <c r="Y483" s="28"/>
      <c r="Z483" s="28"/>
      <c r="AA483" s="165"/>
      <c r="AB483" s="165"/>
      <c r="AC483" s="165"/>
      <c r="AD483" s="56">
        <v>226800</v>
      </c>
      <c r="AE483" s="61">
        <v>168767.2</v>
      </c>
      <c r="AF483" s="61"/>
      <c r="AG483" s="5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16.5" customHeight="1" x14ac:dyDescent="0.2">
      <c r="A484" s="198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Мероприятия по развитию физической культуры и спорта</v>
      </c>
      <c r="B484" s="181" t="str">
        <f t="shared" si="116"/>
        <v>23</v>
      </c>
      <c r="C484" s="181" t="str">
        <f t="shared" si="117"/>
        <v xml:space="preserve"> 0</v>
      </c>
      <c r="D484" s="181" t="str">
        <f t="shared" si="118"/>
        <v>922</v>
      </c>
      <c r="E484" s="181" t="str">
        <f t="shared" si="119"/>
        <v>1101</v>
      </c>
      <c r="F484" s="181" t="str">
        <f t="shared" si="125"/>
        <v>2301282300</v>
      </c>
      <c r="G484" s="181" t="str">
        <f t="shared" si="120"/>
        <v/>
      </c>
      <c r="H484" s="212" t="str">
        <f t="shared" si="121"/>
        <v/>
      </c>
      <c r="I484" s="182">
        <f t="shared" si="122"/>
        <v>226800</v>
      </c>
      <c r="J484" s="182">
        <f t="shared" si="123"/>
        <v>168767.2</v>
      </c>
      <c r="K484" s="182">
        <f t="shared" si="123"/>
        <v>0</v>
      </c>
      <c r="L484" s="199">
        <f t="shared" si="113"/>
        <v>0.74412345679012348</v>
      </c>
      <c r="M484" s="130">
        <f t="shared" si="124"/>
        <v>0</v>
      </c>
      <c r="N484" s="42"/>
      <c r="O484" s="44" t="str">
        <f t="shared" si="114"/>
        <v>23 092211012301282300226800168767,20,7441234567901230</v>
      </c>
      <c r="P484" s="35">
        <f t="shared" si="115"/>
        <v>1</v>
      </c>
      <c r="Q484" s="35"/>
      <c r="R484" s="25"/>
      <c r="S484" s="32"/>
      <c r="T484" s="32"/>
      <c r="U484" s="32"/>
      <c r="V484" s="32"/>
      <c r="W484" s="32"/>
      <c r="X484" s="32"/>
      <c r="Y484" s="27" t="s">
        <v>2368</v>
      </c>
      <c r="Z484" s="27"/>
      <c r="AA484" s="27"/>
      <c r="AB484" s="27"/>
      <c r="AC484" s="27"/>
      <c r="AD484" s="58">
        <v>226800</v>
      </c>
      <c r="AE484" s="62">
        <v>168767.2</v>
      </c>
      <c r="AF484" s="62"/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Закупка товаров, работ и услуг для муниципальных нужд</v>
      </c>
      <c r="B485" s="181" t="str">
        <f t="shared" si="116"/>
        <v>23</v>
      </c>
      <c r="C485" s="181" t="str">
        <f t="shared" si="117"/>
        <v xml:space="preserve"> 0</v>
      </c>
      <c r="D485" s="181" t="str">
        <f t="shared" si="118"/>
        <v>922</v>
      </c>
      <c r="E485" s="181" t="str">
        <f t="shared" si="119"/>
        <v>1101</v>
      </c>
      <c r="F485" s="181" t="str">
        <f t="shared" si="125"/>
        <v>2301282300</v>
      </c>
      <c r="G485" s="181" t="str">
        <f t="shared" si="120"/>
        <v>200</v>
      </c>
      <c r="H485" s="212" t="str">
        <f t="shared" si="121"/>
        <v/>
      </c>
      <c r="I485" s="182">
        <f t="shared" si="122"/>
        <v>133300</v>
      </c>
      <c r="J485" s="182">
        <f t="shared" si="123"/>
        <v>122017.2</v>
      </c>
      <c r="K485" s="182">
        <f t="shared" si="123"/>
        <v>0</v>
      </c>
      <c r="L485" s="199">
        <f t="shared" si="113"/>
        <v>0.91535783945986493</v>
      </c>
      <c r="M485" s="130">
        <f t="shared" si="124"/>
        <v>0</v>
      </c>
      <c r="N485" s="42"/>
      <c r="O485" s="44" t="str">
        <f t="shared" si="114"/>
        <v>23 092211012301282300200133300122017,20,9153578394598650</v>
      </c>
      <c r="P485" s="35">
        <f t="shared" si="115"/>
        <v>1</v>
      </c>
      <c r="Q485" s="35"/>
      <c r="R485" s="25"/>
      <c r="S485" s="32"/>
      <c r="T485" s="32"/>
      <c r="U485" s="32"/>
      <c r="V485" s="32"/>
      <c r="W485" s="32"/>
      <c r="X485" s="32"/>
      <c r="Y485" s="32"/>
      <c r="Z485" s="28" t="s">
        <v>2369</v>
      </c>
      <c r="AA485" s="28"/>
      <c r="AB485" s="28"/>
      <c r="AC485" s="28"/>
      <c r="AD485" s="58">
        <v>133300</v>
      </c>
      <c r="AE485" s="62">
        <v>122017.2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2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Иные закупки товаров, работ и услуг для обеспечения муниципальных нужд</v>
      </c>
      <c r="B486" s="181" t="str">
        <f t="shared" si="116"/>
        <v>23</v>
      </c>
      <c r="C486" s="181" t="str">
        <f t="shared" si="117"/>
        <v xml:space="preserve"> 0</v>
      </c>
      <c r="D486" s="181" t="str">
        <f t="shared" si="118"/>
        <v>922</v>
      </c>
      <c r="E486" s="181" t="str">
        <f t="shared" si="119"/>
        <v>1101</v>
      </c>
      <c r="F486" s="181" t="str">
        <f t="shared" si="125"/>
        <v>2301282300</v>
      </c>
      <c r="G486" s="181" t="str">
        <f t="shared" si="120"/>
        <v>240</v>
      </c>
      <c r="H486" s="212" t="str">
        <f t="shared" si="121"/>
        <v/>
      </c>
      <c r="I486" s="185">
        <f t="shared" si="122"/>
        <v>133300</v>
      </c>
      <c r="J486" s="185">
        <f t="shared" si="123"/>
        <v>122017.2</v>
      </c>
      <c r="K486" s="182">
        <f t="shared" si="123"/>
        <v>0</v>
      </c>
      <c r="L486" s="199">
        <f t="shared" si="113"/>
        <v>0.91535783945986493</v>
      </c>
      <c r="M486" s="130">
        <f t="shared" si="124"/>
        <v>0</v>
      </c>
      <c r="N486" s="42"/>
      <c r="O486" s="44" t="str">
        <f t="shared" si="114"/>
        <v>23 092211012301282300240133300122017,20,9153578394598650</v>
      </c>
      <c r="P486" s="35">
        <f t="shared" si="115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32"/>
      <c r="AA486" s="174" t="s">
        <v>2642</v>
      </c>
      <c r="AB486" s="174"/>
      <c r="AC486" s="174"/>
      <c r="AD486" s="175">
        <v>133300</v>
      </c>
      <c r="AE486" s="176">
        <v>122017.2</v>
      </c>
      <c r="AF486" s="176"/>
      <c r="AG486" s="177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15.75" customHeight="1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Иные бюджетные ассигнования</v>
      </c>
      <c r="B487" s="181" t="str">
        <f t="shared" si="116"/>
        <v>23</v>
      </c>
      <c r="C487" s="181" t="str">
        <f t="shared" si="117"/>
        <v xml:space="preserve"> 0</v>
      </c>
      <c r="D487" s="181" t="str">
        <f t="shared" si="118"/>
        <v>922</v>
      </c>
      <c r="E487" s="181" t="str">
        <f t="shared" si="119"/>
        <v>1101</v>
      </c>
      <c r="F487" s="181" t="str">
        <f t="shared" si="125"/>
        <v>2301282300</v>
      </c>
      <c r="G487" s="181" t="str">
        <f t="shared" si="120"/>
        <v>800</v>
      </c>
      <c r="H487" s="212" t="str">
        <f t="shared" si="121"/>
        <v/>
      </c>
      <c r="I487" s="182">
        <f t="shared" si="122"/>
        <v>93500</v>
      </c>
      <c r="J487" s="182">
        <f t="shared" si="123"/>
        <v>46750</v>
      </c>
      <c r="K487" s="182">
        <f t="shared" si="123"/>
        <v>0</v>
      </c>
      <c r="L487" s="199">
        <f t="shared" si="113"/>
        <v>0.5</v>
      </c>
      <c r="M487" s="130">
        <f t="shared" si="124"/>
        <v>0</v>
      </c>
      <c r="N487" s="42"/>
      <c r="O487" s="44" t="str">
        <f t="shared" si="114"/>
        <v>23 09221101230128230080093500467500,50</v>
      </c>
      <c r="P487" s="35">
        <f t="shared" si="115"/>
        <v>1</v>
      </c>
      <c r="Q487" s="35"/>
      <c r="R487" s="25"/>
      <c r="S487" s="32"/>
      <c r="T487" s="32"/>
      <c r="U487" s="32"/>
      <c r="V487" s="32"/>
      <c r="W487" s="32"/>
      <c r="X487" s="32"/>
      <c r="Y487" s="32"/>
      <c r="Z487" s="28" t="s">
        <v>3435</v>
      </c>
      <c r="AA487" s="165"/>
      <c r="AB487" s="165"/>
      <c r="AC487" s="165"/>
      <c r="AD487" s="56">
        <v>93500</v>
      </c>
      <c r="AE487" s="61">
        <v>46750</v>
      </c>
      <c r="AF487" s="61"/>
      <c r="AG487" s="5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">
        <v>1529</v>
      </c>
      <c r="B488" s="181" t="str">
        <f t="shared" si="116"/>
        <v>23</v>
      </c>
      <c r="C488" s="181" t="str">
        <f t="shared" si="117"/>
        <v xml:space="preserve"> 0</v>
      </c>
      <c r="D488" s="181" t="str">
        <f t="shared" si="118"/>
        <v>922</v>
      </c>
      <c r="E488" s="181" t="str">
        <f t="shared" si="119"/>
        <v>1101</v>
      </c>
      <c r="F488" s="181" t="str">
        <f t="shared" si="125"/>
        <v>2301282300</v>
      </c>
      <c r="G488" s="181" t="str">
        <f t="shared" si="120"/>
        <v>850</v>
      </c>
      <c r="H488" s="212" t="str">
        <f t="shared" si="121"/>
        <v>0</v>
      </c>
      <c r="I488" s="182">
        <f t="shared" si="122"/>
        <v>93500</v>
      </c>
      <c r="J488" s="182">
        <f t="shared" si="123"/>
        <v>46750</v>
      </c>
      <c r="K488" s="182">
        <f t="shared" si="123"/>
        <v>0</v>
      </c>
      <c r="L488" s="183">
        <f t="shared" si="113"/>
        <v>0.5</v>
      </c>
      <c r="M488" s="130">
        <f t="shared" si="124"/>
        <v>0</v>
      </c>
      <c r="N488" s="42"/>
      <c r="O488" s="44" t="str">
        <f t="shared" si="114"/>
        <v>23 092211012301282300850093500467500,50</v>
      </c>
      <c r="P488" s="35">
        <f t="shared" si="115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32"/>
      <c r="AA488" s="27" t="s">
        <v>3436</v>
      </c>
      <c r="AB488" s="28" t="s">
        <v>1246</v>
      </c>
      <c r="AC488" s="28"/>
      <c r="AD488" s="58">
        <v>93500</v>
      </c>
      <c r="AE488" s="62">
        <v>46750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13.5" customHeight="1" x14ac:dyDescent="0.2">
      <c r="A489" s="254" t="s">
        <v>2336</v>
      </c>
      <c r="B489" s="181" t="s">
        <v>2362</v>
      </c>
      <c r="C489" s="181" t="s">
        <v>3115</v>
      </c>
      <c r="D489" s="181" t="s">
        <v>580</v>
      </c>
      <c r="E489" s="181" t="s">
        <v>639</v>
      </c>
      <c r="F489" s="181" t="s">
        <v>1983</v>
      </c>
      <c r="G489" s="181">
        <v>853</v>
      </c>
      <c r="H489" s="212" t="str">
        <f t="shared" si="121"/>
        <v>0</v>
      </c>
      <c r="I489" s="182">
        <f t="shared" si="122"/>
        <v>93500</v>
      </c>
      <c r="J489" s="182">
        <f t="shared" si="123"/>
        <v>46750</v>
      </c>
      <c r="K489" s="182">
        <f t="shared" si="123"/>
        <v>0</v>
      </c>
      <c r="L489" s="199">
        <f t="shared" si="113"/>
        <v>0.5</v>
      </c>
      <c r="M489" s="130">
        <f t="shared" si="124"/>
        <v>0</v>
      </c>
      <c r="N489" s="42"/>
      <c r="O489" s="44" t="str">
        <f t="shared" si="114"/>
        <v>23 092211012301282300853093500467500,50</v>
      </c>
      <c r="P489" s="35">
        <f t="shared" si="115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28"/>
      <c r="AB489" s="32"/>
      <c r="AC489" s="28">
        <v>0</v>
      </c>
      <c r="AD489" s="58">
        <v>93500</v>
      </c>
      <c r="AE489" s="62">
        <v>46750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idden="1" x14ac:dyDescent="0.2">
      <c r="A490" s="257" t="s">
        <v>1537</v>
      </c>
      <c r="B490" s="184" t="str">
        <f t="shared" si="116"/>
        <v>24</v>
      </c>
      <c r="C490" s="181" t="str">
        <f t="shared" si="117"/>
        <v/>
      </c>
      <c r="D490" s="181" t="str">
        <f t="shared" si="118"/>
        <v/>
      </c>
      <c r="E490" s="181" t="str">
        <f t="shared" si="119"/>
        <v/>
      </c>
      <c r="F490" s="181" t="str">
        <f t="shared" si="125"/>
        <v/>
      </c>
      <c r="G490" s="181" t="str">
        <f t="shared" si="120"/>
        <v/>
      </c>
      <c r="H490" s="212" t="str">
        <f t="shared" si="121"/>
        <v/>
      </c>
      <c r="I490" s="182">
        <f t="shared" si="122"/>
        <v>58575559.760000005</v>
      </c>
      <c r="J490" s="182">
        <f t="shared" si="123"/>
        <v>43302652.200000003</v>
      </c>
      <c r="K490" s="182">
        <f t="shared" si="123"/>
        <v>0</v>
      </c>
      <c r="L490" s="199">
        <f t="shared" si="113"/>
        <v>0.73926143219839024</v>
      </c>
      <c r="M490" s="130">
        <f t="shared" si="124"/>
        <v>0</v>
      </c>
      <c r="N490" s="42"/>
      <c r="O490" s="44" t="str">
        <f t="shared" si="114"/>
        <v>2458575559,7643302652,20,739261432198390</v>
      </c>
      <c r="P490" s="35">
        <f t="shared" si="115"/>
        <v>1</v>
      </c>
      <c r="Q490" s="35"/>
      <c r="R490" s="26" t="s">
        <v>2361</v>
      </c>
      <c r="S490" s="26"/>
      <c r="T490" s="26"/>
      <c r="U490" s="26"/>
      <c r="V490" s="26"/>
      <c r="W490" s="26"/>
      <c r="X490" s="26"/>
      <c r="Y490" s="26"/>
      <c r="Z490" s="26"/>
      <c r="AA490" s="26"/>
      <c r="AB490" s="26"/>
      <c r="AC490" s="26"/>
      <c r="AD490" s="58">
        <v>58575559.760000005</v>
      </c>
      <c r="AE490" s="62">
        <v>43302652.200000003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24" x14ac:dyDescent="0.2">
      <c r="A491" s="198" t="str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"Развитие культуры Трубчевского муниципального района на 2018-2022 годы"</v>
      </c>
      <c r="B491" s="184" t="str">
        <f t="shared" si="116"/>
        <v>24</v>
      </c>
      <c r="C491" s="184" t="str">
        <f t="shared" si="117"/>
        <v xml:space="preserve"> 0</v>
      </c>
      <c r="D491" s="184" t="str">
        <f t="shared" si="118"/>
        <v/>
      </c>
      <c r="E491" s="184" t="str">
        <f t="shared" si="119"/>
        <v/>
      </c>
      <c r="F491" s="184" t="str">
        <f t="shared" si="125"/>
        <v/>
      </c>
      <c r="G491" s="184" t="str">
        <f t="shared" si="120"/>
        <v/>
      </c>
      <c r="H491" s="212" t="str">
        <f t="shared" si="121"/>
        <v/>
      </c>
      <c r="I491" s="185">
        <f t="shared" si="122"/>
        <v>58575559.760000005</v>
      </c>
      <c r="J491" s="185">
        <f t="shared" si="122"/>
        <v>43302652.200000003</v>
      </c>
      <c r="K491" s="182">
        <f t="shared" si="123"/>
        <v>0</v>
      </c>
      <c r="L491" s="199">
        <f t="shared" si="113"/>
        <v>0.73926143219839024</v>
      </c>
      <c r="M491" s="130">
        <f t="shared" si="124"/>
        <v>0</v>
      </c>
      <c r="N491" s="42"/>
      <c r="O491" s="44" t="str">
        <f t="shared" si="114"/>
        <v>24 058575559,7643302652,20,739261432198390</v>
      </c>
      <c r="P491" s="35">
        <f t="shared" si="115"/>
        <v>1</v>
      </c>
      <c r="Q491" s="35"/>
      <c r="R491" s="25"/>
      <c r="S491" s="27" t="s">
        <v>1260</v>
      </c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58">
        <v>58575559.760000005</v>
      </c>
      <c r="AE491" s="62">
        <v>43302652.200000003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АДМИНИСТРАЦИЯ ТРУБЧЕВСКОГО МУНИЦИПАЛЬНОГО РАЙОНА</v>
      </c>
      <c r="B492" s="181" t="str">
        <f t="shared" si="116"/>
        <v>24</v>
      </c>
      <c r="C492" s="181" t="str">
        <f t="shared" si="117"/>
        <v xml:space="preserve"> 0</v>
      </c>
      <c r="D492" s="181" t="str">
        <f t="shared" si="118"/>
        <v>922</v>
      </c>
      <c r="E492" s="181" t="str">
        <f t="shared" si="119"/>
        <v/>
      </c>
      <c r="F492" s="181" t="str">
        <f t="shared" si="125"/>
        <v/>
      </c>
      <c r="G492" s="181" t="str">
        <f t="shared" si="120"/>
        <v/>
      </c>
      <c r="H492" s="212" t="str">
        <f t="shared" si="121"/>
        <v/>
      </c>
      <c r="I492" s="182">
        <f t="shared" si="122"/>
        <v>58575559.760000005</v>
      </c>
      <c r="J492" s="182">
        <f t="shared" si="123"/>
        <v>43302652.200000003</v>
      </c>
      <c r="K492" s="182">
        <f t="shared" si="123"/>
        <v>0</v>
      </c>
      <c r="L492" s="199">
        <f t="shared" si="113"/>
        <v>0.73926143219839024</v>
      </c>
      <c r="M492" s="130">
        <f t="shared" si="124"/>
        <v>0</v>
      </c>
      <c r="N492" s="42"/>
      <c r="O492" s="44" t="str">
        <f t="shared" si="114"/>
        <v>24 092258575559,7643302652,20,739261432198390</v>
      </c>
      <c r="P492" s="35">
        <f t="shared" si="115"/>
        <v>1</v>
      </c>
      <c r="Q492" s="35"/>
      <c r="R492" s="25"/>
      <c r="S492" s="32"/>
      <c r="T492" s="28" t="s">
        <v>2373</v>
      </c>
      <c r="U492" s="28"/>
      <c r="V492" s="28"/>
      <c r="W492" s="28"/>
      <c r="X492" s="28"/>
      <c r="Y492" s="28"/>
      <c r="Z492" s="28"/>
      <c r="AA492" s="28"/>
      <c r="AB492" s="28"/>
      <c r="AC492" s="28"/>
      <c r="AD492" s="58">
        <v>58575559.760000005</v>
      </c>
      <c r="AE492" s="62">
        <v>43302652.200000003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ОБРАЗОВАНИЕ</v>
      </c>
      <c r="B493" s="181" t="str">
        <f t="shared" si="116"/>
        <v>24</v>
      </c>
      <c r="C493" s="181" t="str">
        <f t="shared" si="117"/>
        <v xml:space="preserve"> 0</v>
      </c>
      <c r="D493" s="181" t="str">
        <f t="shared" si="118"/>
        <v>922</v>
      </c>
      <c r="E493" s="181" t="str">
        <f t="shared" si="119"/>
        <v>0700</v>
      </c>
      <c r="F493" s="181" t="str">
        <f t="shared" si="125"/>
        <v/>
      </c>
      <c r="G493" s="181" t="str">
        <f t="shared" si="120"/>
        <v/>
      </c>
      <c r="H493" s="212" t="str">
        <f t="shared" si="121"/>
        <v/>
      </c>
      <c r="I493" s="182">
        <f t="shared" si="122"/>
        <v>14075365.07</v>
      </c>
      <c r="J493" s="182">
        <f t="shared" si="123"/>
        <v>10514994.330000002</v>
      </c>
      <c r="K493" s="182">
        <f t="shared" si="123"/>
        <v>0</v>
      </c>
      <c r="L493" s="199">
        <f t="shared" si="113"/>
        <v>0.74704949233689766</v>
      </c>
      <c r="M493" s="130">
        <f t="shared" si="124"/>
        <v>0</v>
      </c>
      <c r="N493" s="42"/>
      <c r="O493" s="44" t="str">
        <f t="shared" si="114"/>
        <v>24 0922070014075365,0710514994,330,7470494923368980</v>
      </c>
      <c r="P493" s="35">
        <f t="shared" si="115"/>
        <v>1</v>
      </c>
      <c r="Q493" s="35"/>
      <c r="R493" s="25"/>
      <c r="S493" s="32"/>
      <c r="T493" s="32"/>
      <c r="U493" s="27" t="s">
        <v>2374</v>
      </c>
      <c r="V493" s="27"/>
      <c r="W493" s="27"/>
      <c r="X493" s="27"/>
      <c r="Y493" s="27"/>
      <c r="Z493" s="27"/>
      <c r="AA493" s="27"/>
      <c r="AB493" s="27"/>
      <c r="AC493" s="27"/>
      <c r="AD493" s="58">
        <v>14075365.07</v>
      </c>
      <c r="AE493" s="62">
        <v>10514994.330000002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12" customHeight="1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Дополнительное образование детей</v>
      </c>
      <c r="B494" s="181" t="str">
        <f t="shared" si="116"/>
        <v>24</v>
      </c>
      <c r="C494" s="181" t="str">
        <f t="shared" si="117"/>
        <v xml:space="preserve"> 0</v>
      </c>
      <c r="D494" s="181" t="str">
        <f t="shared" si="118"/>
        <v>922</v>
      </c>
      <c r="E494" s="181" t="str">
        <f t="shared" si="119"/>
        <v>0703</v>
      </c>
      <c r="F494" s="181" t="str">
        <f t="shared" si="125"/>
        <v/>
      </c>
      <c r="G494" s="181" t="str">
        <f t="shared" si="120"/>
        <v/>
      </c>
      <c r="H494" s="212" t="str">
        <f t="shared" si="121"/>
        <v/>
      </c>
      <c r="I494" s="182">
        <f t="shared" si="122"/>
        <v>14075365.07</v>
      </c>
      <c r="J494" s="182">
        <f t="shared" si="123"/>
        <v>10514994.330000002</v>
      </c>
      <c r="K494" s="182">
        <f t="shared" si="123"/>
        <v>0</v>
      </c>
      <c r="L494" s="199">
        <f t="shared" si="113"/>
        <v>0.74704949233689766</v>
      </c>
      <c r="M494" s="130">
        <f t="shared" si="124"/>
        <v>0</v>
      </c>
      <c r="N494" s="42"/>
      <c r="O494" s="44" t="str">
        <f t="shared" si="114"/>
        <v>24 0922070314075365,0710514994,330,7470494923368980</v>
      </c>
      <c r="P494" s="35">
        <f t="shared" si="115"/>
        <v>1</v>
      </c>
      <c r="Q494" s="35"/>
      <c r="R494" s="25"/>
      <c r="S494" s="32"/>
      <c r="T494" s="32"/>
      <c r="U494" s="32"/>
      <c r="V494" s="28" t="s">
        <v>2375</v>
      </c>
      <c r="W494" s="28"/>
      <c r="X494" s="28"/>
      <c r="Y494" s="28"/>
      <c r="Z494" s="28"/>
      <c r="AA494" s="28"/>
      <c r="AB494" s="28"/>
      <c r="AC494" s="28"/>
      <c r="AD494" s="58">
        <v>14075365.07</v>
      </c>
      <c r="AE494" s="62">
        <v>10514994.330000002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idden="1" x14ac:dyDescent="0.2">
      <c r="A495" s="198" t="e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#N/A</v>
      </c>
      <c r="B495" s="181" t="str">
        <f t="shared" si="116"/>
        <v>24</v>
      </c>
      <c r="C495" s="181" t="str">
        <f t="shared" si="117"/>
        <v xml:space="preserve"> 0</v>
      </c>
      <c r="D495" s="181" t="str">
        <f t="shared" si="118"/>
        <v>922</v>
      </c>
      <c r="E495" s="181" t="str">
        <f t="shared" si="119"/>
        <v>0703</v>
      </c>
      <c r="F495" s="181" t="str">
        <f t="shared" si="125"/>
        <v>2401100000</v>
      </c>
      <c r="G495" s="181" t="str">
        <f t="shared" si="120"/>
        <v/>
      </c>
      <c r="H495" s="212" t="str">
        <f t="shared" si="121"/>
        <v/>
      </c>
      <c r="I495" s="182">
        <f t="shared" si="122"/>
        <v>2768600</v>
      </c>
      <c r="J495" s="182">
        <f t="shared" si="123"/>
        <v>1933984.64</v>
      </c>
      <c r="K495" s="182">
        <f t="shared" si="123"/>
        <v>0</v>
      </c>
      <c r="L495" s="199">
        <f t="shared" si="113"/>
        <v>0.69854245467023035</v>
      </c>
      <c r="M495" s="130">
        <f t="shared" si="124"/>
        <v>0</v>
      </c>
      <c r="N495" s="42"/>
      <c r="O495" s="44" t="str">
        <f t="shared" si="114"/>
        <v>24 09220703240110000027686001933984,640,698542454670230</v>
      </c>
      <c r="P495" s="35">
        <f t="shared" si="115"/>
        <v>1</v>
      </c>
      <c r="Q495" s="35"/>
      <c r="R495" s="25"/>
      <c r="S495" s="32"/>
      <c r="T495" s="32"/>
      <c r="U495" s="32"/>
      <c r="V495" s="32"/>
      <c r="W495" s="27" t="s">
        <v>2376</v>
      </c>
      <c r="X495" s="27"/>
      <c r="Y495" s="27"/>
      <c r="Z495" s="27"/>
      <c r="AA495" s="27"/>
      <c r="AB495" s="27"/>
      <c r="AC495" s="27"/>
      <c r="AD495" s="58">
        <v>2768600</v>
      </c>
      <c r="AE495" s="62">
        <v>1933984.64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6"/>
        <v>24</v>
      </c>
      <c r="C496" s="181" t="str">
        <f t="shared" si="117"/>
        <v xml:space="preserve"> 0</v>
      </c>
      <c r="D496" s="181" t="str">
        <f t="shared" si="118"/>
        <v>922</v>
      </c>
      <c r="E496" s="181" t="str">
        <f t="shared" si="119"/>
        <v>0703</v>
      </c>
      <c r="F496" s="181" t="str">
        <f t="shared" si="125"/>
        <v>2401180000</v>
      </c>
      <c r="G496" s="181" t="str">
        <f t="shared" si="120"/>
        <v/>
      </c>
      <c r="H496" s="212" t="str">
        <f t="shared" si="121"/>
        <v/>
      </c>
      <c r="I496" s="182">
        <f t="shared" si="122"/>
        <v>2768600</v>
      </c>
      <c r="J496" s="182">
        <f t="shared" si="123"/>
        <v>1933984.64</v>
      </c>
      <c r="K496" s="182">
        <f t="shared" si="123"/>
        <v>0</v>
      </c>
      <c r="L496" s="199">
        <f t="shared" si="113"/>
        <v>0.69854245467023035</v>
      </c>
      <c r="M496" s="130">
        <f t="shared" si="124"/>
        <v>0</v>
      </c>
      <c r="N496" s="42"/>
      <c r="O496" s="44" t="str">
        <f t="shared" si="114"/>
        <v>24 09220703240118000027686001933984,640,698542454670230</v>
      </c>
      <c r="P496" s="35">
        <f t="shared" si="115"/>
        <v>1</v>
      </c>
      <c r="Q496" s="35"/>
      <c r="R496" s="25"/>
      <c r="S496" s="32"/>
      <c r="T496" s="32"/>
      <c r="U496" s="32"/>
      <c r="V496" s="32"/>
      <c r="W496" s="32"/>
      <c r="X496" s="28" t="s">
        <v>2377</v>
      </c>
      <c r="Y496" s="28"/>
      <c r="Z496" s="28"/>
      <c r="AA496" s="28"/>
      <c r="AB496" s="28"/>
      <c r="AC496" s="28"/>
      <c r="AD496" s="58">
        <v>2768600</v>
      </c>
      <c r="AE496" s="62">
        <v>1933984.64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98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Организации дополнительного образования</v>
      </c>
      <c r="B497" s="181" t="str">
        <f t="shared" si="116"/>
        <v>24</v>
      </c>
      <c r="C497" s="181" t="str">
        <f t="shared" si="117"/>
        <v xml:space="preserve"> 0</v>
      </c>
      <c r="D497" s="181" t="str">
        <f t="shared" si="118"/>
        <v>922</v>
      </c>
      <c r="E497" s="181" t="str">
        <f t="shared" si="119"/>
        <v>0703</v>
      </c>
      <c r="F497" s="181" t="str">
        <f t="shared" si="125"/>
        <v>2401180320</v>
      </c>
      <c r="G497" s="181" t="str">
        <f t="shared" si="120"/>
        <v/>
      </c>
      <c r="H497" s="212" t="str">
        <f t="shared" si="121"/>
        <v/>
      </c>
      <c r="I497" s="182">
        <f t="shared" si="122"/>
        <v>2768600</v>
      </c>
      <c r="J497" s="182">
        <f t="shared" si="123"/>
        <v>1933984.64</v>
      </c>
      <c r="K497" s="182">
        <f t="shared" si="123"/>
        <v>0</v>
      </c>
      <c r="L497" s="199">
        <f t="shared" si="113"/>
        <v>0.69854245467023035</v>
      </c>
      <c r="M497" s="130">
        <f t="shared" si="124"/>
        <v>0</v>
      </c>
      <c r="N497" s="42"/>
      <c r="O497" s="44" t="str">
        <f t="shared" si="114"/>
        <v>24 09220703240118032027686001933984,640,698542454670230</v>
      </c>
      <c r="P497" s="35">
        <f t="shared" si="115"/>
        <v>1</v>
      </c>
      <c r="Q497" s="35"/>
      <c r="R497" s="25"/>
      <c r="S497" s="32"/>
      <c r="T497" s="32"/>
      <c r="U497" s="32"/>
      <c r="V497" s="32"/>
      <c r="W497" s="32"/>
      <c r="X497" s="32"/>
      <c r="Y497" s="27" t="s">
        <v>2378</v>
      </c>
      <c r="Z497" s="27"/>
      <c r="AA497" s="27"/>
      <c r="AB497" s="27"/>
      <c r="AC497" s="27"/>
      <c r="AD497" s="58">
        <v>2768600</v>
      </c>
      <c r="AE497" s="62">
        <v>1933984.64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Предоставление субсидий бюджетным, автономным учреждениям и иным некоммерческим организациям</v>
      </c>
      <c r="B498" s="181" t="str">
        <f t="shared" si="116"/>
        <v>24</v>
      </c>
      <c r="C498" s="181" t="str">
        <f t="shared" si="117"/>
        <v xml:space="preserve"> 0</v>
      </c>
      <c r="D498" s="181" t="str">
        <f t="shared" si="118"/>
        <v>922</v>
      </c>
      <c r="E498" s="181" t="str">
        <f t="shared" si="119"/>
        <v>0703</v>
      </c>
      <c r="F498" s="181" t="str">
        <f t="shared" si="125"/>
        <v>2401180320</v>
      </c>
      <c r="G498" s="181" t="str">
        <f t="shared" si="120"/>
        <v>600</v>
      </c>
      <c r="H498" s="212" t="str">
        <f t="shared" si="121"/>
        <v/>
      </c>
      <c r="I498" s="182">
        <f t="shared" si="122"/>
        <v>2768600</v>
      </c>
      <c r="J498" s="182">
        <f t="shared" si="123"/>
        <v>1933984.64</v>
      </c>
      <c r="K498" s="182">
        <f t="shared" si="123"/>
        <v>0</v>
      </c>
      <c r="L498" s="199">
        <f t="shared" si="113"/>
        <v>0.69854245467023035</v>
      </c>
      <c r="M498" s="130">
        <f t="shared" si="124"/>
        <v>0</v>
      </c>
      <c r="N498" s="42"/>
      <c r="O498" s="44" t="str">
        <f t="shared" si="114"/>
        <v>24 09220703240118032060027686001933984,640,698542454670230</v>
      </c>
      <c r="P498" s="35">
        <f t="shared" si="115"/>
        <v>1</v>
      </c>
      <c r="Q498" s="35"/>
      <c r="R498" s="25"/>
      <c r="S498" s="32"/>
      <c r="T498" s="32"/>
      <c r="U498" s="32"/>
      <c r="V498" s="32"/>
      <c r="W498" s="32"/>
      <c r="X498" s="32"/>
      <c r="Y498" s="32"/>
      <c r="Z498" s="28" t="s">
        <v>2379</v>
      </c>
      <c r="AA498" s="28"/>
      <c r="AB498" s="28"/>
      <c r="AC498" s="28"/>
      <c r="AD498" s="58">
        <v>2768600</v>
      </c>
      <c r="AE498" s="62">
        <v>1933984.64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10.5" customHeight="1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Субсидии бюджетным учреждениям</v>
      </c>
      <c r="B499" s="181" t="str">
        <f t="shared" si="116"/>
        <v>24</v>
      </c>
      <c r="C499" s="181" t="str">
        <f t="shared" si="117"/>
        <v xml:space="preserve"> 0</v>
      </c>
      <c r="D499" s="181" t="str">
        <f t="shared" si="118"/>
        <v>922</v>
      </c>
      <c r="E499" s="181" t="str">
        <f t="shared" si="119"/>
        <v>0703</v>
      </c>
      <c r="F499" s="181" t="str">
        <f t="shared" si="125"/>
        <v>2401180320</v>
      </c>
      <c r="G499" s="181" t="str">
        <f t="shared" si="120"/>
        <v>610</v>
      </c>
      <c r="H499" s="212" t="str">
        <f t="shared" si="121"/>
        <v/>
      </c>
      <c r="I499" s="182">
        <f t="shared" si="122"/>
        <v>2768600</v>
      </c>
      <c r="J499" s="182">
        <f t="shared" si="123"/>
        <v>1933984.64</v>
      </c>
      <c r="K499" s="182">
        <f t="shared" si="123"/>
        <v>0</v>
      </c>
      <c r="L499" s="199">
        <f t="shared" si="113"/>
        <v>0.69854245467023035</v>
      </c>
      <c r="M499" s="130">
        <f t="shared" si="124"/>
        <v>0</v>
      </c>
      <c r="N499" s="42"/>
      <c r="O499" s="44" t="str">
        <f t="shared" si="114"/>
        <v>24 09220703240118032061027686001933984,640,698542454670230</v>
      </c>
      <c r="P499" s="35">
        <f t="shared" si="115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32"/>
      <c r="AA499" s="174" t="s">
        <v>2644</v>
      </c>
      <c r="AB499" s="174"/>
      <c r="AC499" s="174"/>
      <c r="AD499" s="175">
        <v>2768600</v>
      </c>
      <c r="AE499" s="176">
        <v>1933984.64</v>
      </c>
      <c r="AF499" s="176"/>
      <c r="AG499" s="177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idden="1" x14ac:dyDescent="0.2">
      <c r="A500" s="198" t="e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#N/A</v>
      </c>
      <c r="B500" s="181" t="str">
        <f t="shared" si="116"/>
        <v>24</v>
      </c>
      <c r="C500" s="181" t="str">
        <f t="shared" si="117"/>
        <v xml:space="preserve"> 0</v>
      </c>
      <c r="D500" s="181" t="str">
        <f t="shared" si="118"/>
        <v>922</v>
      </c>
      <c r="E500" s="181" t="str">
        <f t="shared" si="119"/>
        <v>0703</v>
      </c>
      <c r="F500" s="181" t="str">
        <f t="shared" si="125"/>
        <v>2401200000</v>
      </c>
      <c r="G500" s="181" t="str">
        <f t="shared" si="120"/>
        <v/>
      </c>
      <c r="H500" s="212" t="str">
        <f t="shared" si="121"/>
        <v/>
      </c>
      <c r="I500" s="182">
        <f t="shared" si="122"/>
        <v>11214365.07</v>
      </c>
      <c r="J500" s="182">
        <f t="shared" si="123"/>
        <v>8511709.6900000013</v>
      </c>
      <c r="K500" s="182">
        <f t="shared" si="123"/>
        <v>0</v>
      </c>
      <c r="L500" s="199">
        <f t="shared" si="113"/>
        <v>0.75900058869761777</v>
      </c>
      <c r="M500" s="130">
        <f t="shared" si="124"/>
        <v>0</v>
      </c>
      <c r="N500" s="42"/>
      <c r="O500" s="44" t="str">
        <f t="shared" si="114"/>
        <v>24 09220703240120000011214365,078511709,690,7590005886976180</v>
      </c>
      <c r="P500" s="35">
        <f t="shared" si="115"/>
        <v>1</v>
      </c>
      <c r="Q500" s="35"/>
      <c r="R500" s="25"/>
      <c r="S500" s="32"/>
      <c r="T500" s="32"/>
      <c r="U500" s="32"/>
      <c r="V500" s="32"/>
      <c r="W500" s="27" t="s">
        <v>2382</v>
      </c>
      <c r="X500" s="27"/>
      <c r="Y500" s="27"/>
      <c r="Z500" s="27"/>
      <c r="AA500" s="166"/>
      <c r="AB500" s="166"/>
      <c r="AC500" s="166"/>
      <c r="AD500" s="56">
        <v>11214365.07</v>
      </c>
      <c r="AE500" s="61">
        <v>8511709.6900000013</v>
      </c>
      <c r="AF500" s="61"/>
      <c r="AG500" s="5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198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1" t="str">
        <f t="shared" si="116"/>
        <v>24</v>
      </c>
      <c r="C501" s="181" t="str">
        <f t="shared" si="117"/>
        <v xml:space="preserve"> 0</v>
      </c>
      <c r="D501" s="181" t="str">
        <f t="shared" si="118"/>
        <v>922</v>
      </c>
      <c r="E501" s="181" t="str">
        <f t="shared" si="119"/>
        <v>0703</v>
      </c>
      <c r="F501" s="181" t="str">
        <f t="shared" si="125"/>
        <v>2401280000</v>
      </c>
      <c r="G501" s="181" t="str">
        <f t="shared" si="120"/>
        <v/>
      </c>
      <c r="H501" s="233" t="str">
        <f t="shared" si="121"/>
        <v/>
      </c>
      <c r="I501" s="185">
        <f t="shared" si="122"/>
        <v>11214365.07</v>
      </c>
      <c r="J501" s="185">
        <f t="shared" si="123"/>
        <v>8511709.6900000013</v>
      </c>
      <c r="K501" s="185">
        <f t="shared" si="123"/>
        <v>0</v>
      </c>
      <c r="L501" s="199">
        <f t="shared" si="113"/>
        <v>0.75900058869761777</v>
      </c>
      <c r="M501" s="130">
        <f t="shared" si="124"/>
        <v>0</v>
      </c>
      <c r="N501" s="42"/>
      <c r="O501" s="44" t="str">
        <f t="shared" si="114"/>
        <v>24 09220703240128000011214365,078511709,690,7590005886976180</v>
      </c>
      <c r="P501" s="35">
        <f t="shared" si="115"/>
        <v>1</v>
      </c>
      <c r="Q501" s="35"/>
      <c r="R501" s="25"/>
      <c r="S501" s="32"/>
      <c r="T501" s="32"/>
      <c r="U501" s="32"/>
      <c r="V501" s="32"/>
      <c r="W501" s="32"/>
      <c r="X501" s="28" t="s">
        <v>2383</v>
      </c>
      <c r="Y501" s="28"/>
      <c r="Z501" s="28"/>
      <c r="AA501" s="28"/>
      <c r="AB501" s="28"/>
      <c r="AC501" s="28"/>
      <c r="AD501" s="58">
        <v>11214365.07</v>
      </c>
      <c r="AE501" s="62">
        <v>8511709.6900000013</v>
      </c>
      <c r="AF501" s="62"/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98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Организации дополнительного образования (ДШИ им.А.Вяльцевой)</v>
      </c>
      <c r="B502" s="181" t="str">
        <f t="shared" si="116"/>
        <v>24</v>
      </c>
      <c r="C502" s="181" t="str">
        <f t="shared" si="117"/>
        <v xml:space="preserve"> 0</v>
      </c>
      <c r="D502" s="181" t="str">
        <f t="shared" si="118"/>
        <v>922</v>
      </c>
      <c r="E502" s="181" t="str">
        <f t="shared" si="119"/>
        <v>0703</v>
      </c>
      <c r="F502" s="181" t="str">
        <f t="shared" si="125"/>
        <v>2401280320</v>
      </c>
      <c r="G502" s="181" t="str">
        <f t="shared" si="120"/>
        <v/>
      </c>
      <c r="H502" s="212" t="str">
        <f t="shared" si="121"/>
        <v/>
      </c>
      <c r="I502" s="182">
        <f t="shared" si="122"/>
        <v>11214365.07</v>
      </c>
      <c r="J502" s="182">
        <f t="shared" si="123"/>
        <v>8511709.6900000013</v>
      </c>
      <c r="K502" s="182">
        <f t="shared" si="123"/>
        <v>0</v>
      </c>
      <c r="L502" s="199">
        <f t="shared" si="113"/>
        <v>0.75900058869761777</v>
      </c>
      <c r="M502" s="130">
        <f t="shared" si="124"/>
        <v>0</v>
      </c>
      <c r="N502" s="42"/>
      <c r="O502" s="44" t="str">
        <f t="shared" si="114"/>
        <v>24 09220703240128032011214365,078511709,690,7590005886976180</v>
      </c>
      <c r="P502" s="35">
        <f t="shared" si="115"/>
        <v>1</v>
      </c>
      <c r="Q502" s="35"/>
      <c r="R502" s="25"/>
      <c r="S502" s="32"/>
      <c r="T502" s="32"/>
      <c r="U502" s="32"/>
      <c r="V502" s="32"/>
      <c r="W502" s="32"/>
      <c r="X502" s="32"/>
      <c r="Y502" s="27" t="s">
        <v>2384</v>
      </c>
      <c r="Z502" s="27"/>
      <c r="AA502" s="27"/>
      <c r="AB502" s="27"/>
      <c r="AC502" s="27"/>
      <c r="AD502" s="58">
        <v>11214365.07</v>
      </c>
      <c r="AE502" s="62">
        <v>8511709.6900000013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t="2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Предоставление субсидий бюджетным, автономным учреждениям и иным некоммерческим организациям</v>
      </c>
      <c r="B503" s="181" t="str">
        <f t="shared" si="116"/>
        <v>24</v>
      </c>
      <c r="C503" s="181" t="str">
        <f t="shared" si="117"/>
        <v xml:space="preserve"> 0</v>
      </c>
      <c r="D503" s="181" t="str">
        <f t="shared" si="118"/>
        <v>922</v>
      </c>
      <c r="E503" s="181" t="str">
        <f t="shared" si="119"/>
        <v>0703</v>
      </c>
      <c r="F503" s="181" t="str">
        <f t="shared" si="125"/>
        <v>2401280320</v>
      </c>
      <c r="G503" s="181" t="str">
        <f t="shared" si="120"/>
        <v>600</v>
      </c>
      <c r="H503" s="212" t="str">
        <f t="shared" si="121"/>
        <v/>
      </c>
      <c r="I503" s="182">
        <f t="shared" si="122"/>
        <v>11214365.07</v>
      </c>
      <c r="J503" s="182">
        <f t="shared" si="123"/>
        <v>8511709.6900000013</v>
      </c>
      <c r="K503" s="182">
        <f t="shared" si="123"/>
        <v>0</v>
      </c>
      <c r="L503" s="199">
        <f t="shared" si="113"/>
        <v>0.75900058869761777</v>
      </c>
      <c r="M503" s="130">
        <f t="shared" si="124"/>
        <v>0</v>
      </c>
      <c r="N503" s="42"/>
      <c r="O503" s="44" t="str">
        <f t="shared" si="114"/>
        <v>24 09220703240128032060011214365,078511709,690,7590005886976180</v>
      </c>
      <c r="P503" s="35">
        <f t="shared" si="115"/>
        <v>1</v>
      </c>
      <c r="Q503" s="35"/>
      <c r="R503" s="25"/>
      <c r="S503" s="32"/>
      <c r="T503" s="32"/>
      <c r="U503" s="32"/>
      <c r="V503" s="32"/>
      <c r="W503" s="32"/>
      <c r="X503" s="32"/>
      <c r="Y503" s="32"/>
      <c r="Z503" s="28" t="s">
        <v>2385</v>
      </c>
      <c r="AA503" s="28"/>
      <c r="AB503" s="28"/>
      <c r="AC503" s="28"/>
      <c r="AD503" s="58">
        <v>11214365.07</v>
      </c>
      <c r="AE503" s="62">
        <v>8511709.6900000013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15" customHeight="1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Субсидии бюджетным учреждениям</v>
      </c>
      <c r="B504" s="181" t="str">
        <f t="shared" si="116"/>
        <v>24</v>
      </c>
      <c r="C504" s="181" t="str">
        <f t="shared" si="117"/>
        <v xml:space="preserve"> 0</v>
      </c>
      <c r="D504" s="181" t="str">
        <f t="shared" si="118"/>
        <v>922</v>
      </c>
      <c r="E504" s="181" t="str">
        <f t="shared" si="119"/>
        <v>0703</v>
      </c>
      <c r="F504" s="181" t="str">
        <f t="shared" si="125"/>
        <v>2401280320</v>
      </c>
      <c r="G504" s="181" t="str">
        <f t="shared" si="120"/>
        <v>610</v>
      </c>
      <c r="H504" s="212" t="str">
        <f t="shared" si="121"/>
        <v/>
      </c>
      <c r="I504" s="182">
        <f t="shared" si="122"/>
        <v>11214365.07</v>
      </c>
      <c r="J504" s="182">
        <f t="shared" si="123"/>
        <v>8511709.6900000013</v>
      </c>
      <c r="K504" s="182">
        <f t="shared" si="123"/>
        <v>0</v>
      </c>
      <c r="L504" s="199">
        <f t="shared" si="113"/>
        <v>0.75900058869761777</v>
      </c>
      <c r="M504" s="130">
        <f t="shared" si="124"/>
        <v>0</v>
      </c>
      <c r="N504" s="42"/>
      <c r="O504" s="44" t="str">
        <f t="shared" si="114"/>
        <v>24 09220703240128032061011214365,078511709,690,7590005886976180</v>
      </c>
      <c r="P504" s="35">
        <f t="shared" si="115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32"/>
      <c r="AA504" s="174" t="s">
        <v>2645</v>
      </c>
      <c r="AB504" s="174"/>
      <c r="AC504" s="174"/>
      <c r="AD504" s="175">
        <v>11214365.07</v>
      </c>
      <c r="AE504" s="176">
        <v>8511709.6900000013</v>
      </c>
      <c r="AF504" s="176"/>
      <c r="AG504" s="177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8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1" t="str">
        <f t="shared" si="116"/>
        <v>24</v>
      </c>
      <c r="C505" s="181" t="str">
        <f t="shared" si="117"/>
        <v xml:space="preserve"> 0</v>
      </c>
      <c r="D505" s="181" t="str">
        <f t="shared" si="118"/>
        <v>922</v>
      </c>
      <c r="E505" s="181" t="str">
        <f t="shared" si="119"/>
        <v>0703</v>
      </c>
      <c r="F505" s="181" t="str">
        <f t="shared" si="125"/>
        <v>2401500000</v>
      </c>
      <c r="G505" s="181" t="str">
        <f t="shared" si="120"/>
        <v/>
      </c>
      <c r="H505" s="212" t="str">
        <f t="shared" si="121"/>
        <v/>
      </c>
      <c r="I505" s="182">
        <f t="shared" si="122"/>
        <v>92400</v>
      </c>
      <c r="J505" s="182">
        <f t="shared" si="123"/>
        <v>69300</v>
      </c>
      <c r="K505" s="182">
        <f t="shared" si="123"/>
        <v>0</v>
      </c>
      <c r="L505" s="199">
        <f t="shared" si="113"/>
        <v>0.75</v>
      </c>
      <c r="M505" s="130">
        <f t="shared" si="124"/>
        <v>0</v>
      </c>
      <c r="N505" s="42"/>
      <c r="O505" s="44" t="str">
        <f t="shared" si="114"/>
        <v>24 09220703240150000092400693000,750</v>
      </c>
      <c r="P505" s="35">
        <f t="shared" si="115"/>
        <v>1</v>
      </c>
      <c r="Q505" s="35"/>
      <c r="R505" s="25"/>
      <c r="S505" s="32"/>
      <c r="T505" s="32"/>
      <c r="U505" s="32"/>
      <c r="V505" s="32"/>
      <c r="W505" s="27" t="s">
        <v>2380</v>
      </c>
      <c r="X505" s="27"/>
      <c r="Y505" s="27"/>
      <c r="Z505" s="27"/>
      <c r="AA505" s="166"/>
      <c r="AB505" s="166"/>
      <c r="AC505" s="166"/>
      <c r="AD505" s="56">
        <v>92400</v>
      </c>
      <c r="AE505" s="61">
        <v>69300</v>
      </c>
      <c r="AF505" s="61"/>
      <c r="AG505" s="57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6"/>
        <v>24</v>
      </c>
      <c r="C506" s="181" t="str">
        <f t="shared" si="117"/>
        <v xml:space="preserve"> 0</v>
      </c>
      <c r="D506" s="181" t="str">
        <f t="shared" si="118"/>
        <v>922</v>
      </c>
      <c r="E506" s="181" t="str">
        <f t="shared" si="119"/>
        <v>0703</v>
      </c>
      <c r="F506" s="181" t="str">
        <f t="shared" si="125"/>
        <v>2401514000</v>
      </c>
      <c r="G506" s="181" t="str">
        <f t="shared" si="120"/>
        <v/>
      </c>
      <c r="H506" s="212" t="str">
        <f t="shared" si="121"/>
        <v/>
      </c>
      <c r="I506" s="185">
        <f t="shared" si="122"/>
        <v>92400</v>
      </c>
      <c r="J506" s="185">
        <f t="shared" si="123"/>
        <v>69300</v>
      </c>
      <c r="K506" s="185">
        <f t="shared" si="123"/>
        <v>0</v>
      </c>
      <c r="L506" s="199">
        <f t="shared" si="113"/>
        <v>0.75</v>
      </c>
      <c r="M506" s="130">
        <f t="shared" si="124"/>
        <v>0</v>
      </c>
      <c r="N506" s="42"/>
      <c r="O506" s="44" t="str">
        <f t="shared" si="114"/>
        <v>24 09220703240151400092400693000,750</v>
      </c>
      <c r="P506" s="35">
        <f t="shared" si="115"/>
        <v>1</v>
      </c>
      <c r="Q506" s="35"/>
      <c r="R506" s="25"/>
      <c r="S506" s="32"/>
      <c r="T506" s="32"/>
      <c r="U506" s="32"/>
      <c r="V506" s="32"/>
      <c r="W506" s="32"/>
      <c r="X506" s="28" t="s">
        <v>2381</v>
      </c>
      <c r="Y506" s="28"/>
      <c r="Z506" s="28"/>
      <c r="AA506" s="28"/>
      <c r="AB506" s="28"/>
      <c r="AC506" s="28"/>
      <c r="AD506" s="58">
        <v>92400</v>
      </c>
      <c r="AE506" s="62">
        <v>69300</v>
      </c>
      <c r="AF506" s="62"/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36" x14ac:dyDescent="0.2">
      <c r="A507" s="198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7" s="181" t="str">
        <f t="shared" si="116"/>
        <v>24</v>
      </c>
      <c r="C507" s="181" t="str">
        <f t="shared" si="117"/>
        <v xml:space="preserve"> 0</v>
      </c>
      <c r="D507" s="181" t="str">
        <f t="shared" si="118"/>
        <v>922</v>
      </c>
      <c r="E507" s="181" t="str">
        <f t="shared" si="119"/>
        <v>0703</v>
      </c>
      <c r="F507" s="181" t="str">
        <f t="shared" si="125"/>
        <v>2401514720</v>
      </c>
      <c r="G507" s="181" t="str">
        <f t="shared" si="120"/>
        <v/>
      </c>
      <c r="H507" s="212" t="str">
        <f t="shared" si="121"/>
        <v/>
      </c>
      <c r="I507" s="182">
        <f t="shared" si="122"/>
        <v>92400</v>
      </c>
      <c r="J507" s="182">
        <f t="shared" si="123"/>
        <v>69300</v>
      </c>
      <c r="K507" s="182">
        <f t="shared" si="123"/>
        <v>0</v>
      </c>
      <c r="L507" s="199">
        <f t="shared" si="113"/>
        <v>0.75</v>
      </c>
      <c r="M507" s="130">
        <f t="shared" si="124"/>
        <v>0</v>
      </c>
      <c r="N507" s="42"/>
      <c r="O507" s="44" t="str">
        <f t="shared" si="114"/>
        <v>24 09220703240151472092400693000,750</v>
      </c>
      <c r="P507" s="35">
        <f t="shared" si="115"/>
        <v>1</v>
      </c>
      <c r="Q507" s="35"/>
      <c r="R507" s="25"/>
      <c r="S507" s="32"/>
      <c r="T507" s="32"/>
      <c r="U507" s="32"/>
      <c r="V507" s="32"/>
      <c r="W507" s="32"/>
      <c r="X507" s="32"/>
      <c r="Y507" s="27" t="s">
        <v>3175</v>
      </c>
      <c r="Z507" s="27"/>
      <c r="AA507" s="27"/>
      <c r="AB507" s="27"/>
      <c r="AC507" s="27"/>
      <c r="AD507" s="58">
        <v>92400</v>
      </c>
      <c r="AE507" s="62">
        <v>69300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субсидий бюджетным, автономным учреждениям и иным некоммерческим организациям</v>
      </c>
      <c r="B508" s="181" t="str">
        <f t="shared" si="116"/>
        <v>24</v>
      </c>
      <c r="C508" s="181" t="str">
        <f t="shared" si="117"/>
        <v xml:space="preserve"> 0</v>
      </c>
      <c r="D508" s="181" t="str">
        <f t="shared" si="118"/>
        <v>922</v>
      </c>
      <c r="E508" s="181" t="str">
        <f t="shared" si="119"/>
        <v>0703</v>
      </c>
      <c r="F508" s="181" t="str">
        <f t="shared" si="125"/>
        <v>2401514720</v>
      </c>
      <c r="G508" s="181" t="str">
        <f t="shared" si="120"/>
        <v>600</v>
      </c>
      <c r="H508" s="212" t="str">
        <f t="shared" si="121"/>
        <v/>
      </c>
      <c r="I508" s="182">
        <f t="shared" si="122"/>
        <v>92400</v>
      </c>
      <c r="J508" s="182">
        <f t="shared" si="123"/>
        <v>69300</v>
      </c>
      <c r="K508" s="182">
        <f t="shared" si="123"/>
        <v>0</v>
      </c>
      <c r="L508" s="199">
        <f t="shared" si="113"/>
        <v>0.75</v>
      </c>
      <c r="M508" s="130">
        <f t="shared" si="124"/>
        <v>0</v>
      </c>
      <c r="N508" s="42"/>
      <c r="O508" s="44" t="str">
        <f t="shared" si="114"/>
        <v>24 09220703240151472060092400693000,750</v>
      </c>
      <c r="P508" s="35">
        <f t="shared" si="115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28" t="s">
        <v>3176</v>
      </c>
      <c r="AA508" s="28"/>
      <c r="AB508" s="28"/>
      <c r="AC508" s="28"/>
      <c r="AD508" s="58">
        <v>92400</v>
      </c>
      <c r="AE508" s="62">
        <v>69300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Субсидии бюджетным учреждениям</v>
      </c>
      <c r="B509" s="181" t="str">
        <f t="shared" si="116"/>
        <v>24</v>
      </c>
      <c r="C509" s="181" t="str">
        <f t="shared" si="117"/>
        <v xml:space="preserve"> 0</v>
      </c>
      <c r="D509" s="181" t="str">
        <f t="shared" si="118"/>
        <v>922</v>
      </c>
      <c r="E509" s="181" t="str">
        <f t="shared" si="119"/>
        <v>0703</v>
      </c>
      <c r="F509" s="181" t="str">
        <f t="shared" si="125"/>
        <v>2401514720</v>
      </c>
      <c r="G509" s="181" t="str">
        <f t="shared" si="120"/>
        <v>610</v>
      </c>
      <c r="H509" s="212" t="str">
        <f t="shared" si="121"/>
        <v/>
      </c>
      <c r="I509" s="182">
        <f t="shared" si="122"/>
        <v>92400</v>
      </c>
      <c r="J509" s="182">
        <f t="shared" si="123"/>
        <v>69300</v>
      </c>
      <c r="K509" s="182">
        <f t="shared" si="123"/>
        <v>0</v>
      </c>
      <c r="L509" s="199">
        <f t="shared" si="113"/>
        <v>0.75</v>
      </c>
      <c r="M509" s="130">
        <f t="shared" si="124"/>
        <v>0</v>
      </c>
      <c r="N509" s="42"/>
      <c r="O509" s="44" t="str">
        <f t="shared" si="114"/>
        <v>24 09220703240151472061092400693000,750</v>
      </c>
      <c r="P509" s="35">
        <f t="shared" si="115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32"/>
      <c r="AA509" s="174" t="s">
        <v>3177</v>
      </c>
      <c r="AB509" s="174"/>
      <c r="AC509" s="174"/>
      <c r="AD509" s="175">
        <v>92400</v>
      </c>
      <c r="AE509" s="176">
        <v>69300</v>
      </c>
      <c r="AF509" s="176"/>
      <c r="AG509" s="17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КУЛЬТУРА, КИНЕМАТОГРАФИЯ</v>
      </c>
      <c r="B510" s="181" t="str">
        <f t="shared" si="116"/>
        <v>24</v>
      </c>
      <c r="C510" s="181" t="str">
        <f t="shared" si="117"/>
        <v xml:space="preserve"> 0</v>
      </c>
      <c r="D510" s="181" t="str">
        <f t="shared" si="118"/>
        <v>922</v>
      </c>
      <c r="E510" s="181" t="str">
        <f t="shared" si="119"/>
        <v>0800</v>
      </c>
      <c r="F510" s="181" t="str">
        <f t="shared" si="125"/>
        <v/>
      </c>
      <c r="G510" s="181" t="str">
        <f t="shared" si="120"/>
        <v/>
      </c>
      <c r="H510" s="212" t="str">
        <f t="shared" si="121"/>
        <v/>
      </c>
      <c r="I510" s="182">
        <f t="shared" si="122"/>
        <v>44500194.689999998</v>
      </c>
      <c r="J510" s="182">
        <f t="shared" si="123"/>
        <v>32787657.870000001</v>
      </c>
      <c r="K510" s="182">
        <f t="shared" si="123"/>
        <v>0</v>
      </c>
      <c r="L510" s="199">
        <f t="shared" si="113"/>
        <v>0.7367980769164586</v>
      </c>
      <c r="M510" s="130">
        <f t="shared" si="124"/>
        <v>0</v>
      </c>
      <c r="N510" s="42"/>
      <c r="O510" s="44" t="str">
        <f t="shared" si="114"/>
        <v>24 0922080044500194,6932787657,870,7367980769164590</v>
      </c>
      <c r="P510" s="35">
        <f t="shared" si="115"/>
        <v>1</v>
      </c>
      <c r="Q510" s="35"/>
      <c r="R510" s="25"/>
      <c r="S510" s="32"/>
      <c r="T510" s="32"/>
      <c r="U510" s="27" t="s">
        <v>2386</v>
      </c>
      <c r="V510" s="27"/>
      <c r="W510" s="27"/>
      <c r="X510" s="27"/>
      <c r="Y510" s="27"/>
      <c r="Z510" s="27"/>
      <c r="AA510" s="166"/>
      <c r="AB510" s="166"/>
      <c r="AC510" s="166"/>
      <c r="AD510" s="56">
        <v>44500194.689999998</v>
      </c>
      <c r="AE510" s="61">
        <v>32787657.870000001</v>
      </c>
      <c r="AF510" s="61"/>
      <c r="AG510" s="5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12.75" customHeight="1" x14ac:dyDescent="0.2">
      <c r="A511" s="198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Культура</v>
      </c>
      <c r="B511" s="181" t="str">
        <f t="shared" si="116"/>
        <v>24</v>
      </c>
      <c r="C511" s="181" t="str">
        <f t="shared" si="117"/>
        <v xml:space="preserve"> 0</v>
      </c>
      <c r="D511" s="181" t="str">
        <f t="shared" si="118"/>
        <v>922</v>
      </c>
      <c r="E511" s="181" t="str">
        <f t="shared" si="119"/>
        <v>0801</v>
      </c>
      <c r="F511" s="181" t="str">
        <f t="shared" si="125"/>
        <v/>
      </c>
      <c r="G511" s="181" t="str">
        <f t="shared" si="120"/>
        <v/>
      </c>
      <c r="H511" s="212" t="str">
        <f t="shared" si="121"/>
        <v/>
      </c>
      <c r="I511" s="182">
        <f t="shared" si="122"/>
        <v>44500194.689999998</v>
      </c>
      <c r="J511" s="182">
        <f t="shared" si="123"/>
        <v>32787657.870000001</v>
      </c>
      <c r="K511" s="182">
        <f t="shared" si="123"/>
        <v>0</v>
      </c>
      <c r="L511" s="199">
        <f t="shared" si="113"/>
        <v>0.7367980769164586</v>
      </c>
      <c r="M511" s="130">
        <f t="shared" si="124"/>
        <v>0</v>
      </c>
      <c r="N511" s="42"/>
      <c r="O511" s="44" t="str">
        <f t="shared" si="114"/>
        <v>24 0922080144500194,6932787657,870,7367980769164590</v>
      </c>
      <c r="P511" s="35">
        <f t="shared" si="115"/>
        <v>1</v>
      </c>
      <c r="Q511" s="35"/>
      <c r="R511" s="25"/>
      <c r="S511" s="32"/>
      <c r="T511" s="32"/>
      <c r="U511" s="32"/>
      <c r="V511" s="28" t="s">
        <v>2387</v>
      </c>
      <c r="W511" s="28"/>
      <c r="X511" s="28"/>
      <c r="Y511" s="28"/>
      <c r="Z511" s="28"/>
      <c r="AA511" s="28"/>
      <c r="AB511" s="28"/>
      <c r="AC511" s="28"/>
      <c r="AD511" s="58">
        <v>44500194.689999998</v>
      </c>
      <c r="AE511" s="62">
        <v>32787657.870000001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idden="1" x14ac:dyDescent="0.2">
      <c r="A512" s="198" t="e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#N/A</v>
      </c>
      <c r="B512" s="181" t="str">
        <f t="shared" si="116"/>
        <v>24</v>
      </c>
      <c r="C512" s="181" t="str">
        <f t="shared" si="117"/>
        <v xml:space="preserve"> 0</v>
      </c>
      <c r="D512" s="181" t="str">
        <f t="shared" si="118"/>
        <v>922</v>
      </c>
      <c r="E512" s="181" t="str">
        <f t="shared" si="119"/>
        <v>0801</v>
      </c>
      <c r="F512" s="181" t="str">
        <f t="shared" si="125"/>
        <v>2400100000</v>
      </c>
      <c r="G512" s="181" t="str">
        <f t="shared" si="120"/>
        <v/>
      </c>
      <c r="H512" s="212" t="str">
        <f t="shared" si="121"/>
        <v/>
      </c>
      <c r="I512" s="182">
        <f t="shared" si="122"/>
        <v>750000</v>
      </c>
      <c r="J512" s="182">
        <f t="shared" si="123"/>
        <v>216158.98</v>
      </c>
      <c r="K512" s="182">
        <f t="shared" si="123"/>
        <v>0</v>
      </c>
      <c r="L512" s="199">
        <f t="shared" si="113"/>
        <v>0.28821197333333337</v>
      </c>
      <c r="M512" s="130">
        <f t="shared" si="124"/>
        <v>0</v>
      </c>
      <c r="N512" s="42"/>
      <c r="O512" s="44" t="str">
        <f t="shared" si="114"/>
        <v>24 092208012400100000750000216158,980,2882119733333330</v>
      </c>
      <c r="P512" s="35">
        <f t="shared" si="115"/>
        <v>1</v>
      </c>
      <c r="Q512" s="35"/>
      <c r="R512" s="25"/>
      <c r="S512" s="32"/>
      <c r="T512" s="32"/>
      <c r="U512" s="32"/>
      <c r="V512" s="32"/>
      <c r="W512" s="27" t="s">
        <v>2403</v>
      </c>
      <c r="X512" s="27"/>
      <c r="Y512" s="27"/>
      <c r="Z512" s="27"/>
      <c r="AA512" s="27"/>
      <c r="AB512" s="27"/>
      <c r="AC512" s="27"/>
      <c r="AD512" s="58">
        <v>750000</v>
      </c>
      <c r="AE512" s="62">
        <v>216158.98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8" t="s">
        <v>1537</v>
      </c>
      <c r="B513" s="181"/>
      <c r="C513" s="181" t="str">
        <f t="shared" si="117"/>
        <v xml:space="preserve"> 0</v>
      </c>
      <c r="D513" s="181" t="str">
        <f t="shared" si="118"/>
        <v>922</v>
      </c>
      <c r="E513" s="181" t="str">
        <f t="shared" si="119"/>
        <v>0801</v>
      </c>
      <c r="F513" s="181" t="str">
        <f t="shared" si="125"/>
        <v>2400184000</v>
      </c>
      <c r="G513" s="181" t="str">
        <f t="shared" si="120"/>
        <v/>
      </c>
      <c r="H513" s="212" t="str">
        <f t="shared" si="121"/>
        <v/>
      </c>
      <c r="I513" s="182">
        <f t="shared" si="122"/>
        <v>750000</v>
      </c>
      <c r="J513" s="182">
        <f t="shared" si="123"/>
        <v>216158.98</v>
      </c>
      <c r="K513" s="182">
        <f t="shared" si="123"/>
        <v>0</v>
      </c>
      <c r="L513" s="199">
        <f t="shared" si="113"/>
        <v>0.28821197333333337</v>
      </c>
      <c r="M513" s="130">
        <f t="shared" si="124"/>
        <v>0</v>
      </c>
      <c r="N513" s="42"/>
      <c r="O513" s="44" t="str">
        <f t="shared" si="114"/>
        <v xml:space="preserve"> 092208012400184000750000216158,980,2882119733333330</v>
      </c>
      <c r="P513" s="35">
        <f t="shared" si="115"/>
        <v>1</v>
      </c>
      <c r="Q513" s="35"/>
      <c r="R513" s="25"/>
      <c r="S513" s="32"/>
      <c r="T513" s="32"/>
      <c r="U513" s="32"/>
      <c r="V513" s="32"/>
      <c r="W513" s="32"/>
      <c r="X513" s="28" t="s">
        <v>2404</v>
      </c>
      <c r="Y513" s="28"/>
      <c r="Z513" s="28"/>
      <c r="AA513" s="28"/>
      <c r="AB513" s="28"/>
      <c r="AC513" s="28"/>
      <c r="AD513" s="58">
        <v>750000</v>
      </c>
      <c r="AE513" s="62">
        <v>216158.98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60" x14ac:dyDescent="0.2">
      <c r="A514" s="198" t="str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4" s="181" t="str">
        <f t="shared" si="116"/>
        <v>24</v>
      </c>
      <c r="C514" s="181" t="str">
        <f t="shared" si="117"/>
        <v xml:space="preserve"> 0</v>
      </c>
      <c r="D514" s="181" t="str">
        <f t="shared" si="118"/>
        <v>922</v>
      </c>
      <c r="E514" s="181" t="str">
        <f t="shared" si="119"/>
        <v>0801</v>
      </c>
      <c r="F514" s="181" t="str">
        <f t="shared" si="125"/>
        <v>2400184260</v>
      </c>
      <c r="G514" s="181" t="str">
        <f t="shared" si="120"/>
        <v/>
      </c>
      <c r="H514" s="212" t="str">
        <f t="shared" si="121"/>
        <v/>
      </c>
      <c r="I514" s="182">
        <f t="shared" si="122"/>
        <v>730000</v>
      </c>
      <c r="J514" s="182">
        <f t="shared" si="123"/>
        <v>213158.98</v>
      </c>
      <c r="K514" s="182">
        <f t="shared" si="123"/>
        <v>0</v>
      </c>
      <c r="L514" s="199">
        <f t="shared" si="113"/>
        <v>0.29199860273972605</v>
      </c>
      <c r="M514" s="130">
        <f t="shared" si="124"/>
        <v>0</v>
      </c>
      <c r="N514" s="42"/>
      <c r="O514" s="44" t="str">
        <f t="shared" si="114"/>
        <v>24 092208012400184260730000213158,980,2919986027397260</v>
      </c>
      <c r="P514" s="35">
        <f t="shared" si="115"/>
        <v>1</v>
      </c>
      <c r="Q514" s="35"/>
      <c r="R514" s="25"/>
      <c r="S514" s="32"/>
      <c r="T514" s="32"/>
      <c r="U514" s="32"/>
      <c r="V514" s="32"/>
      <c r="W514" s="32"/>
      <c r="X514" s="32"/>
      <c r="Y514" s="27" t="s">
        <v>2407</v>
      </c>
      <c r="Z514" s="27"/>
      <c r="AA514" s="27"/>
      <c r="AB514" s="27"/>
      <c r="AC514" s="27"/>
      <c r="AD514" s="58">
        <v>730000</v>
      </c>
      <c r="AE514" s="62">
        <v>213158.98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24" x14ac:dyDescent="0.2">
      <c r="A515" s="198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Предоставление субсидий бюджетным, автономным учреждениям и иным некоммерческим организациям</v>
      </c>
      <c r="B515" s="181" t="str">
        <f t="shared" si="116"/>
        <v>24</v>
      </c>
      <c r="C515" s="181" t="str">
        <f t="shared" si="117"/>
        <v xml:space="preserve"> 0</v>
      </c>
      <c r="D515" s="181" t="str">
        <f t="shared" si="118"/>
        <v>922</v>
      </c>
      <c r="E515" s="181" t="str">
        <f t="shared" si="119"/>
        <v>0801</v>
      </c>
      <c r="F515" s="181" t="str">
        <f t="shared" si="125"/>
        <v>2400184260</v>
      </c>
      <c r="G515" s="181" t="str">
        <f t="shared" si="120"/>
        <v>600</v>
      </c>
      <c r="H515" s="212" t="str">
        <f t="shared" si="121"/>
        <v/>
      </c>
      <c r="I515" s="182">
        <f t="shared" si="122"/>
        <v>730000</v>
      </c>
      <c r="J515" s="182">
        <f t="shared" si="123"/>
        <v>213158.98</v>
      </c>
      <c r="K515" s="182">
        <f t="shared" si="123"/>
        <v>0</v>
      </c>
      <c r="L515" s="199">
        <f t="shared" si="113"/>
        <v>0.29199860273972605</v>
      </c>
      <c r="M515" s="130">
        <f t="shared" si="124"/>
        <v>0</v>
      </c>
      <c r="N515" s="42"/>
      <c r="O515" s="44" t="str">
        <f t="shared" si="114"/>
        <v>24 092208012400184260600730000213158,980,2919986027397260</v>
      </c>
      <c r="P515" s="35">
        <f t="shared" si="115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28" t="s">
        <v>2408</v>
      </c>
      <c r="AA515" s="28"/>
      <c r="AB515" s="28"/>
      <c r="AC515" s="28"/>
      <c r="AD515" s="58">
        <v>730000</v>
      </c>
      <c r="AE515" s="62">
        <v>213158.98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8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Субсидии бюджетным учреждениям</v>
      </c>
      <c r="B516" s="181" t="str">
        <f t="shared" si="116"/>
        <v>24</v>
      </c>
      <c r="C516" s="181" t="str">
        <f t="shared" si="117"/>
        <v xml:space="preserve"> 0</v>
      </c>
      <c r="D516" s="181" t="str">
        <f t="shared" si="118"/>
        <v>922</v>
      </c>
      <c r="E516" s="181" t="str">
        <f t="shared" si="119"/>
        <v>0801</v>
      </c>
      <c r="F516" s="181" t="str">
        <f t="shared" si="125"/>
        <v>2400184260</v>
      </c>
      <c r="G516" s="181" t="str">
        <f t="shared" si="120"/>
        <v>610</v>
      </c>
      <c r="H516" s="212" t="str">
        <f t="shared" si="121"/>
        <v/>
      </c>
      <c r="I516" s="182">
        <f t="shared" si="122"/>
        <v>730000</v>
      </c>
      <c r="J516" s="182">
        <f t="shared" si="123"/>
        <v>213158.98</v>
      </c>
      <c r="K516" s="182">
        <f t="shared" si="123"/>
        <v>0</v>
      </c>
      <c r="L516" s="199">
        <f t="shared" si="113"/>
        <v>0.29199860273972605</v>
      </c>
      <c r="M516" s="130">
        <f t="shared" si="124"/>
        <v>0</v>
      </c>
      <c r="N516" s="42"/>
      <c r="O516" s="44" t="str">
        <f t="shared" si="114"/>
        <v>24 092208012400184260610730000213158,980,2919986027397260</v>
      </c>
      <c r="P516" s="35">
        <f t="shared" si="115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32"/>
      <c r="AA516" s="174" t="s">
        <v>2652</v>
      </c>
      <c r="AB516" s="174"/>
      <c r="AC516" s="174"/>
      <c r="AD516" s="175">
        <v>730000</v>
      </c>
      <c r="AE516" s="176">
        <v>213158.98</v>
      </c>
      <c r="AF516" s="176"/>
      <c r="AG516" s="177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60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17" s="181" t="str">
        <f t="shared" si="116"/>
        <v>24</v>
      </c>
      <c r="C517" s="181" t="str">
        <f t="shared" si="117"/>
        <v xml:space="preserve"> 0</v>
      </c>
      <c r="D517" s="181" t="str">
        <f t="shared" si="118"/>
        <v>922</v>
      </c>
      <c r="E517" s="181" t="str">
        <f t="shared" si="119"/>
        <v>0801</v>
      </c>
      <c r="F517" s="181" t="str">
        <f t="shared" si="125"/>
        <v>2400184270</v>
      </c>
      <c r="G517" s="181" t="str">
        <f t="shared" si="120"/>
        <v/>
      </c>
      <c r="H517" s="212" t="str">
        <f t="shared" si="121"/>
        <v/>
      </c>
      <c r="I517" s="182">
        <f t="shared" si="122"/>
        <v>20000</v>
      </c>
      <c r="J517" s="182">
        <f t="shared" si="123"/>
        <v>3000</v>
      </c>
      <c r="K517" s="182">
        <f t="shared" si="123"/>
        <v>0</v>
      </c>
      <c r="L517" s="199">
        <f t="shared" si="113"/>
        <v>0.15</v>
      </c>
      <c r="M517" s="130">
        <f t="shared" si="124"/>
        <v>0</v>
      </c>
      <c r="N517" s="42"/>
      <c r="O517" s="44" t="str">
        <f t="shared" si="114"/>
        <v>24 0922080124001842702000030000,150</v>
      </c>
      <c r="P517" s="35">
        <f t="shared" si="115"/>
        <v>1</v>
      </c>
      <c r="Q517" s="35"/>
      <c r="R517" s="25"/>
      <c r="S517" s="32"/>
      <c r="T517" s="32"/>
      <c r="U517" s="32"/>
      <c r="V517" s="32"/>
      <c r="W517" s="32"/>
      <c r="X517" s="32"/>
      <c r="Y517" s="27" t="s">
        <v>2405</v>
      </c>
      <c r="Z517" s="27"/>
      <c r="AA517" s="166"/>
      <c r="AB517" s="166"/>
      <c r="AC517" s="166"/>
      <c r="AD517" s="56">
        <v>20000</v>
      </c>
      <c r="AE517" s="61">
        <v>3000</v>
      </c>
      <c r="AF517" s="61"/>
      <c r="AG517" s="5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24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Предоставление субсидий бюджетным, автономным учреждениям и иным некоммерческим организациям</v>
      </c>
      <c r="B518" s="181" t="str">
        <f t="shared" si="116"/>
        <v>24</v>
      </c>
      <c r="C518" s="181" t="str">
        <f t="shared" si="117"/>
        <v xml:space="preserve"> 0</v>
      </c>
      <c r="D518" s="181" t="str">
        <f t="shared" si="118"/>
        <v>922</v>
      </c>
      <c r="E518" s="181" t="str">
        <f t="shared" si="119"/>
        <v>0801</v>
      </c>
      <c r="F518" s="181" t="str">
        <f t="shared" si="125"/>
        <v>2400184270</v>
      </c>
      <c r="G518" s="181" t="str">
        <f t="shared" si="120"/>
        <v>600</v>
      </c>
      <c r="H518" s="212" t="str">
        <f t="shared" si="121"/>
        <v/>
      </c>
      <c r="I518" s="182">
        <f t="shared" si="122"/>
        <v>20000</v>
      </c>
      <c r="J518" s="182">
        <f t="shared" si="123"/>
        <v>3000</v>
      </c>
      <c r="K518" s="182">
        <f t="shared" si="123"/>
        <v>0</v>
      </c>
      <c r="L518" s="199">
        <f t="shared" si="113"/>
        <v>0.15</v>
      </c>
      <c r="M518" s="130">
        <f t="shared" si="124"/>
        <v>0</v>
      </c>
      <c r="N518" s="42"/>
      <c r="O518" s="44" t="str">
        <f t="shared" si="114"/>
        <v>24 0922080124001842706002000030000,150</v>
      </c>
      <c r="P518" s="35">
        <f t="shared" si="115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28" t="s">
        <v>2406</v>
      </c>
      <c r="AA518" s="28"/>
      <c r="AB518" s="28"/>
      <c r="AC518" s="28"/>
      <c r="AD518" s="58">
        <v>20000</v>
      </c>
      <c r="AE518" s="62">
        <v>3000</v>
      </c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12" customHeight="1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Субсидии бюджетным учреждениям</v>
      </c>
      <c r="B519" s="181" t="str">
        <f t="shared" si="116"/>
        <v>24</v>
      </c>
      <c r="C519" s="181" t="str">
        <f t="shared" si="117"/>
        <v xml:space="preserve"> 0</v>
      </c>
      <c r="D519" s="181" t="str">
        <f t="shared" si="118"/>
        <v>922</v>
      </c>
      <c r="E519" s="181" t="str">
        <f t="shared" si="119"/>
        <v>0801</v>
      </c>
      <c r="F519" s="181" t="str">
        <f t="shared" si="125"/>
        <v>2400184270</v>
      </c>
      <c r="G519" s="181" t="str">
        <f t="shared" si="120"/>
        <v>610</v>
      </c>
      <c r="H519" s="212" t="str">
        <f t="shared" si="121"/>
        <v/>
      </c>
      <c r="I519" s="182">
        <f t="shared" si="122"/>
        <v>20000</v>
      </c>
      <c r="J519" s="182">
        <f t="shared" si="123"/>
        <v>3000</v>
      </c>
      <c r="K519" s="182">
        <f t="shared" si="123"/>
        <v>0</v>
      </c>
      <c r="L519" s="199">
        <f t="shared" si="113"/>
        <v>0.15</v>
      </c>
      <c r="M519" s="130">
        <f t="shared" si="124"/>
        <v>0</v>
      </c>
      <c r="N519" s="42"/>
      <c r="O519" s="44" t="str">
        <f t="shared" si="114"/>
        <v>24 0922080124001842706102000030000,150</v>
      </c>
      <c r="P519" s="35">
        <f t="shared" si="115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32"/>
      <c r="AA519" s="174" t="s">
        <v>2651</v>
      </c>
      <c r="AB519" s="174"/>
      <c r="AC519" s="174"/>
      <c r="AD519" s="175">
        <v>20000</v>
      </c>
      <c r="AE519" s="176">
        <v>3000</v>
      </c>
      <c r="AF519" s="176"/>
      <c r="AG519" s="17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idden="1" x14ac:dyDescent="0.2">
      <c r="A520" s="198" t="e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#N/A</v>
      </c>
      <c r="B520" s="181" t="str">
        <f t="shared" si="116"/>
        <v>24</v>
      </c>
      <c r="C520" s="181" t="str">
        <f t="shared" si="117"/>
        <v xml:space="preserve"> 0</v>
      </c>
      <c r="D520" s="181" t="str">
        <f t="shared" si="118"/>
        <v>922</v>
      </c>
      <c r="E520" s="181" t="str">
        <f t="shared" si="119"/>
        <v>0801</v>
      </c>
      <c r="F520" s="181" t="str">
        <f t="shared" si="125"/>
        <v>2400200000</v>
      </c>
      <c r="G520" s="181" t="str">
        <f t="shared" si="120"/>
        <v/>
      </c>
      <c r="H520" s="212" t="str">
        <f t="shared" si="121"/>
        <v/>
      </c>
      <c r="I520" s="182">
        <f t="shared" si="122"/>
        <v>60000</v>
      </c>
      <c r="J520" s="182">
        <f t="shared" si="123"/>
        <v>27500</v>
      </c>
      <c r="K520" s="182">
        <f t="shared" si="123"/>
        <v>0</v>
      </c>
      <c r="L520" s="199">
        <f t="shared" ref="L520:L583" si="126">IFERROR(J520/I520," ")</f>
        <v>0.45833333333333331</v>
      </c>
      <c r="M520" s="130">
        <f t="shared" si="124"/>
        <v>0</v>
      </c>
      <c r="N520" s="42"/>
      <c r="O520" s="44" t="str">
        <f t="shared" ref="O520:O583" si="127">B520&amp;C520&amp;D520&amp;E520&amp;F520&amp;G520&amp;H520&amp;I520&amp;J520&amp;L520&amp;M520</f>
        <v>24 09220801240020000060000275000,4583333333333330</v>
      </c>
      <c r="P520" s="35">
        <f t="shared" ref="P520:P583" si="128">IF(O520=O519,"",1)</f>
        <v>1</v>
      </c>
      <c r="Q520" s="35"/>
      <c r="R520" s="25"/>
      <c r="S520" s="32"/>
      <c r="T520" s="32"/>
      <c r="U520" s="32"/>
      <c r="V520" s="32"/>
      <c r="W520" s="27" t="s">
        <v>2409</v>
      </c>
      <c r="X520" s="27"/>
      <c r="Y520" s="27"/>
      <c r="Z520" s="27"/>
      <c r="AA520" s="166"/>
      <c r="AB520" s="166"/>
      <c r="AC520" s="166"/>
      <c r="AD520" s="56">
        <v>60000</v>
      </c>
      <c r="AE520" s="61">
        <v>27500</v>
      </c>
      <c r="AF520" s="61"/>
      <c r="AG520" s="5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8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1" t="str">
        <f t="shared" si="116"/>
        <v>24</v>
      </c>
      <c r="C521" s="181" t="str">
        <f t="shared" si="117"/>
        <v xml:space="preserve"> 0</v>
      </c>
      <c r="D521" s="181" t="str">
        <f t="shared" si="118"/>
        <v>922</v>
      </c>
      <c r="E521" s="181" t="str">
        <f t="shared" si="119"/>
        <v>0801</v>
      </c>
      <c r="F521" s="181" t="str">
        <f t="shared" si="125"/>
        <v>2400284000</v>
      </c>
      <c r="G521" s="181" t="str">
        <f t="shared" si="120"/>
        <v/>
      </c>
      <c r="H521" s="212" t="str">
        <f t="shared" si="121"/>
        <v/>
      </c>
      <c r="I521" s="182">
        <f t="shared" si="122"/>
        <v>60000</v>
      </c>
      <c r="J521" s="182">
        <f t="shared" si="123"/>
        <v>27500</v>
      </c>
      <c r="K521" s="182">
        <f t="shared" si="123"/>
        <v>0</v>
      </c>
      <c r="L521" s="199">
        <f t="shared" si="126"/>
        <v>0.45833333333333331</v>
      </c>
      <c r="M521" s="130">
        <f t="shared" si="124"/>
        <v>0</v>
      </c>
      <c r="N521" s="42"/>
      <c r="O521" s="44" t="str">
        <f t="shared" si="127"/>
        <v>24 09220801240028400060000275000,4583333333333330</v>
      </c>
      <c r="P521" s="35">
        <f t="shared" si="128"/>
        <v>1</v>
      </c>
      <c r="Q521" s="35"/>
      <c r="R521" s="25"/>
      <c r="S521" s="32"/>
      <c r="T521" s="32"/>
      <c r="U521" s="32"/>
      <c r="V521" s="32"/>
      <c r="W521" s="32"/>
      <c r="X521" s="28" t="s">
        <v>2410</v>
      </c>
      <c r="Y521" s="28"/>
      <c r="Z521" s="28"/>
      <c r="AA521" s="28"/>
      <c r="AB521" s="28"/>
      <c r="AC521" s="28"/>
      <c r="AD521" s="58">
        <v>60000</v>
      </c>
      <c r="AE521" s="62">
        <v>27500</v>
      </c>
      <c r="AF521" s="62"/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t="60" x14ac:dyDescent="0.2">
      <c r="A522" s="198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2" s="181" t="str">
        <f t="shared" si="116"/>
        <v>24</v>
      </c>
      <c r="C522" s="181" t="str">
        <f t="shared" si="117"/>
        <v xml:space="preserve"> 0</v>
      </c>
      <c r="D522" s="181" t="str">
        <f t="shared" si="118"/>
        <v>922</v>
      </c>
      <c r="E522" s="181" t="str">
        <f t="shared" si="119"/>
        <v>0801</v>
      </c>
      <c r="F522" s="181" t="str">
        <f t="shared" si="125"/>
        <v>2400284260</v>
      </c>
      <c r="G522" s="181" t="str">
        <f t="shared" si="120"/>
        <v/>
      </c>
      <c r="H522" s="212" t="str">
        <f t="shared" si="121"/>
        <v/>
      </c>
      <c r="I522" s="182">
        <f t="shared" si="122"/>
        <v>60000</v>
      </c>
      <c r="J522" s="182">
        <f t="shared" si="123"/>
        <v>27500</v>
      </c>
      <c r="K522" s="182">
        <f t="shared" si="123"/>
        <v>0</v>
      </c>
      <c r="L522" s="199">
        <f t="shared" si="126"/>
        <v>0.45833333333333331</v>
      </c>
      <c r="M522" s="130">
        <f t="shared" si="124"/>
        <v>0</v>
      </c>
      <c r="N522" s="42"/>
      <c r="O522" s="44" t="str">
        <f t="shared" si="127"/>
        <v>24 09220801240028426060000275000,4583333333333330</v>
      </c>
      <c r="P522" s="35">
        <f t="shared" si="128"/>
        <v>1</v>
      </c>
      <c r="Q522" s="35"/>
      <c r="R522" s="25"/>
      <c r="S522" s="32"/>
      <c r="T522" s="32"/>
      <c r="U522" s="32"/>
      <c r="V522" s="32"/>
      <c r="W522" s="32"/>
      <c r="X522" s="32"/>
      <c r="Y522" s="27" t="s">
        <v>2411</v>
      </c>
      <c r="Z522" s="27"/>
      <c r="AA522" s="27"/>
      <c r="AB522" s="27"/>
      <c r="AC522" s="27"/>
      <c r="AD522" s="58">
        <v>60000</v>
      </c>
      <c r="AE522" s="62">
        <v>27500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24" x14ac:dyDescent="0.2">
      <c r="A523" s="198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Предоставление субсидий бюджетным, автономным учреждениям и иным некоммерческим организациям</v>
      </c>
      <c r="B523" s="181" t="str">
        <f t="shared" si="116"/>
        <v>24</v>
      </c>
      <c r="C523" s="181" t="str">
        <f t="shared" si="117"/>
        <v xml:space="preserve"> 0</v>
      </c>
      <c r="D523" s="181" t="str">
        <f t="shared" si="118"/>
        <v>922</v>
      </c>
      <c r="E523" s="181" t="str">
        <f t="shared" si="119"/>
        <v>0801</v>
      </c>
      <c r="F523" s="181" t="str">
        <f t="shared" si="125"/>
        <v>2400284260</v>
      </c>
      <c r="G523" s="181" t="str">
        <f t="shared" si="120"/>
        <v>600</v>
      </c>
      <c r="H523" s="212" t="str">
        <f t="shared" si="121"/>
        <v/>
      </c>
      <c r="I523" s="182">
        <f t="shared" si="122"/>
        <v>60000</v>
      </c>
      <c r="J523" s="182">
        <f t="shared" si="123"/>
        <v>27500</v>
      </c>
      <c r="K523" s="182">
        <f t="shared" si="123"/>
        <v>0</v>
      </c>
      <c r="L523" s="199">
        <f t="shared" si="126"/>
        <v>0.45833333333333331</v>
      </c>
      <c r="M523" s="130">
        <f t="shared" si="124"/>
        <v>0</v>
      </c>
      <c r="N523" s="42"/>
      <c r="O523" s="44" t="str">
        <f t="shared" si="127"/>
        <v>24 09220801240028426060060000275000,4583333333333330</v>
      </c>
      <c r="P523" s="35">
        <f t="shared" si="128"/>
        <v>1</v>
      </c>
      <c r="Q523" s="35"/>
      <c r="R523" s="25"/>
      <c r="S523" s="32"/>
      <c r="T523" s="32"/>
      <c r="U523" s="32"/>
      <c r="V523" s="32"/>
      <c r="W523" s="32"/>
      <c r="X523" s="32"/>
      <c r="Y523" s="32"/>
      <c r="Z523" s="28" t="s">
        <v>2412</v>
      </c>
      <c r="AA523" s="28"/>
      <c r="AB523" s="28"/>
      <c r="AC523" s="28"/>
      <c r="AD523" s="58">
        <v>60000</v>
      </c>
      <c r="AE523" s="62">
        <v>27500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12" customHeight="1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Субсидии бюджетным учреждениям</v>
      </c>
      <c r="B524" s="181" t="str">
        <f t="shared" si="116"/>
        <v>24</v>
      </c>
      <c r="C524" s="181" t="str">
        <f t="shared" si="117"/>
        <v xml:space="preserve"> 0</v>
      </c>
      <c r="D524" s="181" t="str">
        <f t="shared" si="118"/>
        <v>922</v>
      </c>
      <c r="E524" s="181" t="str">
        <f t="shared" si="119"/>
        <v>0801</v>
      </c>
      <c r="F524" s="181" t="str">
        <f t="shared" si="125"/>
        <v>2400284260</v>
      </c>
      <c r="G524" s="181" t="str">
        <f t="shared" si="120"/>
        <v>610</v>
      </c>
      <c r="H524" s="212" t="str">
        <f t="shared" si="121"/>
        <v/>
      </c>
      <c r="I524" s="182">
        <f t="shared" si="122"/>
        <v>60000</v>
      </c>
      <c r="J524" s="182">
        <f t="shared" si="123"/>
        <v>27500</v>
      </c>
      <c r="K524" s="182">
        <f t="shared" si="123"/>
        <v>0</v>
      </c>
      <c r="L524" s="199">
        <f t="shared" si="126"/>
        <v>0.45833333333333331</v>
      </c>
      <c r="M524" s="130">
        <f t="shared" si="124"/>
        <v>0</v>
      </c>
      <c r="N524" s="42"/>
      <c r="O524" s="44" t="str">
        <f t="shared" si="127"/>
        <v>24 09220801240028426061060000275000,4583333333333330</v>
      </c>
      <c r="P524" s="35">
        <f t="shared" si="128"/>
        <v>1</v>
      </c>
      <c r="Q524" s="35"/>
      <c r="R524" s="25"/>
      <c r="S524" s="32"/>
      <c r="T524" s="32"/>
      <c r="U524" s="32"/>
      <c r="V524" s="32"/>
      <c r="W524" s="32"/>
      <c r="X524" s="32"/>
      <c r="Y524" s="32"/>
      <c r="Z524" s="32"/>
      <c r="AA524" s="174" t="s">
        <v>2653</v>
      </c>
      <c r="AB524" s="174"/>
      <c r="AC524" s="174"/>
      <c r="AD524" s="175">
        <v>60000</v>
      </c>
      <c r="AE524" s="176">
        <v>27500</v>
      </c>
      <c r="AF524" s="176"/>
      <c r="AG524" s="177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idden="1" x14ac:dyDescent="0.2">
      <c r="A525" s="198" t="e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#N/A</v>
      </c>
      <c r="B525" s="181" t="str">
        <f t="shared" si="116"/>
        <v>24</v>
      </c>
      <c r="C525" s="181" t="str">
        <f t="shared" si="117"/>
        <v xml:space="preserve"> 0</v>
      </c>
      <c r="D525" s="181" t="str">
        <f t="shared" si="118"/>
        <v>922</v>
      </c>
      <c r="E525" s="181" t="str">
        <f t="shared" si="119"/>
        <v>0801</v>
      </c>
      <c r="F525" s="181" t="str">
        <f t="shared" si="125"/>
        <v>2400300000</v>
      </c>
      <c r="G525" s="181" t="str">
        <f t="shared" si="120"/>
        <v/>
      </c>
      <c r="H525" s="212" t="str">
        <f t="shared" si="121"/>
        <v/>
      </c>
      <c r="I525" s="182">
        <f t="shared" si="122"/>
        <v>336130</v>
      </c>
      <c r="J525" s="182">
        <f t="shared" si="123"/>
        <v>77500</v>
      </c>
      <c r="K525" s="182">
        <f t="shared" si="123"/>
        <v>0</v>
      </c>
      <c r="L525" s="199">
        <f t="shared" si="126"/>
        <v>0.23056555499360368</v>
      </c>
      <c r="M525" s="130">
        <f t="shared" si="124"/>
        <v>0</v>
      </c>
      <c r="N525" s="42"/>
      <c r="O525" s="44" t="str">
        <f t="shared" si="127"/>
        <v>24 092208012400300000336130775000,2305655549936040</v>
      </c>
      <c r="P525" s="35">
        <f t="shared" si="128"/>
        <v>1</v>
      </c>
      <c r="Q525" s="35"/>
      <c r="R525" s="25"/>
      <c r="S525" s="32"/>
      <c r="T525" s="32"/>
      <c r="U525" s="32"/>
      <c r="V525" s="32"/>
      <c r="W525" s="27" t="s">
        <v>2413</v>
      </c>
      <c r="X525" s="27"/>
      <c r="Y525" s="27"/>
      <c r="Z525" s="27"/>
      <c r="AA525" s="166"/>
      <c r="AB525" s="166"/>
      <c r="AC525" s="166"/>
      <c r="AD525" s="56">
        <v>336130</v>
      </c>
      <c r="AE525" s="61">
        <v>77500</v>
      </c>
      <c r="AF525" s="61"/>
      <c r="AG525" s="57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idden="1" x14ac:dyDescent="0.2">
      <c r="A526" s="198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1" t="str">
        <f t="shared" si="116"/>
        <v>24</v>
      </c>
      <c r="C526" s="181" t="str">
        <f t="shared" si="117"/>
        <v xml:space="preserve"> 0</v>
      </c>
      <c r="D526" s="181" t="str">
        <f t="shared" si="118"/>
        <v>922</v>
      </c>
      <c r="E526" s="181" t="str">
        <f t="shared" si="119"/>
        <v>0801</v>
      </c>
      <c r="F526" s="181" t="str">
        <f t="shared" si="125"/>
        <v>2400384000</v>
      </c>
      <c r="G526" s="181" t="str">
        <f t="shared" si="120"/>
        <v/>
      </c>
      <c r="H526" s="212" t="str">
        <f t="shared" si="121"/>
        <v/>
      </c>
      <c r="I526" s="182">
        <f t="shared" si="122"/>
        <v>336130</v>
      </c>
      <c r="J526" s="182">
        <f t="shared" si="123"/>
        <v>77500</v>
      </c>
      <c r="K526" s="182">
        <f t="shared" si="123"/>
        <v>0</v>
      </c>
      <c r="L526" s="199">
        <f t="shared" si="126"/>
        <v>0.23056555499360368</v>
      </c>
      <c r="M526" s="130">
        <f t="shared" si="124"/>
        <v>0</v>
      </c>
      <c r="N526" s="42"/>
      <c r="O526" s="44" t="str">
        <f t="shared" si="127"/>
        <v>24 092208012400384000336130775000,2305655549936040</v>
      </c>
      <c r="P526" s="35">
        <f t="shared" si="128"/>
        <v>1</v>
      </c>
      <c r="Q526" s="35"/>
      <c r="R526" s="25"/>
      <c r="S526" s="32"/>
      <c r="T526" s="32"/>
      <c r="U526" s="32"/>
      <c r="V526" s="32"/>
      <c r="W526" s="32"/>
      <c r="X526" s="28" t="s">
        <v>2414</v>
      </c>
      <c r="Y526" s="28"/>
      <c r="Z526" s="28"/>
      <c r="AA526" s="28"/>
      <c r="AB526" s="28"/>
      <c r="AC526" s="28"/>
      <c r="AD526" s="58">
        <v>336130</v>
      </c>
      <c r="AE526" s="62">
        <v>77500</v>
      </c>
      <c r="AF526" s="62"/>
      <c r="AG526" s="59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t="52.5" customHeight="1" x14ac:dyDescent="0.2">
      <c r="A527" s="198" t="str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7" s="181" t="str">
        <f t="shared" si="116"/>
        <v>24</v>
      </c>
      <c r="C527" s="181" t="str">
        <f t="shared" si="117"/>
        <v xml:space="preserve"> 0</v>
      </c>
      <c r="D527" s="181" t="str">
        <f t="shared" si="118"/>
        <v>922</v>
      </c>
      <c r="E527" s="181" t="str">
        <f t="shared" si="119"/>
        <v>0801</v>
      </c>
      <c r="F527" s="181" t="str">
        <f t="shared" si="125"/>
        <v>2400384260</v>
      </c>
      <c r="G527" s="181" t="str">
        <f t="shared" si="120"/>
        <v/>
      </c>
      <c r="H527" s="212" t="str">
        <f t="shared" si="121"/>
        <v/>
      </c>
      <c r="I527" s="182">
        <f t="shared" si="122"/>
        <v>336130</v>
      </c>
      <c r="J527" s="182">
        <f t="shared" si="123"/>
        <v>77500</v>
      </c>
      <c r="K527" s="182">
        <f t="shared" si="123"/>
        <v>0</v>
      </c>
      <c r="L527" s="199">
        <f t="shared" si="126"/>
        <v>0.23056555499360368</v>
      </c>
      <c r="M527" s="130">
        <f t="shared" si="124"/>
        <v>0</v>
      </c>
      <c r="N527" s="42"/>
      <c r="O527" s="44" t="str">
        <f t="shared" si="127"/>
        <v>24 092208012400384260336130775000,2305655549936040</v>
      </c>
      <c r="P527" s="35">
        <f t="shared" si="128"/>
        <v>1</v>
      </c>
      <c r="Q527" s="35"/>
      <c r="R527" s="25"/>
      <c r="S527" s="32"/>
      <c r="T527" s="32"/>
      <c r="U527" s="32"/>
      <c r="V527" s="32"/>
      <c r="W527" s="32"/>
      <c r="X527" s="32"/>
      <c r="Y527" s="27" t="s">
        <v>2415</v>
      </c>
      <c r="Z527" s="27"/>
      <c r="AA527" s="27"/>
      <c r="AB527" s="27"/>
      <c r="AC527" s="27"/>
      <c r="AD527" s="58">
        <v>336130</v>
      </c>
      <c r="AE527" s="62">
        <v>77500</v>
      </c>
      <c r="AF527" s="62"/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24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Предоставление субсидий бюджетным, автономным учреждениям и иным некоммерческим организациям</v>
      </c>
      <c r="B528" s="181" t="str">
        <f t="shared" si="116"/>
        <v>24</v>
      </c>
      <c r="C528" s="181" t="str">
        <f t="shared" si="117"/>
        <v xml:space="preserve"> 0</v>
      </c>
      <c r="D528" s="181" t="str">
        <f t="shared" si="118"/>
        <v>922</v>
      </c>
      <c r="E528" s="181" t="str">
        <f t="shared" si="119"/>
        <v>0801</v>
      </c>
      <c r="F528" s="181" t="str">
        <f t="shared" si="125"/>
        <v>2400384260</v>
      </c>
      <c r="G528" s="181" t="str">
        <f t="shared" si="120"/>
        <v>600</v>
      </c>
      <c r="H528" s="212" t="str">
        <f t="shared" si="121"/>
        <v/>
      </c>
      <c r="I528" s="182">
        <f t="shared" si="122"/>
        <v>336130</v>
      </c>
      <c r="J528" s="182">
        <f t="shared" si="123"/>
        <v>77500</v>
      </c>
      <c r="K528" s="182">
        <f t="shared" si="123"/>
        <v>0</v>
      </c>
      <c r="L528" s="199">
        <f t="shared" si="126"/>
        <v>0.23056555499360368</v>
      </c>
      <c r="M528" s="130">
        <f t="shared" si="124"/>
        <v>0</v>
      </c>
      <c r="N528" s="42"/>
      <c r="O528" s="44" t="str">
        <f t="shared" si="127"/>
        <v>24 092208012400384260600336130775000,2305655549936040</v>
      </c>
      <c r="P528" s="35">
        <f t="shared" si="128"/>
        <v>1</v>
      </c>
      <c r="Q528" s="35"/>
      <c r="R528" s="25"/>
      <c r="S528" s="32"/>
      <c r="T528" s="32"/>
      <c r="U528" s="32"/>
      <c r="V528" s="32"/>
      <c r="W528" s="32"/>
      <c r="X528" s="32"/>
      <c r="Y528" s="32"/>
      <c r="Z528" s="28" t="s">
        <v>2416</v>
      </c>
      <c r="AA528" s="28"/>
      <c r="AB528" s="28"/>
      <c r="AC528" s="28"/>
      <c r="AD528" s="58">
        <v>336130</v>
      </c>
      <c r="AE528" s="62">
        <v>77500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15.75" customHeight="1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Субсидии бюджетным учреждениям</v>
      </c>
      <c r="B529" s="181" t="str">
        <f t="shared" ref="B529:B592" si="129">LEFT(R529,2)&amp;LEFT(S529,2)&amp;LEFT(T529,2)&amp;LEFT(U529,2)&amp;LEFT(V529,2)&amp;LEFT(W529,2)&amp;LEFT(X529,2)&amp;LEFT(Y529,2)&amp;LEFT(Z529,2)&amp;LEFT(AA529,2)</f>
        <v>24</v>
      </c>
      <c r="C529" s="181" t="str">
        <f t="shared" ref="C529:C592" si="130">MID(S529,3,2)&amp;MID(T529,3,2)&amp;MID(U529,3,2)&amp;MID(V529,3,2)&amp;MID(W529,3,2)&amp;MID(X529,3,2)&amp;MID(Y529,3,2)&amp;MID(Z529,3,2)&amp;MID(AA529,3,2)</f>
        <v xml:space="preserve"> 0</v>
      </c>
      <c r="D529" s="181" t="str">
        <f t="shared" ref="D529:D592" si="131">MID(T529,6,3)&amp;MID(U529,6,3)&amp;MID(V529,6,3)&amp;MID(W529,6,3)&amp;MID(X529,6,3)&amp;MID(Y529,6,3)&amp;MID(Z529,6,3)&amp;MID(AA529,6,3)</f>
        <v>922</v>
      </c>
      <c r="E529" s="181" t="str">
        <f t="shared" ref="E529:E592" si="132">MID(U529,10,4)&amp;MID(V529,10,4)&amp;MID(W529,10,4)&amp;MID(X529,10,4)&amp;MID(Y529,10,4)&amp;MID(Z529,10,4)&amp;MID(AA529,10,4)</f>
        <v>0801</v>
      </c>
      <c r="F529" s="181" t="str">
        <f t="shared" si="125"/>
        <v>2400384260</v>
      </c>
      <c r="G529" s="181" t="str">
        <f t="shared" ref="G529:G592" si="133">RIGHT(Z529,3)&amp;RIGHT(AA529,3)</f>
        <v>610</v>
      </c>
      <c r="H529" s="212" t="str">
        <f t="shared" si="121"/>
        <v/>
      </c>
      <c r="I529" s="182">
        <f t="shared" si="122"/>
        <v>336130</v>
      </c>
      <c r="J529" s="182">
        <f t="shared" si="123"/>
        <v>77500</v>
      </c>
      <c r="K529" s="182">
        <f t="shared" si="123"/>
        <v>0</v>
      </c>
      <c r="L529" s="199">
        <f t="shared" si="126"/>
        <v>0.23056555499360368</v>
      </c>
      <c r="M529" s="130">
        <f t="shared" si="124"/>
        <v>0</v>
      </c>
      <c r="N529" s="42"/>
      <c r="O529" s="44" t="str">
        <f t="shared" si="127"/>
        <v>24 092208012400384260610336130775000,2305655549936040</v>
      </c>
      <c r="P529" s="35">
        <f t="shared" si="128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32"/>
      <c r="AA529" s="174" t="s">
        <v>2654</v>
      </c>
      <c r="AB529" s="174"/>
      <c r="AC529" s="174"/>
      <c r="AD529" s="175">
        <v>336130</v>
      </c>
      <c r="AE529" s="176">
        <v>77500</v>
      </c>
      <c r="AF529" s="176"/>
      <c r="AG529" s="177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10.5" hidden="1" customHeight="1" x14ac:dyDescent="0.2">
      <c r="A530" s="198" t="e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#N/A</v>
      </c>
      <c r="B530" s="181" t="str">
        <f t="shared" si="129"/>
        <v>24</v>
      </c>
      <c r="C530" s="181" t="str">
        <f t="shared" si="130"/>
        <v xml:space="preserve"> 0</v>
      </c>
      <c r="D530" s="181" t="str">
        <f t="shared" si="131"/>
        <v>922</v>
      </c>
      <c r="E530" s="181" t="str">
        <f t="shared" si="132"/>
        <v>0801</v>
      </c>
      <c r="F530" s="181" t="str">
        <f t="shared" si="125"/>
        <v>2400400000</v>
      </c>
      <c r="G530" s="181" t="str">
        <f t="shared" si="133"/>
        <v/>
      </c>
      <c r="H530" s="212" t="str">
        <f t="shared" si="121"/>
        <v/>
      </c>
      <c r="I530" s="182">
        <f t="shared" si="122"/>
        <v>175000</v>
      </c>
      <c r="J530" s="182">
        <f t="shared" si="123"/>
        <v>27340</v>
      </c>
      <c r="K530" s="182">
        <f t="shared" si="123"/>
        <v>0</v>
      </c>
      <c r="L530" s="199">
        <f t="shared" si="126"/>
        <v>0.15622857142857144</v>
      </c>
      <c r="M530" s="130">
        <f t="shared" si="124"/>
        <v>0</v>
      </c>
      <c r="N530" s="42"/>
      <c r="O530" s="44" t="str">
        <f t="shared" si="127"/>
        <v>24 092208012400400000175000273400,1562285714285710</v>
      </c>
      <c r="P530" s="35">
        <f t="shared" si="128"/>
        <v>1</v>
      </c>
      <c r="Q530" s="35"/>
      <c r="R530" s="25"/>
      <c r="S530" s="32"/>
      <c r="T530" s="32"/>
      <c r="U530" s="32"/>
      <c r="V530" s="32"/>
      <c r="W530" s="27" t="s">
        <v>2417</v>
      </c>
      <c r="X530" s="27"/>
      <c r="Y530" s="27"/>
      <c r="Z530" s="27"/>
      <c r="AA530" s="166"/>
      <c r="AB530" s="166"/>
      <c r="AC530" s="166"/>
      <c r="AD530" s="56">
        <v>175000</v>
      </c>
      <c r="AE530" s="61">
        <v>27340</v>
      </c>
      <c r="AF530" s="61"/>
      <c r="AG530" s="5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idden="1" x14ac:dyDescent="0.2">
      <c r="A531" s="198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1" t="str">
        <f t="shared" si="129"/>
        <v>24</v>
      </c>
      <c r="C531" s="181" t="str">
        <f t="shared" si="130"/>
        <v xml:space="preserve"> 0</v>
      </c>
      <c r="D531" s="181" t="str">
        <f t="shared" si="131"/>
        <v>922</v>
      </c>
      <c r="E531" s="181" t="str">
        <f t="shared" si="132"/>
        <v>0801</v>
      </c>
      <c r="F531" s="181" t="str">
        <f t="shared" si="125"/>
        <v>2400484000</v>
      </c>
      <c r="G531" s="181" t="str">
        <f t="shared" si="133"/>
        <v/>
      </c>
      <c r="H531" s="212" t="str">
        <f t="shared" ref="H531:H594" si="134">AB531&amp;AC531</f>
        <v/>
      </c>
      <c r="I531" s="182">
        <f t="shared" ref="I531:I594" si="135">AD531</f>
        <v>175000</v>
      </c>
      <c r="J531" s="182">
        <f t="shared" ref="J531:K594" si="136">AE531</f>
        <v>27340</v>
      </c>
      <c r="K531" s="182">
        <f t="shared" si="136"/>
        <v>0</v>
      </c>
      <c r="L531" s="199">
        <f t="shared" si="126"/>
        <v>0.15622857142857144</v>
      </c>
      <c r="M531" s="130">
        <f t="shared" ref="M531:M594" si="137">AG531</f>
        <v>0</v>
      </c>
      <c r="N531" s="42"/>
      <c r="O531" s="44" t="str">
        <f t="shared" si="127"/>
        <v>24 092208012400484000175000273400,1562285714285710</v>
      </c>
      <c r="P531" s="35">
        <f t="shared" si="128"/>
        <v>1</v>
      </c>
      <c r="Q531" s="35"/>
      <c r="R531" s="25"/>
      <c r="S531" s="32"/>
      <c r="T531" s="32"/>
      <c r="U531" s="32"/>
      <c r="V531" s="32"/>
      <c r="W531" s="32"/>
      <c r="X531" s="28" t="s">
        <v>2418</v>
      </c>
      <c r="Y531" s="28"/>
      <c r="Z531" s="28"/>
      <c r="AA531" s="28"/>
      <c r="AB531" s="28"/>
      <c r="AC531" s="28"/>
      <c r="AD531" s="58">
        <v>175000</v>
      </c>
      <c r="AE531" s="62">
        <v>27340</v>
      </c>
      <c r="AF531" s="62"/>
      <c r="AG531" s="59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t="60" x14ac:dyDescent="0.2">
      <c r="A532" s="198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2" s="181" t="str">
        <f t="shared" si="129"/>
        <v>24</v>
      </c>
      <c r="C532" s="181" t="str">
        <f t="shared" si="130"/>
        <v xml:space="preserve"> 0</v>
      </c>
      <c r="D532" s="181" t="str">
        <f t="shared" si="131"/>
        <v>922</v>
      </c>
      <c r="E532" s="181" t="str">
        <f t="shared" si="132"/>
        <v>0801</v>
      </c>
      <c r="F532" s="181" t="str">
        <f t="shared" ref="F532:F595" si="138">MID(W532,15,10)&amp;MID(X532,15,10)&amp;MID(Y532,15,10)&amp;MID(Z532,15,10)&amp;MID(AA532,15,10)</f>
        <v>2400484260</v>
      </c>
      <c r="G532" s="181" t="str">
        <f t="shared" si="133"/>
        <v/>
      </c>
      <c r="H532" s="212" t="str">
        <f t="shared" si="134"/>
        <v/>
      </c>
      <c r="I532" s="182">
        <f t="shared" si="135"/>
        <v>175000</v>
      </c>
      <c r="J532" s="182">
        <f t="shared" si="136"/>
        <v>27340</v>
      </c>
      <c r="K532" s="182">
        <f t="shared" si="136"/>
        <v>0</v>
      </c>
      <c r="L532" s="199">
        <f t="shared" si="126"/>
        <v>0.15622857142857144</v>
      </c>
      <c r="M532" s="130">
        <f t="shared" si="137"/>
        <v>0</v>
      </c>
      <c r="N532" s="42"/>
      <c r="O532" s="44" t="str">
        <f t="shared" si="127"/>
        <v>24 092208012400484260175000273400,1562285714285710</v>
      </c>
      <c r="P532" s="35">
        <f t="shared" si="128"/>
        <v>1</v>
      </c>
      <c r="Q532" s="35"/>
      <c r="R532" s="25"/>
      <c r="S532" s="32"/>
      <c r="T532" s="32"/>
      <c r="U532" s="32"/>
      <c r="V532" s="32"/>
      <c r="W532" s="32"/>
      <c r="X532" s="32"/>
      <c r="Y532" s="27" t="s">
        <v>2419</v>
      </c>
      <c r="Z532" s="27"/>
      <c r="AA532" s="27"/>
      <c r="AB532" s="27"/>
      <c r="AC532" s="27"/>
      <c r="AD532" s="58">
        <v>175000</v>
      </c>
      <c r="AE532" s="62">
        <v>27340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24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Предоставление субсидий бюджетным, автономным учреждениям и иным некоммерческим организациям</v>
      </c>
      <c r="B533" s="181" t="str">
        <f t="shared" si="129"/>
        <v>24</v>
      </c>
      <c r="C533" s="181" t="str">
        <f t="shared" si="130"/>
        <v xml:space="preserve"> 0</v>
      </c>
      <c r="D533" s="181" t="str">
        <f t="shared" si="131"/>
        <v>922</v>
      </c>
      <c r="E533" s="181" t="str">
        <f t="shared" si="132"/>
        <v>0801</v>
      </c>
      <c r="F533" s="181" t="str">
        <f t="shared" si="138"/>
        <v>2400484260</v>
      </c>
      <c r="G533" s="181" t="str">
        <f t="shared" si="133"/>
        <v>600</v>
      </c>
      <c r="H533" s="212" t="str">
        <f t="shared" si="134"/>
        <v/>
      </c>
      <c r="I533" s="182">
        <f t="shared" si="135"/>
        <v>175000</v>
      </c>
      <c r="J533" s="182">
        <f t="shared" si="136"/>
        <v>27340</v>
      </c>
      <c r="K533" s="182">
        <f t="shared" si="136"/>
        <v>0</v>
      </c>
      <c r="L533" s="199">
        <f t="shared" si="126"/>
        <v>0.15622857142857144</v>
      </c>
      <c r="M533" s="130">
        <f t="shared" si="137"/>
        <v>0</v>
      </c>
      <c r="N533" s="42"/>
      <c r="O533" s="44" t="str">
        <f t="shared" si="127"/>
        <v>24 092208012400484260600175000273400,1562285714285710</v>
      </c>
      <c r="P533" s="35">
        <f t="shared" si="128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28" t="s">
        <v>2420</v>
      </c>
      <c r="AA533" s="28"/>
      <c r="AB533" s="28"/>
      <c r="AC533" s="28"/>
      <c r="AD533" s="58">
        <v>175000</v>
      </c>
      <c r="AE533" s="62">
        <v>27340</v>
      </c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12" customHeight="1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Субсидии бюджетным учреждениям</v>
      </c>
      <c r="B534" s="181" t="str">
        <f t="shared" si="129"/>
        <v>24</v>
      </c>
      <c r="C534" s="181" t="str">
        <f t="shared" si="130"/>
        <v xml:space="preserve"> 0</v>
      </c>
      <c r="D534" s="181" t="str">
        <f t="shared" si="131"/>
        <v>922</v>
      </c>
      <c r="E534" s="181" t="str">
        <f t="shared" si="132"/>
        <v>0801</v>
      </c>
      <c r="F534" s="181" t="str">
        <f t="shared" si="138"/>
        <v>2400484260</v>
      </c>
      <c r="G534" s="181" t="str">
        <f t="shared" si="133"/>
        <v>610</v>
      </c>
      <c r="H534" s="212" t="str">
        <f t="shared" si="134"/>
        <v/>
      </c>
      <c r="I534" s="182">
        <f t="shared" si="135"/>
        <v>175000</v>
      </c>
      <c r="J534" s="182">
        <f t="shared" si="136"/>
        <v>27340</v>
      </c>
      <c r="K534" s="182">
        <f t="shared" si="136"/>
        <v>0</v>
      </c>
      <c r="L534" s="199">
        <f t="shared" si="126"/>
        <v>0.15622857142857144</v>
      </c>
      <c r="M534" s="130">
        <f t="shared" si="137"/>
        <v>0</v>
      </c>
      <c r="N534" s="42"/>
      <c r="O534" s="44" t="str">
        <f t="shared" si="127"/>
        <v>24 092208012400484260610175000273400,1562285714285710</v>
      </c>
      <c r="P534" s="35">
        <f t="shared" si="128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32"/>
      <c r="AA534" s="174" t="s">
        <v>2655</v>
      </c>
      <c r="AB534" s="174"/>
      <c r="AC534" s="174"/>
      <c r="AD534" s="175">
        <v>175000</v>
      </c>
      <c r="AE534" s="176">
        <v>27340</v>
      </c>
      <c r="AF534" s="176"/>
      <c r="AG534" s="177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idden="1" x14ac:dyDescent="0.2">
      <c r="A535" s="198" t="e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#N/A</v>
      </c>
      <c r="B535" s="181" t="str">
        <f t="shared" si="129"/>
        <v>24</v>
      </c>
      <c r="C535" s="181" t="str">
        <f t="shared" si="130"/>
        <v xml:space="preserve"> 0</v>
      </c>
      <c r="D535" s="181" t="str">
        <f t="shared" si="131"/>
        <v>922</v>
      </c>
      <c r="E535" s="181" t="str">
        <f t="shared" si="132"/>
        <v>0801</v>
      </c>
      <c r="F535" s="181" t="str">
        <f t="shared" si="138"/>
        <v>2400500000</v>
      </c>
      <c r="G535" s="181" t="str">
        <f t="shared" si="133"/>
        <v/>
      </c>
      <c r="H535" s="212" t="str">
        <f t="shared" si="134"/>
        <v/>
      </c>
      <c r="I535" s="182">
        <f t="shared" si="135"/>
        <v>98000</v>
      </c>
      <c r="J535" s="182">
        <f t="shared" si="136"/>
        <v>17000</v>
      </c>
      <c r="K535" s="182">
        <f t="shared" si="136"/>
        <v>0</v>
      </c>
      <c r="L535" s="199">
        <f t="shared" si="126"/>
        <v>0.17346938775510204</v>
      </c>
      <c r="M535" s="130">
        <f t="shared" si="137"/>
        <v>0</v>
      </c>
      <c r="N535" s="42"/>
      <c r="O535" s="44" t="str">
        <f t="shared" si="127"/>
        <v>24 09220801240050000098000170000,1734693877551020</v>
      </c>
      <c r="P535" s="35">
        <f t="shared" si="128"/>
        <v>1</v>
      </c>
      <c r="Q535" s="35"/>
      <c r="R535" s="25"/>
      <c r="S535" s="32"/>
      <c r="T535" s="32"/>
      <c r="U535" s="32"/>
      <c r="V535" s="32"/>
      <c r="W535" s="27" t="s">
        <v>2421</v>
      </c>
      <c r="X535" s="27"/>
      <c r="Y535" s="27"/>
      <c r="Z535" s="27"/>
      <c r="AA535" s="166"/>
      <c r="AB535" s="166"/>
      <c r="AC535" s="166"/>
      <c r="AD535" s="56">
        <v>98000</v>
      </c>
      <c r="AE535" s="61">
        <v>17000</v>
      </c>
      <c r="AF535" s="61"/>
      <c r="AG535" s="5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8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1" t="str">
        <f t="shared" si="129"/>
        <v>24</v>
      </c>
      <c r="C536" s="181" t="str">
        <f t="shared" si="130"/>
        <v xml:space="preserve"> 0</v>
      </c>
      <c r="D536" s="181" t="str">
        <f t="shared" si="131"/>
        <v>922</v>
      </c>
      <c r="E536" s="181" t="str">
        <f t="shared" si="132"/>
        <v>0801</v>
      </c>
      <c r="F536" s="181" t="str">
        <f t="shared" si="138"/>
        <v>2400584000</v>
      </c>
      <c r="G536" s="181" t="str">
        <f t="shared" si="133"/>
        <v/>
      </c>
      <c r="H536" s="212" t="str">
        <f t="shared" si="134"/>
        <v/>
      </c>
      <c r="I536" s="182">
        <f t="shared" si="135"/>
        <v>98000</v>
      </c>
      <c r="J536" s="182">
        <f t="shared" si="136"/>
        <v>17000</v>
      </c>
      <c r="K536" s="182">
        <f t="shared" si="136"/>
        <v>0</v>
      </c>
      <c r="L536" s="199">
        <f t="shared" si="126"/>
        <v>0.17346938775510204</v>
      </c>
      <c r="M536" s="130">
        <f t="shared" si="137"/>
        <v>0</v>
      </c>
      <c r="N536" s="42"/>
      <c r="O536" s="44" t="str">
        <f t="shared" si="127"/>
        <v>24 09220801240058400098000170000,1734693877551020</v>
      </c>
      <c r="P536" s="35">
        <f t="shared" si="128"/>
        <v>1</v>
      </c>
      <c r="Q536" s="35"/>
      <c r="R536" s="25"/>
      <c r="S536" s="32"/>
      <c r="T536" s="32"/>
      <c r="U536" s="32"/>
      <c r="V536" s="32"/>
      <c r="W536" s="32"/>
      <c r="X536" s="28" t="s">
        <v>2422</v>
      </c>
      <c r="Y536" s="28"/>
      <c r="Z536" s="28"/>
      <c r="AA536" s="28"/>
      <c r="AB536" s="28"/>
      <c r="AC536" s="28"/>
      <c r="AD536" s="58">
        <v>98000</v>
      </c>
      <c r="AE536" s="62">
        <v>17000</v>
      </c>
      <c r="AF536" s="62"/>
      <c r="AG536" s="59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t="51.75" customHeight="1" x14ac:dyDescent="0.2">
      <c r="A537" s="198" t="str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7" s="181" t="str">
        <f t="shared" si="129"/>
        <v>24</v>
      </c>
      <c r="C537" s="181" t="str">
        <f t="shared" si="130"/>
        <v xml:space="preserve"> 0</v>
      </c>
      <c r="D537" s="181" t="str">
        <f t="shared" si="131"/>
        <v>922</v>
      </c>
      <c r="E537" s="181" t="str">
        <f t="shared" si="132"/>
        <v>0801</v>
      </c>
      <c r="F537" s="181" t="str">
        <f t="shared" si="138"/>
        <v>2400584260</v>
      </c>
      <c r="G537" s="181" t="str">
        <f t="shared" si="133"/>
        <v/>
      </c>
      <c r="H537" s="212" t="str">
        <f t="shared" si="134"/>
        <v/>
      </c>
      <c r="I537" s="182">
        <f t="shared" si="135"/>
        <v>98000</v>
      </c>
      <c r="J537" s="182">
        <f t="shared" si="136"/>
        <v>17000</v>
      </c>
      <c r="K537" s="182">
        <f t="shared" si="136"/>
        <v>0</v>
      </c>
      <c r="L537" s="199">
        <f t="shared" si="126"/>
        <v>0.17346938775510204</v>
      </c>
      <c r="M537" s="130">
        <f t="shared" si="137"/>
        <v>0</v>
      </c>
      <c r="N537" s="42"/>
      <c r="O537" s="44" t="str">
        <f t="shared" si="127"/>
        <v>24 09220801240058426098000170000,1734693877551020</v>
      </c>
      <c r="P537" s="35">
        <f t="shared" si="128"/>
        <v>1</v>
      </c>
      <c r="Q537" s="35"/>
      <c r="R537" s="25"/>
      <c r="S537" s="32"/>
      <c r="T537" s="32"/>
      <c r="U537" s="32"/>
      <c r="V537" s="32"/>
      <c r="W537" s="32"/>
      <c r="X537" s="32"/>
      <c r="Y537" s="27" t="s">
        <v>2423</v>
      </c>
      <c r="Z537" s="27"/>
      <c r="AA537" s="27"/>
      <c r="AB537" s="27"/>
      <c r="AC537" s="27"/>
      <c r="AD537" s="58">
        <v>98000</v>
      </c>
      <c r="AE537" s="62">
        <v>17000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24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Предоставление субсидий бюджетным, автономным учреждениям и иным некоммерческим организациям</v>
      </c>
      <c r="B538" s="181" t="str">
        <f t="shared" si="129"/>
        <v>24</v>
      </c>
      <c r="C538" s="181" t="str">
        <f t="shared" si="130"/>
        <v xml:space="preserve"> 0</v>
      </c>
      <c r="D538" s="181" t="str">
        <f t="shared" si="131"/>
        <v>922</v>
      </c>
      <c r="E538" s="181" t="str">
        <f t="shared" si="132"/>
        <v>0801</v>
      </c>
      <c r="F538" s="181" t="str">
        <f t="shared" si="138"/>
        <v>2400584260</v>
      </c>
      <c r="G538" s="181" t="str">
        <f t="shared" si="133"/>
        <v>600</v>
      </c>
      <c r="H538" s="212" t="str">
        <f t="shared" si="134"/>
        <v/>
      </c>
      <c r="I538" s="182">
        <f t="shared" si="135"/>
        <v>98000</v>
      </c>
      <c r="J538" s="182">
        <f t="shared" si="136"/>
        <v>17000</v>
      </c>
      <c r="K538" s="182">
        <f t="shared" si="136"/>
        <v>0</v>
      </c>
      <c r="L538" s="199">
        <f t="shared" si="126"/>
        <v>0.17346938775510204</v>
      </c>
      <c r="M538" s="130">
        <f t="shared" si="137"/>
        <v>0</v>
      </c>
      <c r="N538" s="42"/>
      <c r="O538" s="44" t="str">
        <f t="shared" si="127"/>
        <v>24 09220801240058426060098000170000,1734693877551020</v>
      </c>
      <c r="P538" s="35">
        <f t="shared" si="128"/>
        <v>1</v>
      </c>
      <c r="Q538" s="35"/>
      <c r="R538" s="25"/>
      <c r="S538" s="32"/>
      <c r="T538" s="32"/>
      <c r="U538" s="32"/>
      <c r="V538" s="32"/>
      <c r="W538" s="32"/>
      <c r="X538" s="32"/>
      <c r="Y538" s="32"/>
      <c r="Z538" s="28" t="s">
        <v>2424</v>
      </c>
      <c r="AA538" s="28"/>
      <c r="AB538" s="28"/>
      <c r="AC538" s="28"/>
      <c r="AD538" s="58">
        <v>98000</v>
      </c>
      <c r="AE538" s="62">
        <v>17000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14.25" customHeight="1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Субсидии бюджетным учреждениям</v>
      </c>
      <c r="B539" s="181" t="str">
        <f t="shared" si="129"/>
        <v>24</v>
      </c>
      <c r="C539" s="181" t="str">
        <f t="shared" si="130"/>
        <v xml:space="preserve"> 0</v>
      </c>
      <c r="D539" s="181" t="str">
        <f t="shared" si="131"/>
        <v>922</v>
      </c>
      <c r="E539" s="181" t="str">
        <f t="shared" si="132"/>
        <v>0801</v>
      </c>
      <c r="F539" s="181" t="str">
        <f t="shared" si="138"/>
        <v>2400584260</v>
      </c>
      <c r="G539" s="181" t="str">
        <f t="shared" si="133"/>
        <v>610</v>
      </c>
      <c r="H539" s="212" t="str">
        <f t="shared" si="134"/>
        <v/>
      </c>
      <c r="I539" s="182">
        <f t="shared" si="135"/>
        <v>98000</v>
      </c>
      <c r="J539" s="182">
        <f t="shared" si="136"/>
        <v>17000</v>
      </c>
      <c r="K539" s="182">
        <f t="shared" si="136"/>
        <v>0</v>
      </c>
      <c r="L539" s="199">
        <f t="shared" si="126"/>
        <v>0.17346938775510204</v>
      </c>
      <c r="M539" s="130">
        <f t="shared" si="137"/>
        <v>0</v>
      </c>
      <c r="N539" s="42"/>
      <c r="O539" s="44" t="str">
        <f t="shared" si="127"/>
        <v>24 09220801240058426061098000170000,1734693877551020</v>
      </c>
      <c r="P539" s="35">
        <f t="shared" si="128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32"/>
      <c r="AA539" s="174" t="s">
        <v>2656</v>
      </c>
      <c r="AB539" s="174"/>
      <c r="AC539" s="174"/>
      <c r="AD539" s="175">
        <v>98000</v>
      </c>
      <c r="AE539" s="176">
        <v>17000</v>
      </c>
      <c r="AF539" s="176"/>
      <c r="AG539" s="177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idden="1" x14ac:dyDescent="0.2">
      <c r="A540" s="198" t="e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#N/A</v>
      </c>
      <c r="B540" s="181" t="str">
        <f t="shared" si="129"/>
        <v>24</v>
      </c>
      <c r="C540" s="181" t="str">
        <f t="shared" si="130"/>
        <v xml:space="preserve"> 0</v>
      </c>
      <c r="D540" s="181" t="str">
        <f t="shared" si="131"/>
        <v>922</v>
      </c>
      <c r="E540" s="181" t="str">
        <f t="shared" si="132"/>
        <v>0801</v>
      </c>
      <c r="F540" s="181" t="str">
        <f t="shared" si="138"/>
        <v>2400600000</v>
      </c>
      <c r="G540" s="181" t="str">
        <f t="shared" si="133"/>
        <v/>
      </c>
      <c r="H540" s="212" t="str">
        <f t="shared" si="134"/>
        <v/>
      </c>
      <c r="I540" s="182">
        <f t="shared" si="135"/>
        <v>146617</v>
      </c>
      <c r="J540" s="182">
        <f t="shared" si="136"/>
        <v>20617</v>
      </c>
      <c r="K540" s="182">
        <f t="shared" si="136"/>
        <v>0</v>
      </c>
      <c r="L540" s="199">
        <f t="shared" si="126"/>
        <v>0.14061807293833595</v>
      </c>
      <c r="M540" s="130">
        <f t="shared" si="137"/>
        <v>0</v>
      </c>
      <c r="N540" s="42"/>
      <c r="O540" s="44" t="str">
        <f t="shared" si="127"/>
        <v>24 092208012400600000146617206170,1406180729383360</v>
      </c>
      <c r="P540" s="35">
        <f t="shared" si="128"/>
        <v>1</v>
      </c>
      <c r="Q540" s="35"/>
      <c r="R540" s="25"/>
      <c r="S540" s="32"/>
      <c r="T540" s="32"/>
      <c r="U540" s="32"/>
      <c r="V540" s="32"/>
      <c r="W540" s="27" t="s">
        <v>2425</v>
      </c>
      <c r="X540" s="27"/>
      <c r="Y540" s="27"/>
      <c r="Z540" s="27"/>
      <c r="AA540" s="166"/>
      <c r="AB540" s="166"/>
      <c r="AC540" s="166"/>
      <c r="AD540" s="56">
        <v>146617</v>
      </c>
      <c r="AE540" s="61">
        <v>20617</v>
      </c>
      <c r="AF540" s="61"/>
      <c r="AG540" s="5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9"/>
        <v>24</v>
      </c>
      <c r="C541" s="181" t="str">
        <f t="shared" si="130"/>
        <v xml:space="preserve"> 0</v>
      </c>
      <c r="D541" s="181" t="str">
        <f t="shared" si="131"/>
        <v>922</v>
      </c>
      <c r="E541" s="181" t="str">
        <f t="shared" si="132"/>
        <v>0801</v>
      </c>
      <c r="F541" s="181" t="str">
        <f t="shared" si="138"/>
        <v>2400684000</v>
      </c>
      <c r="G541" s="181" t="str">
        <f t="shared" si="133"/>
        <v/>
      </c>
      <c r="H541" s="212" t="str">
        <f t="shared" si="134"/>
        <v/>
      </c>
      <c r="I541" s="182">
        <f t="shared" si="135"/>
        <v>146617</v>
      </c>
      <c r="J541" s="182">
        <f t="shared" si="136"/>
        <v>20617</v>
      </c>
      <c r="K541" s="182">
        <f t="shared" si="136"/>
        <v>0</v>
      </c>
      <c r="L541" s="199">
        <f t="shared" si="126"/>
        <v>0.14061807293833595</v>
      </c>
      <c r="M541" s="130">
        <f t="shared" si="137"/>
        <v>0</v>
      </c>
      <c r="N541" s="42"/>
      <c r="O541" s="44" t="str">
        <f t="shared" si="127"/>
        <v>24 092208012400684000146617206170,1406180729383360</v>
      </c>
      <c r="P541" s="35">
        <f t="shared" si="128"/>
        <v>1</v>
      </c>
      <c r="Q541" s="35"/>
      <c r="R541" s="25"/>
      <c r="S541" s="32"/>
      <c r="T541" s="32"/>
      <c r="U541" s="32"/>
      <c r="V541" s="32"/>
      <c r="W541" s="32"/>
      <c r="X541" s="28" t="s">
        <v>2426</v>
      </c>
      <c r="Y541" s="28"/>
      <c r="Z541" s="28"/>
      <c r="AA541" s="28"/>
      <c r="AB541" s="28"/>
      <c r="AC541" s="28"/>
      <c r="AD541" s="58">
        <v>146617</v>
      </c>
      <c r="AE541" s="62">
        <v>20617</v>
      </c>
      <c r="AF541" s="62"/>
      <c r="AG541" s="59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54.75" customHeight="1" x14ac:dyDescent="0.2">
      <c r="A542" s="198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2" s="181" t="str">
        <f t="shared" si="129"/>
        <v>24</v>
      </c>
      <c r="C542" s="181" t="str">
        <f t="shared" si="130"/>
        <v xml:space="preserve"> 0</v>
      </c>
      <c r="D542" s="181" t="str">
        <f t="shared" si="131"/>
        <v>922</v>
      </c>
      <c r="E542" s="181" t="str">
        <f t="shared" si="132"/>
        <v>0801</v>
      </c>
      <c r="F542" s="181" t="str">
        <f t="shared" si="138"/>
        <v>2400684260</v>
      </c>
      <c r="G542" s="181" t="str">
        <f t="shared" si="133"/>
        <v/>
      </c>
      <c r="H542" s="233" t="str">
        <f t="shared" si="134"/>
        <v/>
      </c>
      <c r="I542" s="185">
        <f t="shared" si="135"/>
        <v>146617</v>
      </c>
      <c r="J542" s="185">
        <f t="shared" si="136"/>
        <v>20617</v>
      </c>
      <c r="K542" s="185">
        <f t="shared" si="136"/>
        <v>0</v>
      </c>
      <c r="L542" s="199">
        <f t="shared" si="126"/>
        <v>0.14061807293833595</v>
      </c>
      <c r="M542" s="130">
        <f t="shared" si="137"/>
        <v>0</v>
      </c>
      <c r="N542" s="42"/>
      <c r="O542" s="44" t="str">
        <f t="shared" si="127"/>
        <v>24 092208012400684260146617206170,1406180729383360</v>
      </c>
      <c r="P542" s="35">
        <f t="shared" si="128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2427</v>
      </c>
      <c r="Z542" s="27"/>
      <c r="AA542" s="27"/>
      <c r="AB542" s="27"/>
      <c r="AC542" s="27"/>
      <c r="AD542" s="58">
        <v>146617</v>
      </c>
      <c r="AE542" s="62">
        <v>20617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1" t="str">
        <f t="shared" si="129"/>
        <v>24</v>
      </c>
      <c r="C543" s="181" t="str">
        <f t="shared" si="130"/>
        <v xml:space="preserve"> 0</v>
      </c>
      <c r="D543" s="181" t="str">
        <f t="shared" si="131"/>
        <v>922</v>
      </c>
      <c r="E543" s="181" t="str">
        <f t="shared" si="132"/>
        <v>0801</v>
      </c>
      <c r="F543" s="181" t="str">
        <f t="shared" si="138"/>
        <v>2400684260</v>
      </c>
      <c r="G543" s="181" t="str">
        <f t="shared" si="133"/>
        <v>600</v>
      </c>
      <c r="H543" s="212" t="str">
        <f t="shared" si="134"/>
        <v/>
      </c>
      <c r="I543" s="182">
        <f t="shared" si="135"/>
        <v>146617</v>
      </c>
      <c r="J543" s="182">
        <f t="shared" si="136"/>
        <v>20617</v>
      </c>
      <c r="K543" s="182">
        <f t="shared" si="136"/>
        <v>0</v>
      </c>
      <c r="L543" s="199">
        <f t="shared" si="126"/>
        <v>0.14061807293833595</v>
      </c>
      <c r="M543" s="130">
        <f t="shared" si="137"/>
        <v>0</v>
      </c>
      <c r="N543" s="42"/>
      <c r="O543" s="44" t="str">
        <f t="shared" si="127"/>
        <v>24 092208012400684260600146617206170,1406180729383360</v>
      </c>
      <c r="P543" s="35">
        <f t="shared" si="128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2428</v>
      </c>
      <c r="AA543" s="28"/>
      <c r="AB543" s="28"/>
      <c r="AC543" s="28"/>
      <c r="AD543" s="58">
        <v>146617</v>
      </c>
      <c r="AE543" s="62">
        <v>20617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14.25" customHeight="1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1" t="str">
        <f t="shared" si="129"/>
        <v>24</v>
      </c>
      <c r="C544" s="181" t="str">
        <f t="shared" si="130"/>
        <v xml:space="preserve"> 0</v>
      </c>
      <c r="D544" s="181" t="str">
        <f t="shared" si="131"/>
        <v>922</v>
      </c>
      <c r="E544" s="181" t="str">
        <f t="shared" si="132"/>
        <v>0801</v>
      </c>
      <c r="F544" s="181" t="str">
        <f t="shared" si="138"/>
        <v>2400684260</v>
      </c>
      <c r="G544" s="181" t="str">
        <f t="shared" si="133"/>
        <v>610</v>
      </c>
      <c r="H544" s="212" t="str">
        <f t="shared" si="134"/>
        <v/>
      </c>
      <c r="I544" s="182">
        <f t="shared" si="135"/>
        <v>146617</v>
      </c>
      <c r="J544" s="182">
        <f t="shared" si="136"/>
        <v>20617</v>
      </c>
      <c r="K544" s="182">
        <f t="shared" si="136"/>
        <v>0</v>
      </c>
      <c r="L544" s="199">
        <f t="shared" si="126"/>
        <v>0.14061807293833595</v>
      </c>
      <c r="M544" s="130">
        <f t="shared" si="137"/>
        <v>0</v>
      </c>
      <c r="N544" s="42"/>
      <c r="O544" s="44" t="str">
        <f t="shared" si="127"/>
        <v>24 092208012400684260610146617206170,1406180729383360</v>
      </c>
      <c r="P544" s="35">
        <f t="shared" si="128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4" t="s">
        <v>2657</v>
      </c>
      <c r="AB544" s="174"/>
      <c r="AC544" s="174"/>
      <c r="AD544" s="175">
        <v>146617</v>
      </c>
      <c r="AE544" s="176">
        <v>20617</v>
      </c>
      <c r="AF544" s="176"/>
      <c r="AG544" s="177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98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1" t="str">
        <f t="shared" si="129"/>
        <v>24</v>
      </c>
      <c r="C545" s="181" t="str">
        <f t="shared" si="130"/>
        <v xml:space="preserve"> 0</v>
      </c>
      <c r="D545" s="181" t="str">
        <f t="shared" si="131"/>
        <v>922</v>
      </c>
      <c r="E545" s="181" t="str">
        <f t="shared" si="132"/>
        <v>0801</v>
      </c>
      <c r="F545" s="181" t="str">
        <f t="shared" si="138"/>
        <v>2400700000</v>
      </c>
      <c r="G545" s="181" t="str">
        <f t="shared" si="133"/>
        <v/>
      </c>
      <c r="H545" s="212" t="str">
        <f t="shared" si="134"/>
        <v/>
      </c>
      <c r="I545" s="182">
        <f t="shared" si="135"/>
        <v>895397</v>
      </c>
      <c r="J545" s="182">
        <f t="shared" si="136"/>
        <v>404400</v>
      </c>
      <c r="K545" s="182">
        <f t="shared" si="136"/>
        <v>0</v>
      </c>
      <c r="L545" s="199">
        <f t="shared" si="126"/>
        <v>0.45164323758064856</v>
      </c>
      <c r="M545" s="130">
        <f t="shared" si="137"/>
        <v>0</v>
      </c>
      <c r="N545" s="42"/>
      <c r="O545" s="44" t="str">
        <f t="shared" si="127"/>
        <v>24 0922080124007000008953974044000,4516432375806490</v>
      </c>
      <c r="P545" s="35">
        <f t="shared" si="128"/>
        <v>1</v>
      </c>
      <c r="Q545" s="35"/>
      <c r="R545" s="25"/>
      <c r="S545" s="32"/>
      <c r="T545" s="32"/>
      <c r="U545" s="32"/>
      <c r="V545" s="32"/>
      <c r="W545" s="27" t="s">
        <v>2429</v>
      </c>
      <c r="X545" s="27"/>
      <c r="Y545" s="27"/>
      <c r="Z545" s="27"/>
      <c r="AA545" s="166"/>
      <c r="AB545" s="166"/>
      <c r="AC545" s="166"/>
      <c r="AD545" s="56">
        <v>895397</v>
      </c>
      <c r="AE545" s="61">
        <v>404400</v>
      </c>
      <c r="AF545" s="61"/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9"/>
        <v>24</v>
      </c>
      <c r="C546" s="181" t="str">
        <f t="shared" si="130"/>
        <v xml:space="preserve"> 0</v>
      </c>
      <c r="D546" s="181" t="str">
        <f t="shared" si="131"/>
        <v>922</v>
      </c>
      <c r="E546" s="181" t="str">
        <f t="shared" si="132"/>
        <v>0801</v>
      </c>
      <c r="F546" s="181" t="str">
        <f t="shared" si="138"/>
        <v>2400784000</v>
      </c>
      <c r="G546" s="181" t="str">
        <f t="shared" si="133"/>
        <v/>
      </c>
      <c r="H546" s="212" t="str">
        <f t="shared" si="134"/>
        <v/>
      </c>
      <c r="I546" s="182">
        <f t="shared" si="135"/>
        <v>895397</v>
      </c>
      <c r="J546" s="182">
        <f t="shared" si="136"/>
        <v>404400</v>
      </c>
      <c r="K546" s="182">
        <f t="shared" si="136"/>
        <v>0</v>
      </c>
      <c r="L546" s="199">
        <f t="shared" si="126"/>
        <v>0.45164323758064856</v>
      </c>
      <c r="M546" s="130">
        <f t="shared" si="137"/>
        <v>0</v>
      </c>
      <c r="N546" s="42"/>
      <c r="O546" s="44" t="str">
        <f t="shared" si="127"/>
        <v>24 0922080124007840008953974044000,4516432375806490</v>
      </c>
      <c r="P546" s="35">
        <f t="shared" si="128"/>
        <v>1</v>
      </c>
      <c r="Q546" s="35"/>
      <c r="R546" s="25"/>
      <c r="S546" s="32"/>
      <c r="T546" s="32"/>
      <c r="U546" s="32"/>
      <c r="V546" s="32"/>
      <c r="W546" s="32"/>
      <c r="X546" s="28" t="s">
        <v>2430</v>
      </c>
      <c r="Y546" s="28"/>
      <c r="Z546" s="28"/>
      <c r="AA546" s="28"/>
      <c r="AB546" s="28"/>
      <c r="AC546" s="28"/>
      <c r="AD546" s="58">
        <v>895397</v>
      </c>
      <c r="AE546" s="62">
        <v>404400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52.5" customHeight="1" x14ac:dyDescent="0.2">
      <c r="A547" s="198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7" s="181" t="str">
        <f t="shared" si="129"/>
        <v>24</v>
      </c>
      <c r="C547" s="181" t="str">
        <f t="shared" si="130"/>
        <v xml:space="preserve"> 0</v>
      </c>
      <c r="D547" s="181" t="str">
        <f t="shared" si="131"/>
        <v>922</v>
      </c>
      <c r="E547" s="181" t="str">
        <f t="shared" si="132"/>
        <v>0801</v>
      </c>
      <c r="F547" s="181" t="str">
        <f t="shared" si="138"/>
        <v>2400784260</v>
      </c>
      <c r="G547" s="181" t="str">
        <f t="shared" si="133"/>
        <v/>
      </c>
      <c r="H547" s="212" t="str">
        <f t="shared" si="134"/>
        <v/>
      </c>
      <c r="I547" s="182">
        <f t="shared" si="135"/>
        <v>895397</v>
      </c>
      <c r="J547" s="182">
        <f t="shared" si="136"/>
        <v>404400</v>
      </c>
      <c r="K547" s="182">
        <f t="shared" si="136"/>
        <v>0</v>
      </c>
      <c r="L547" s="199">
        <f t="shared" si="126"/>
        <v>0.45164323758064856</v>
      </c>
      <c r="M547" s="130">
        <f t="shared" si="137"/>
        <v>0</v>
      </c>
      <c r="N547" s="42"/>
      <c r="O547" s="44" t="str">
        <f t="shared" si="127"/>
        <v>24 0922080124007842608953974044000,4516432375806490</v>
      </c>
      <c r="P547" s="35">
        <f t="shared" si="128"/>
        <v>1</v>
      </c>
      <c r="Q547" s="35"/>
      <c r="R547" s="25"/>
      <c r="S547" s="32"/>
      <c r="T547" s="32"/>
      <c r="U547" s="32"/>
      <c r="V547" s="32"/>
      <c r="W547" s="32"/>
      <c r="X547" s="32"/>
      <c r="Y547" s="27" t="s">
        <v>2431</v>
      </c>
      <c r="Z547" s="27"/>
      <c r="AA547" s="27"/>
      <c r="AB547" s="27"/>
      <c r="AC547" s="27"/>
      <c r="AD547" s="58">
        <v>895397</v>
      </c>
      <c r="AE547" s="62">
        <v>404400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4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181" t="str">
        <f t="shared" si="129"/>
        <v>24</v>
      </c>
      <c r="C548" s="181" t="str">
        <f t="shared" si="130"/>
        <v xml:space="preserve"> 0</v>
      </c>
      <c r="D548" s="181" t="str">
        <f t="shared" si="131"/>
        <v>922</v>
      </c>
      <c r="E548" s="181" t="str">
        <f t="shared" si="132"/>
        <v>0801</v>
      </c>
      <c r="F548" s="181" t="str">
        <f t="shared" si="138"/>
        <v>2400784260</v>
      </c>
      <c r="G548" s="181" t="str">
        <f t="shared" si="133"/>
        <v>600</v>
      </c>
      <c r="H548" s="212" t="str">
        <f t="shared" si="134"/>
        <v/>
      </c>
      <c r="I548" s="182">
        <f t="shared" si="135"/>
        <v>895397</v>
      </c>
      <c r="J548" s="182">
        <f t="shared" si="136"/>
        <v>404400</v>
      </c>
      <c r="K548" s="182">
        <f t="shared" si="136"/>
        <v>0</v>
      </c>
      <c r="L548" s="199">
        <f t="shared" si="126"/>
        <v>0.45164323758064856</v>
      </c>
      <c r="M548" s="130">
        <f t="shared" si="137"/>
        <v>0</v>
      </c>
      <c r="N548" s="42"/>
      <c r="O548" s="44" t="str">
        <f t="shared" si="127"/>
        <v>24 0922080124007842606008953974044000,4516432375806490</v>
      </c>
      <c r="P548" s="35">
        <f t="shared" si="128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28" t="s">
        <v>2432</v>
      </c>
      <c r="AA548" s="28"/>
      <c r="AB548" s="28"/>
      <c r="AC548" s="28"/>
      <c r="AD548" s="58">
        <v>895397</v>
      </c>
      <c r="AE548" s="62">
        <v>404400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12" customHeight="1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181" t="str">
        <f t="shared" si="129"/>
        <v>24</v>
      </c>
      <c r="C549" s="181" t="str">
        <f t="shared" si="130"/>
        <v xml:space="preserve"> 0</v>
      </c>
      <c r="D549" s="181" t="str">
        <f t="shared" si="131"/>
        <v>922</v>
      </c>
      <c r="E549" s="181" t="str">
        <f t="shared" si="132"/>
        <v>0801</v>
      </c>
      <c r="F549" s="181" t="str">
        <f t="shared" si="138"/>
        <v>2400784260</v>
      </c>
      <c r="G549" s="181" t="str">
        <f t="shared" si="133"/>
        <v>610</v>
      </c>
      <c r="H549" s="212" t="str">
        <f t="shared" si="134"/>
        <v/>
      </c>
      <c r="I549" s="182">
        <f t="shared" si="135"/>
        <v>895397</v>
      </c>
      <c r="J549" s="182">
        <f t="shared" si="136"/>
        <v>404400</v>
      </c>
      <c r="K549" s="182">
        <f t="shared" si="136"/>
        <v>0</v>
      </c>
      <c r="L549" s="199">
        <f t="shared" si="126"/>
        <v>0.45164323758064856</v>
      </c>
      <c r="M549" s="130">
        <f t="shared" si="137"/>
        <v>0</v>
      </c>
      <c r="N549" s="42"/>
      <c r="O549" s="44" t="str">
        <f t="shared" si="127"/>
        <v>24 0922080124007842606108953974044000,4516432375806490</v>
      </c>
      <c r="P549" s="35">
        <f t="shared" si="128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32"/>
      <c r="AA549" s="174" t="s">
        <v>2658</v>
      </c>
      <c r="AB549" s="174"/>
      <c r="AC549" s="174"/>
      <c r="AD549" s="175">
        <v>895397</v>
      </c>
      <c r="AE549" s="176">
        <v>404400</v>
      </c>
      <c r="AF549" s="176"/>
      <c r="AG549" s="17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8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1" t="str">
        <f t="shared" si="129"/>
        <v>24</v>
      </c>
      <c r="C550" s="181" t="str">
        <f t="shared" si="130"/>
        <v xml:space="preserve"> 0</v>
      </c>
      <c r="D550" s="181" t="str">
        <f t="shared" si="131"/>
        <v>922</v>
      </c>
      <c r="E550" s="181" t="str">
        <f t="shared" si="132"/>
        <v>0801</v>
      </c>
      <c r="F550" s="181" t="str">
        <f t="shared" si="138"/>
        <v>2401100000</v>
      </c>
      <c r="G550" s="181" t="str">
        <f t="shared" si="133"/>
        <v/>
      </c>
      <c r="H550" s="212" t="str">
        <f t="shared" si="134"/>
        <v/>
      </c>
      <c r="I550" s="182">
        <f t="shared" si="135"/>
        <v>39431221.690000005</v>
      </c>
      <c r="J550" s="182">
        <f t="shared" si="136"/>
        <v>29532720.690000001</v>
      </c>
      <c r="K550" s="182">
        <f t="shared" si="136"/>
        <v>0</v>
      </c>
      <c r="L550" s="199">
        <f t="shared" si="126"/>
        <v>0.74896793516011395</v>
      </c>
      <c r="M550" s="130">
        <f t="shared" si="137"/>
        <v>0</v>
      </c>
      <c r="N550" s="42"/>
      <c r="O550" s="44" t="str">
        <f t="shared" si="127"/>
        <v>24 09220801240110000039431221,6929532720,690,7489679351601140</v>
      </c>
      <c r="P550" s="35">
        <f t="shared" si="128"/>
        <v>1</v>
      </c>
      <c r="Q550" s="35"/>
      <c r="R550" s="25"/>
      <c r="S550" s="32"/>
      <c r="T550" s="32"/>
      <c r="U550" s="32"/>
      <c r="V550" s="32"/>
      <c r="W550" s="27" t="s">
        <v>2388</v>
      </c>
      <c r="X550" s="27"/>
      <c r="Y550" s="27"/>
      <c r="Z550" s="27"/>
      <c r="AA550" s="166"/>
      <c r="AB550" s="166"/>
      <c r="AC550" s="166"/>
      <c r="AD550" s="56">
        <v>39431221.690000005</v>
      </c>
      <c r="AE550" s="61">
        <v>29532720.690000001</v>
      </c>
      <c r="AF550" s="61"/>
      <c r="AG550" s="5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98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1" t="str">
        <f t="shared" si="129"/>
        <v>24</v>
      </c>
      <c r="C551" s="181" t="str">
        <f t="shared" si="130"/>
        <v xml:space="preserve"> 0</v>
      </c>
      <c r="D551" s="181" t="str">
        <f t="shared" si="131"/>
        <v>922</v>
      </c>
      <c r="E551" s="181" t="str">
        <f t="shared" si="132"/>
        <v>0801</v>
      </c>
      <c r="F551" s="181" t="str">
        <f t="shared" si="138"/>
        <v>2401114000</v>
      </c>
      <c r="G551" s="181" t="str">
        <f t="shared" si="133"/>
        <v/>
      </c>
      <c r="H551" s="212" t="str">
        <f t="shared" si="134"/>
        <v/>
      </c>
      <c r="I551" s="182">
        <f t="shared" si="135"/>
        <v>68400</v>
      </c>
      <c r="J551" s="182">
        <f t="shared" si="136"/>
        <v>37800</v>
      </c>
      <c r="K551" s="182">
        <f t="shared" si="136"/>
        <v>0</v>
      </c>
      <c r="L551" s="199">
        <f t="shared" si="126"/>
        <v>0.55263157894736847</v>
      </c>
      <c r="M551" s="178">
        <f t="shared" si="137"/>
        <v>0</v>
      </c>
      <c r="N551" s="42"/>
      <c r="O551" s="44" t="str">
        <f t="shared" si="127"/>
        <v>24 09220801240111400068400378000,5526315789473680</v>
      </c>
      <c r="P551" s="35">
        <f t="shared" si="128"/>
        <v>1</v>
      </c>
      <c r="Q551" s="35"/>
      <c r="R551" s="25"/>
      <c r="S551" s="32"/>
      <c r="T551" s="32"/>
      <c r="U551" s="32"/>
      <c r="V551" s="32"/>
      <c r="W551" s="32"/>
      <c r="X551" s="28" t="s">
        <v>2853</v>
      </c>
      <c r="Y551" s="28"/>
      <c r="Z551" s="28"/>
      <c r="AA551" s="28"/>
      <c r="AB551" s="28"/>
      <c r="AC551" s="28"/>
      <c r="AD551" s="58">
        <v>68400</v>
      </c>
      <c r="AE551" s="62">
        <v>37800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48" x14ac:dyDescent="0.2">
      <c r="A552" s="198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2" s="181" t="str">
        <f t="shared" si="129"/>
        <v>24</v>
      </c>
      <c r="C552" s="181" t="str">
        <f t="shared" si="130"/>
        <v xml:space="preserve"> 0</v>
      </c>
      <c r="D552" s="181" t="str">
        <f t="shared" si="131"/>
        <v>922</v>
      </c>
      <c r="E552" s="181" t="str">
        <f t="shared" si="132"/>
        <v>0801</v>
      </c>
      <c r="F552" s="181" t="str">
        <f t="shared" si="138"/>
        <v>2401114210</v>
      </c>
      <c r="G552" s="181" t="str">
        <f t="shared" si="133"/>
        <v/>
      </c>
      <c r="H552" s="212" t="str">
        <f t="shared" si="134"/>
        <v/>
      </c>
      <c r="I552" s="182">
        <f t="shared" si="135"/>
        <v>68400</v>
      </c>
      <c r="J552" s="182">
        <f t="shared" si="136"/>
        <v>37800</v>
      </c>
      <c r="K552" s="182">
        <f t="shared" si="136"/>
        <v>0</v>
      </c>
      <c r="L552" s="199">
        <f t="shared" si="126"/>
        <v>0.55263157894736847</v>
      </c>
      <c r="M552" s="130">
        <f t="shared" si="137"/>
        <v>0</v>
      </c>
      <c r="N552" s="42"/>
      <c r="O552" s="44" t="str">
        <f t="shared" si="127"/>
        <v>24 09220801240111421068400378000,5526315789473680</v>
      </c>
      <c r="P552" s="35">
        <f t="shared" si="128"/>
        <v>1</v>
      </c>
      <c r="Q552" s="35"/>
      <c r="R552" s="25"/>
      <c r="S552" s="32"/>
      <c r="T552" s="32"/>
      <c r="U552" s="32"/>
      <c r="V552" s="32"/>
      <c r="W552" s="32"/>
      <c r="X552" s="32"/>
      <c r="Y552" s="27" t="s">
        <v>2854</v>
      </c>
      <c r="Z552" s="27"/>
      <c r="AA552" s="27"/>
      <c r="AB552" s="27"/>
      <c r="AC552" s="27"/>
      <c r="AD552" s="58">
        <v>68400</v>
      </c>
      <c r="AE552" s="62">
        <v>37800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субсидий бюджетным, автономным учреждениям и иным некоммерческим организациям</v>
      </c>
      <c r="B553" s="181" t="str">
        <f t="shared" si="129"/>
        <v>24</v>
      </c>
      <c r="C553" s="181" t="str">
        <f t="shared" si="130"/>
        <v xml:space="preserve"> 0</v>
      </c>
      <c r="D553" s="181" t="str">
        <f t="shared" si="131"/>
        <v>922</v>
      </c>
      <c r="E553" s="181" t="str">
        <f t="shared" si="132"/>
        <v>0801</v>
      </c>
      <c r="F553" s="181" t="str">
        <f t="shared" si="138"/>
        <v>2401114210</v>
      </c>
      <c r="G553" s="181" t="str">
        <f t="shared" si="133"/>
        <v>600</v>
      </c>
      <c r="H553" s="212" t="str">
        <f t="shared" si="134"/>
        <v/>
      </c>
      <c r="I553" s="182">
        <f t="shared" si="135"/>
        <v>68400</v>
      </c>
      <c r="J553" s="182">
        <f t="shared" si="136"/>
        <v>37800</v>
      </c>
      <c r="K553" s="182">
        <f t="shared" si="136"/>
        <v>0</v>
      </c>
      <c r="L553" s="199">
        <f t="shared" si="126"/>
        <v>0.55263157894736847</v>
      </c>
      <c r="M553" s="130">
        <f t="shared" si="137"/>
        <v>0</v>
      </c>
      <c r="N553" s="42"/>
      <c r="O553" s="44" t="str">
        <f t="shared" si="127"/>
        <v>24 09220801240111421060068400378000,5526315789473680</v>
      </c>
      <c r="P553" s="35">
        <f t="shared" si="128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28" t="s">
        <v>2855</v>
      </c>
      <c r="AA553" s="28"/>
      <c r="AB553" s="28"/>
      <c r="AC553" s="28"/>
      <c r="AD553" s="58">
        <v>68400</v>
      </c>
      <c r="AE553" s="62">
        <v>37800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98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Субсидии бюджетным учреждениям</v>
      </c>
      <c r="B554" s="181" t="str">
        <f t="shared" si="129"/>
        <v>24</v>
      </c>
      <c r="C554" s="181" t="str">
        <f t="shared" si="130"/>
        <v xml:space="preserve"> 0</v>
      </c>
      <c r="D554" s="181" t="str">
        <f t="shared" si="131"/>
        <v>922</v>
      </c>
      <c r="E554" s="181" t="str">
        <f t="shared" si="132"/>
        <v>0801</v>
      </c>
      <c r="F554" s="181" t="str">
        <f t="shared" si="138"/>
        <v>2401114210</v>
      </c>
      <c r="G554" s="181" t="str">
        <f t="shared" si="133"/>
        <v>610</v>
      </c>
      <c r="H554" s="212" t="str">
        <f t="shared" si="134"/>
        <v/>
      </c>
      <c r="I554" s="182">
        <f t="shared" si="135"/>
        <v>68400</v>
      </c>
      <c r="J554" s="182">
        <f t="shared" si="136"/>
        <v>37800</v>
      </c>
      <c r="K554" s="182">
        <f t="shared" si="136"/>
        <v>0</v>
      </c>
      <c r="L554" s="199">
        <f t="shared" si="126"/>
        <v>0.55263157894736847</v>
      </c>
      <c r="M554" s="130">
        <f t="shared" si="137"/>
        <v>0</v>
      </c>
      <c r="N554" s="42"/>
      <c r="O554" s="44" t="str">
        <f t="shared" si="127"/>
        <v>24 09220801240111421061068400378000,5526315789473680</v>
      </c>
      <c r="P554" s="35">
        <f t="shared" si="128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32"/>
      <c r="AA554" s="174" t="s">
        <v>2856</v>
      </c>
      <c r="AB554" s="174"/>
      <c r="AC554" s="174"/>
      <c r="AD554" s="175">
        <v>68400</v>
      </c>
      <c r="AE554" s="176">
        <v>37800</v>
      </c>
      <c r="AF554" s="176"/>
      <c r="AG554" s="17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198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1" t="str">
        <f t="shared" si="129"/>
        <v>24</v>
      </c>
      <c r="C555" s="181" t="str">
        <f t="shared" si="130"/>
        <v xml:space="preserve"> 0</v>
      </c>
      <c r="D555" s="181" t="str">
        <f t="shared" si="131"/>
        <v>922</v>
      </c>
      <c r="E555" s="181" t="str">
        <f t="shared" si="132"/>
        <v>0801</v>
      </c>
      <c r="F555" s="181" t="str">
        <f t="shared" si="138"/>
        <v>2401180000</v>
      </c>
      <c r="G555" s="181" t="str">
        <f t="shared" si="133"/>
        <v/>
      </c>
      <c r="H555" s="212" t="str">
        <f t="shared" si="134"/>
        <v/>
      </c>
      <c r="I555" s="182">
        <f t="shared" si="135"/>
        <v>38122572.630000003</v>
      </c>
      <c r="J555" s="182">
        <f t="shared" si="136"/>
        <v>28279673.330000002</v>
      </c>
      <c r="K555" s="182">
        <f t="shared" si="136"/>
        <v>0</v>
      </c>
      <c r="L555" s="199">
        <f t="shared" si="126"/>
        <v>0.74180915345009335</v>
      </c>
      <c r="M555" s="130">
        <f t="shared" si="137"/>
        <v>0</v>
      </c>
      <c r="N555" s="42"/>
      <c r="O555" s="44" t="str">
        <f t="shared" si="127"/>
        <v>24 09220801240118000038122572,6328279673,330,7418091534500930</v>
      </c>
      <c r="P555" s="35">
        <f t="shared" si="128"/>
        <v>1</v>
      </c>
      <c r="Q555" s="35"/>
      <c r="R555" s="25"/>
      <c r="S555" s="32"/>
      <c r="T555" s="32"/>
      <c r="U555" s="32"/>
      <c r="V555" s="32"/>
      <c r="W555" s="32"/>
      <c r="X555" s="28" t="s">
        <v>2389</v>
      </c>
      <c r="Y555" s="28"/>
      <c r="Z555" s="28"/>
      <c r="AA555" s="165"/>
      <c r="AB555" s="165"/>
      <c r="AC555" s="165"/>
      <c r="AD555" s="56">
        <v>38122572.630000003</v>
      </c>
      <c r="AE555" s="61">
        <v>28279673.330000002</v>
      </c>
      <c r="AF555" s="61"/>
      <c r="AG555" s="5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98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Библиотеки</v>
      </c>
      <c r="B556" s="181" t="str">
        <f t="shared" si="129"/>
        <v>24</v>
      </c>
      <c r="C556" s="181" t="str">
        <f t="shared" si="130"/>
        <v xml:space="preserve"> 0</v>
      </c>
      <c r="D556" s="181" t="str">
        <f t="shared" si="131"/>
        <v>922</v>
      </c>
      <c r="E556" s="181" t="str">
        <f t="shared" si="132"/>
        <v>0801</v>
      </c>
      <c r="F556" s="181" t="str">
        <f t="shared" si="138"/>
        <v>2401180450</v>
      </c>
      <c r="G556" s="181" t="str">
        <f t="shared" si="133"/>
        <v/>
      </c>
      <c r="H556" s="212" t="str">
        <f t="shared" si="134"/>
        <v/>
      </c>
      <c r="I556" s="182">
        <f t="shared" si="135"/>
        <v>9257321.6899999995</v>
      </c>
      <c r="J556" s="182">
        <f t="shared" si="136"/>
        <v>7192655.0999999996</v>
      </c>
      <c r="K556" s="182">
        <f t="shared" si="136"/>
        <v>0</v>
      </c>
      <c r="L556" s="199">
        <f t="shared" si="126"/>
        <v>0.77696933744559116</v>
      </c>
      <c r="M556" s="130">
        <f t="shared" si="137"/>
        <v>0</v>
      </c>
      <c r="N556" s="42"/>
      <c r="O556" s="44" t="str">
        <f t="shared" si="127"/>
        <v>24 0922080124011804509257321,697192655,10,7769693374455910</v>
      </c>
      <c r="P556" s="35">
        <f t="shared" si="128"/>
        <v>1</v>
      </c>
      <c r="Q556" s="35"/>
      <c r="R556" s="25"/>
      <c r="S556" s="32"/>
      <c r="T556" s="32"/>
      <c r="U556" s="32"/>
      <c r="V556" s="32"/>
      <c r="W556" s="32"/>
      <c r="X556" s="32"/>
      <c r="Y556" s="27" t="s">
        <v>2394</v>
      </c>
      <c r="Z556" s="27"/>
      <c r="AA556" s="27"/>
      <c r="AB556" s="27"/>
      <c r="AC556" s="27"/>
      <c r="AD556" s="58">
        <v>9257321.6899999995</v>
      </c>
      <c r="AE556" s="62">
        <v>7192655.0999999996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2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181" t="str">
        <f t="shared" si="129"/>
        <v>24</v>
      </c>
      <c r="C557" s="181" t="str">
        <f t="shared" si="130"/>
        <v xml:space="preserve"> 0</v>
      </c>
      <c r="D557" s="181" t="str">
        <f t="shared" si="131"/>
        <v>922</v>
      </c>
      <c r="E557" s="181" t="str">
        <f t="shared" si="132"/>
        <v>0801</v>
      </c>
      <c r="F557" s="181" t="str">
        <f t="shared" si="138"/>
        <v>2401180450</v>
      </c>
      <c r="G557" s="181" t="str">
        <f t="shared" si="133"/>
        <v>600</v>
      </c>
      <c r="H557" s="212" t="str">
        <f t="shared" si="134"/>
        <v/>
      </c>
      <c r="I557" s="182">
        <f t="shared" si="135"/>
        <v>9257321.6899999995</v>
      </c>
      <c r="J557" s="182">
        <f t="shared" si="136"/>
        <v>7192655.0999999996</v>
      </c>
      <c r="K557" s="182">
        <f t="shared" si="136"/>
        <v>0</v>
      </c>
      <c r="L557" s="199">
        <f t="shared" si="126"/>
        <v>0.77696933744559116</v>
      </c>
      <c r="M557" s="130">
        <f t="shared" si="137"/>
        <v>0</v>
      </c>
      <c r="N557" s="42"/>
      <c r="O557" s="44" t="str">
        <f t="shared" si="127"/>
        <v>24 0922080124011804506009257321,697192655,10,7769693374455910</v>
      </c>
      <c r="P557" s="35">
        <f t="shared" si="128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28" t="s">
        <v>2395</v>
      </c>
      <c r="AA557" s="28"/>
      <c r="AB557" s="28"/>
      <c r="AC557" s="28"/>
      <c r="AD557" s="58">
        <v>9257321.6899999995</v>
      </c>
      <c r="AE557" s="62">
        <v>7192655.0999999996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181" t="str">
        <f t="shared" si="129"/>
        <v>24</v>
      </c>
      <c r="C558" s="181" t="str">
        <f t="shared" si="130"/>
        <v xml:space="preserve"> 0</v>
      </c>
      <c r="D558" s="181" t="str">
        <f t="shared" si="131"/>
        <v>922</v>
      </c>
      <c r="E558" s="181" t="str">
        <f t="shared" si="132"/>
        <v>0801</v>
      </c>
      <c r="F558" s="181" t="str">
        <f t="shared" si="138"/>
        <v>2401180450</v>
      </c>
      <c r="G558" s="181" t="str">
        <f t="shared" si="133"/>
        <v>610</v>
      </c>
      <c r="H558" s="212" t="str">
        <f t="shared" si="134"/>
        <v/>
      </c>
      <c r="I558" s="182">
        <f t="shared" si="135"/>
        <v>9257321.6899999995</v>
      </c>
      <c r="J558" s="182">
        <f t="shared" si="136"/>
        <v>7192655.0999999996</v>
      </c>
      <c r="K558" s="182">
        <f t="shared" si="136"/>
        <v>0</v>
      </c>
      <c r="L558" s="183">
        <f t="shared" si="126"/>
        <v>0.77696933744559116</v>
      </c>
      <c r="M558" s="130">
        <f t="shared" si="137"/>
        <v>0</v>
      </c>
      <c r="N558" s="42"/>
      <c r="O558" s="44" t="str">
        <f t="shared" si="127"/>
        <v>24 0922080124011804506109257321,697192655,10,7769693374455910</v>
      </c>
      <c r="P558" s="35">
        <f t="shared" si="128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32"/>
      <c r="AA558" s="174" t="s">
        <v>2648</v>
      </c>
      <c r="AB558" s="174"/>
      <c r="AC558" s="174"/>
      <c r="AD558" s="175">
        <v>9257321.6899999995</v>
      </c>
      <c r="AE558" s="176">
        <v>7192655.0999999996</v>
      </c>
      <c r="AF558" s="176"/>
      <c r="AG558" s="177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Музеи и постоянные выставки</v>
      </c>
      <c r="B559" s="181" t="str">
        <f t="shared" si="129"/>
        <v>24</v>
      </c>
      <c r="C559" s="181" t="str">
        <f t="shared" si="130"/>
        <v xml:space="preserve"> 0</v>
      </c>
      <c r="D559" s="181" t="str">
        <f t="shared" si="131"/>
        <v>922</v>
      </c>
      <c r="E559" s="181" t="str">
        <f t="shared" si="132"/>
        <v>0801</v>
      </c>
      <c r="F559" s="181" t="str">
        <f t="shared" si="138"/>
        <v>2401180460</v>
      </c>
      <c r="G559" s="181" t="str">
        <f t="shared" si="133"/>
        <v/>
      </c>
      <c r="H559" s="212" t="str">
        <f t="shared" si="134"/>
        <v/>
      </c>
      <c r="I559" s="182">
        <f t="shared" si="135"/>
        <v>5074500</v>
      </c>
      <c r="J559" s="182">
        <f t="shared" si="136"/>
        <v>3712619.7</v>
      </c>
      <c r="K559" s="182">
        <f t="shared" si="136"/>
        <v>0</v>
      </c>
      <c r="L559" s="199">
        <f t="shared" si="126"/>
        <v>0.73162276086313927</v>
      </c>
      <c r="M559" s="130">
        <f t="shared" si="137"/>
        <v>0</v>
      </c>
      <c r="N559" s="42"/>
      <c r="O559" s="44" t="str">
        <f t="shared" si="127"/>
        <v>24 09220801240118046050745003712619,70,7316227608631390</v>
      </c>
      <c r="P559" s="35">
        <f t="shared" si="128"/>
        <v>1</v>
      </c>
      <c r="Q559" s="35"/>
      <c r="R559" s="25"/>
      <c r="S559" s="32"/>
      <c r="T559" s="32"/>
      <c r="U559" s="32"/>
      <c r="V559" s="32"/>
      <c r="W559" s="32"/>
      <c r="X559" s="32"/>
      <c r="Y559" s="27" t="s">
        <v>2392</v>
      </c>
      <c r="Z559" s="27"/>
      <c r="AA559" s="166"/>
      <c r="AB559" s="166"/>
      <c r="AC559" s="166"/>
      <c r="AD559" s="56">
        <v>5074500</v>
      </c>
      <c r="AE559" s="61">
        <v>3712619.7</v>
      </c>
      <c r="AF559" s="61"/>
      <c r="AG559" s="5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Предоставление субсидий бюджетным, автономным учреждениям и иным некоммерческим организациям</v>
      </c>
      <c r="B560" s="181" t="str">
        <f t="shared" si="129"/>
        <v>24</v>
      </c>
      <c r="C560" s="181" t="str">
        <f t="shared" si="130"/>
        <v xml:space="preserve"> 0</v>
      </c>
      <c r="D560" s="181" t="str">
        <f t="shared" si="131"/>
        <v>922</v>
      </c>
      <c r="E560" s="181" t="str">
        <f t="shared" si="132"/>
        <v>0801</v>
      </c>
      <c r="F560" s="181" t="str">
        <f t="shared" si="138"/>
        <v>2401180460</v>
      </c>
      <c r="G560" s="181" t="str">
        <f t="shared" si="133"/>
        <v>600</v>
      </c>
      <c r="H560" s="212" t="str">
        <f t="shared" si="134"/>
        <v/>
      </c>
      <c r="I560" s="182">
        <f t="shared" si="135"/>
        <v>5074500</v>
      </c>
      <c r="J560" s="182">
        <f t="shared" si="136"/>
        <v>3712619.7</v>
      </c>
      <c r="K560" s="182">
        <f t="shared" si="136"/>
        <v>0</v>
      </c>
      <c r="L560" s="199">
        <f t="shared" si="126"/>
        <v>0.73162276086313927</v>
      </c>
      <c r="M560" s="130">
        <f t="shared" si="137"/>
        <v>0</v>
      </c>
      <c r="N560" s="42"/>
      <c r="O560" s="44" t="str">
        <f t="shared" si="127"/>
        <v>24 09220801240118046060050745003712619,70,7316227608631390</v>
      </c>
      <c r="P560" s="35">
        <f t="shared" si="128"/>
        <v>1</v>
      </c>
      <c r="Q560" s="35"/>
      <c r="R560" s="25"/>
      <c r="S560" s="32"/>
      <c r="T560" s="32"/>
      <c r="U560" s="32"/>
      <c r="V560" s="32"/>
      <c r="W560" s="32"/>
      <c r="X560" s="32"/>
      <c r="Y560" s="32"/>
      <c r="Z560" s="28" t="s">
        <v>2393</v>
      </c>
      <c r="AA560" s="28"/>
      <c r="AB560" s="28"/>
      <c r="AC560" s="28"/>
      <c r="AD560" s="58">
        <v>5074500</v>
      </c>
      <c r="AE560" s="62">
        <v>3712619.7</v>
      </c>
      <c r="AF560" s="62"/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Субсидии бюджетным учреждениям</v>
      </c>
      <c r="B561" s="181" t="str">
        <f t="shared" si="129"/>
        <v>24</v>
      </c>
      <c r="C561" s="181" t="str">
        <f t="shared" si="130"/>
        <v xml:space="preserve"> 0</v>
      </c>
      <c r="D561" s="181" t="str">
        <f t="shared" si="131"/>
        <v>922</v>
      </c>
      <c r="E561" s="181" t="str">
        <f t="shared" si="132"/>
        <v>0801</v>
      </c>
      <c r="F561" s="181" t="str">
        <f t="shared" si="138"/>
        <v>2401180460</v>
      </c>
      <c r="G561" s="181" t="str">
        <f t="shared" si="133"/>
        <v>610</v>
      </c>
      <c r="H561" s="212" t="str">
        <f t="shared" si="134"/>
        <v/>
      </c>
      <c r="I561" s="182">
        <f t="shared" si="135"/>
        <v>5074500</v>
      </c>
      <c r="J561" s="182">
        <f t="shared" si="136"/>
        <v>3712619.7</v>
      </c>
      <c r="K561" s="182">
        <f t="shared" si="136"/>
        <v>0</v>
      </c>
      <c r="L561" s="199">
        <f t="shared" si="126"/>
        <v>0.73162276086313927</v>
      </c>
      <c r="M561" s="130">
        <f t="shared" si="137"/>
        <v>0</v>
      </c>
      <c r="N561" s="42"/>
      <c r="O561" s="44" t="str">
        <f t="shared" si="127"/>
        <v>24 09220801240118046061050745003712619,70,7316227608631390</v>
      </c>
      <c r="P561" s="35">
        <f t="shared" si="128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32"/>
      <c r="AA561" s="174" t="s">
        <v>2647</v>
      </c>
      <c r="AB561" s="174"/>
      <c r="AC561" s="174"/>
      <c r="AD561" s="175">
        <v>5074500</v>
      </c>
      <c r="AE561" s="176">
        <v>3712619.7</v>
      </c>
      <c r="AF561" s="176"/>
      <c r="AG561" s="177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Дворцы и дома культуры, клубы, выставочные залы</v>
      </c>
      <c r="B562" s="181" t="str">
        <f t="shared" si="129"/>
        <v>24</v>
      </c>
      <c r="C562" s="181" t="str">
        <f t="shared" si="130"/>
        <v xml:space="preserve"> 0</v>
      </c>
      <c r="D562" s="181" t="str">
        <f t="shared" si="131"/>
        <v>922</v>
      </c>
      <c r="E562" s="181" t="str">
        <f t="shared" si="132"/>
        <v>0801</v>
      </c>
      <c r="F562" s="181" t="str">
        <f t="shared" si="138"/>
        <v>2401180480</v>
      </c>
      <c r="G562" s="181" t="str">
        <f t="shared" si="133"/>
        <v/>
      </c>
      <c r="H562" s="212" t="str">
        <f t="shared" si="134"/>
        <v/>
      </c>
      <c r="I562" s="182">
        <f t="shared" si="135"/>
        <v>23790750.940000001</v>
      </c>
      <c r="J562" s="182">
        <f t="shared" si="136"/>
        <v>17374398.530000001</v>
      </c>
      <c r="K562" s="182">
        <f t="shared" si="136"/>
        <v>0</v>
      </c>
      <c r="L562" s="199">
        <f t="shared" si="126"/>
        <v>0.73030055141252304</v>
      </c>
      <c r="M562" s="130">
        <f t="shared" si="137"/>
        <v>0</v>
      </c>
      <c r="N562" s="42"/>
      <c r="O562" s="44" t="str">
        <f t="shared" si="127"/>
        <v>24 09220801240118048023790750,9417374398,530,7303005514125230</v>
      </c>
      <c r="P562" s="35">
        <f t="shared" si="128"/>
        <v>1</v>
      </c>
      <c r="Q562" s="35"/>
      <c r="R562" s="25"/>
      <c r="S562" s="32"/>
      <c r="T562" s="32"/>
      <c r="U562" s="32"/>
      <c r="V562" s="32"/>
      <c r="W562" s="32"/>
      <c r="X562" s="32"/>
      <c r="Y562" s="27" t="s">
        <v>2390</v>
      </c>
      <c r="Z562" s="27"/>
      <c r="AA562" s="166"/>
      <c r="AB562" s="166"/>
      <c r="AC562" s="166"/>
      <c r="AD562" s="56">
        <v>23790750.940000001</v>
      </c>
      <c r="AE562" s="61">
        <v>17374398.530000001</v>
      </c>
      <c r="AF562" s="61"/>
      <c r="AG562" s="5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24" x14ac:dyDescent="0.2">
      <c r="A563" s="198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Предоставление субсидий бюджетным, автономным учреждениям и иным некоммерческим организациям</v>
      </c>
      <c r="B563" s="181" t="str">
        <f t="shared" si="129"/>
        <v>24</v>
      </c>
      <c r="C563" s="181" t="str">
        <f t="shared" si="130"/>
        <v xml:space="preserve"> 0</v>
      </c>
      <c r="D563" s="181" t="str">
        <f t="shared" si="131"/>
        <v>922</v>
      </c>
      <c r="E563" s="181" t="str">
        <f t="shared" si="132"/>
        <v>0801</v>
      </c>
      <c r="F563" s="181" t="str">
        <f t="shared" si="138"/>
        <v>2401180480</v>
      </c>
      <c r="G563" s="181" t="str">
        <f t="shared" si="133"/>
        <v>600</v>
      </c>
      <c r="H563" s="212" t="str">
        <f t="shared" si="134"/>
        <v/>
      </c>
      <c r="I563" s="182">
        <f t="shared" si="135"/>
        <v>23790750.940000001</v>
      </c>
      <c r="J563" s="182">
        <f t="shared" si="136"/>
        <v>17374398.530000001</v>
      </c>
      <c r="K563" s="182">
        <f t="shared" si="136"/>
        <v>0</v>
      </c>
      <c r="L563" s="199">
        <f t="shared" si="126"/>
        <v>0.73030055141252304</v>
      </c>
      <c r="M563" s="130">
        <f t="shared" si="137"/>
        <v>0</v>
      </c>
      <c r="N563" s="42"/>
      <c r="O563" s="44" t="str">
        <f t="shared" si="127"/>
        <v>24 09220801240118048060023790750,9417374398,530,7303005514125230</v>
      </c>
      <c r="P563" s="35">
        <f t="shared" si="128"/>
        <v>1</v>
      </c>
      <c r="Q563" s="35"/>
      <c r="R563" s="25"/>
      <c r="S563" s="32"/>
      <c r="T563" s="32"/>
      <c r="U563" s="32"/>
      <c r="V563" s="32"/>
      <c r="W563" s="32"/>
      <c r="X563" s="32"/>
      <c r="Y563" s="32"/>
      <c r="Z563" s="28" t="s">
        <v>2391</v>
      </c>
      <c r="AA563" s="28"/>
      <c r="AB563" s="28"/>
      <c r="AC563" s="28"/>
      <c r="AD563" s="58">
        <v>23790750.940000001</v>
      </c>
      <c r="AE563" s="62">
        <v>17374398.530000001</v>
      </c>
      <c r="AF563" s="62"/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16.5" customHeight="1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Субсидии бюджетным учреждениям</v>
      </c>
      <c r="B564" s="181" t="str">
        <f t="shared" si="129"/>
        <v>24</v>
      </c>
      <c r="C564" s="181" t="str">
        <f t="shared" si="130"/>
        <v xml:space="preserve"> 0</v>
      </c>
      <c r="D564" s="181" t="str">
        <f t="shared" si="131"/>
        <v>922</v>
      </c>
      <c r="E564" s="181" t="str">
        <f t="shared" si="132"/>
        <v>0801</v>
      </c>
      <c r="F564" s="181" t="str">
        <f t="shared" si="138"/>
        <v>2401180480</v>
      </c>
      <c r="G564" s="181" t="str">
        <f t="shared" si="133"/>
        <v>610</v>
      </c>
      <c r="H564" s="212" t="str">
        <f t="shared" si="134"/>
        <v/>
      </c>
      <c r="I564" s="182">
        <f t="shared" si="135"/>
        <v>23790750.940000001</v>
      </c>
      <c r="J564" s="182">
        <f t="shared" si="136"/>
        <v>17374398.530000001</v>
      </c>
      <c r="K564" s="182">
        <f t="shared" si="136"/>
        <v>0</v>
      </c>
      <c r="L564" s="199">
        <f t="shared" si="126"/>
        <v>0.73030055141252304</v>
      </c>
      <c r="M564" s="130">
        <f t="shared" si="137"/>
        <v>0</v>
      </c>
      <c r="N564" s="42"/>
      <c r="O564" s="44" t="str">
        <f t="shared" si="127"/>
        <v>24 09220801240118048061023790750,9417374398,530,7303005514125230</v>
      </c>
      <c r="P564" s="35">
        <f t="shared" si="128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32"/>
      <c r="AA564" s="174" t="s">
        <v>2646</v>
      </c>
      <c r="AB564" s="174"/>
      <c r="AC564" s="174"/>
      <c r="AD564" s="175">
        <v>23790750.940000001</v>
      </c>
      <c r="AE564" s="176">
        <v>17374398.530000001</v>
      </c>
      <c r="AF564" s="176"/>
      <c r="AG564" s="177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198" t="e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#N/A</v>
      </c>
      <c r="B565" s="181" t="str">
        <f t="shared" si="129"/>
        <v>24</v>
      </c>
      <c r="C565" s="181" t="str">
        <f t="shared" si="130"/>
        <v xml:space="preserve"> 0</v>
      </c>
      <c r="D565" s="181" t="str">
        <f t="shared" si="131"/>
        <v>922</v>
      </c>
      <c r="E565" s="181" t="str">
        <f t="shared" si="132"/>
        <v>0801</v>
      </c>
      <c r="F565" s="181" t="str">
        <f t="shared" si="138"/>
        <v>2401182000</v>
      </c>
      <c r="G565" s="181" t="str">
        <f t="shared" si="133"/>
        <v/>
      </c>
      <c r="H565" s="212" t="str">
        <f t="shared" si="134"/>
        <v/>
      </c>
      <c r="I565" s="182">
        <f t="shared" si="135"/>
        <v>85001.7</v>
      </c>
      <c r="J565" s="182">
        <f t="shared" si="136"/>
        <v>60000</v>
      </c>
      <c r="K565" s="182">
        <f t="shared" si="136"/>
        <v>0</v>
      </c>
      <c r="L565" s="199">
        <f t="shared" si="126"/>
        <v>0.70586823557646494</v>
      </c>
      <c r="M565" s="130">
        <f t="shared" si="137"/>
        <v>0</v>
      </c>
      <c r="N565" s="42"/>
      <c r="O565" s="44" t="str">
        <f t="shared" si="127"/>
        <v>24 09220801240118200085001,7600000,7058682355764650</v>
      </c>
      <c r="P565" s="35">
        <f t="shared" si="128"/>
        <v>1</v>
      </c>
      <c r="Q565" s="35"/>
      <c r="R565" s="25"/>
      <c r="S565" s="32"/>
      <c r="T565" s="32"/>
      <c r="U565" s="32"/>
      <c r="V565" s="32"/>
      <c r="W565" s="32"/>
      <c r="X565" s="28" t="s">
        <v>2396</v>
      </c>
      <c r="Y565" s="28"/>
      <c r="Z565" s="28"/>
      <c r="AA565" s="165"/>
      <c r="AB565" s="165"/>
      <c r="AC565" s="165"/>
      <c r="AD565" s="56">
        <v>85001.7</v>
      </c>
      <c r="AE565" s="61">
        <v>60000</v>
      </c>
      <c r="AF565" s="61"/>
      <c r="AG565" s="5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98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Организация и проведение праздничных мероприятий</v>
      </c>
      <c r="B566" s="181" t="str">
        <f t="shared" si="129"/>
        <v>24</v>
      </c>
      <c r="C566" s="181" t="str">
        <f t="shared" si="130"/>
        <v xml:space="preserve"> 0</v>
      </c>
      <c r="D566" s="181" t="str">
        <f t="shared" si="131"/>
        <v>922</v>
      </c>
      <c r="E566" s="181" t="str">
        <f t="shared" si="132"/>
        <v>0801</v>
      </c>
      <c r="F566" s="181" t="str">
        <f t="shared" si="138"/>
        <v>2401182530</v>
      </c>
      <c r="G566" s="181" t="str">
        <f t="shared" si="133"/>
        <v/>
      </c>
      <c r="H566" s="212" t="str">
        <f t="shared" si="134"/>
        <v/>
      </c>
      <c r="I566" s="182">
        <f t="shared" si="135"/>
        <v>85001.7</v>
      </c>
      <c r="J566" s="182">
        <f t="shared" si="136"/>
        <v>60000</v>
      </c>
      <c r="K566" s="182">
        <f t="shared" si="136"/>
        <v>0</v>
      </c>
      <c r="L566" s="199">
        <f t="shared" si="126"/>
        <v>0.70586823557646494</v>
      </c>
      <c r="M566" s="130">
        <f t="shared" si="137"/>
        <v>0</v>
      </c>
      <c r="N566" s="42"/>
      <c r="O566" s="44" t="str">
        <f t="shared" si="127"/>
        <v>24 09220801240118253085001,7600000,7058682355764650</v>
      </c>
      <c r="P566" s="35">
        <f t="shared" si="128"/>
        <v>1</v>
      </c>
      <c r="Q566" s="35"/>
      <c r="R566" s="25"/>
      <c r="S566" s="32"/>
      <c r="T566" s="32"/>
      <c r="U566" s="32"/>
      <c r="V566" s="32"/>
      <c r="W566" s="32"/>
      <c r="X566" s="32"/>
      <c r="Y566" s="27" t="s">
        <v>2397</v>
      </c>
      <c r="Z566" s="27"/>
      <c r="AA566" s="27"/>
      <c r="AB566" s="27"/>
      <c r="AC566" s="27"/>
      <c r="AD566" s="58">
        <v>85001.7</v>
      </c>
      <c r="AE566" s="62">
        <v>60000</v>
      </c>
      <c r="AF566" s="62"/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t="24" x14ac:dyDescent="0.2">
      <c r="A567" s="198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Предоставление субсидий бюджетным, автономным учреждениям и иным некоммерческим организациям</v>
      </c>
      <c r="B567" s="181" t="str">
        <f t="shared" si="129"/>
        <v>24</v>
      </c>
      <c r="C567" s="181" t="str">
        <f t="shared" si="130"/>
        <v xml:space="preserve"> 0</v>
      </c>
      <c r="D567" s="181" t="str">
        <f t="shared" si="131"/>
        <v>922</v>
      </c>
      <c r="E567" s="181" t="str">
        <f t="shared" si="132"/>
        <v>0801</v>
      </c>
      <c r="F567" s="181" t="str">
        <f t="shared" si="138"/>
        <v>2401182530</v>
      </c>
      <c r="G567" s="181" t="str">
        <f t="shared" si="133"/>
        <v>600</v>
      </c>
      <c r="H567" s="233" t="str">
        <f t="shared" si="134"/>
        <v/>
      </c>
      <c r="I567" s="185">
        <f t="shared" si="135"/>
        <v>85001.7</v>
      </c>
      <c r="J567" s="185">
        <f t="shared" si="136"/>
        <v>60000</v>
      </c>
      <c r="K567" s="185">
        <f t="shared" si="136"/>
        <v>0</v>
      </c>
      <c r="L567" s="199">
        <f t="shared" si="126"/>
        <v>0.70586823557646494</v>
      </c>
      <c r="M567" s="130">
        <f t="shared" si="137"/>
        <v>0</v>
      </c>
      <c r="N567" s="42"/>
      <c r="O567" s="44" t="str">
        <f t="shared" si="127"/>
        <v>24 09220801240118253060085001,7600000,7058682355764650</v>
      </c>
      <c r="P567" s="35">
        <f t="shared" si="128"/>
        <v>1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28" t="s">
        <v>2398</v>
      </c>
      <c r="AA567" s="28"/>
      <c r="AB567" s="28"/>
      <c r="AC567" s="28"/>
      <c r="AD567" s="58">
        <v>85001.7</v>
      </c>
      <c r="AE567" s="62">
        <v>60000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13.5" customHeight="1" x14ac:dyDescent="0.2">
      <c r="A568" s="198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Субсидии бюджетным учреждениям</v>
      </c>
      <c r="B568" s="181" t="str">
        <f t="shared" si="129"/>
        <v>24</v>
      </c>
      <c r="C568" s="181" t="str">
        <f t="shared" si="130"/>
        <v xml:space="preserve"> 0</v>
      </c>
      <c r="D568" s="181" t="str">
        <f t="shared" si="131"/>
        <v>922</v>
      </c>
      <c r="E568" s="181" t="str">
        <f t="shared" si="132"/>
        <v>0801</v>
      </c>
      <c r="F568" s="181" t="str">
        <f t="shared" si="138"/>
        <v>2401182530</v>
      </c>
      <c r="G568" s="181" t="str">
        <f t="shared" si="133"/>
        <v>610</v>
      </c>
      <c r="H568" s="212" t="str">
        <f t="shared" si="134"/>
        <v/>
      </c>
      <c r="I568" s="182">
        <f t="shared" si="135"/>
        <v>85001.7</v>
      </c>
      <c r="J568" s="182">
        <f t="shared" si="136"/>
        <v>60000</v>
      </c>
      <c r="K568" s="182">
        <f t="shared" si="136"/>
        <v>0</v>
      </c>
      <c r="L568" s="199">
        <f t="shared" si="126"/>
        <v>0.70586823557646494</v>
      </c>
      <c r="M568" s="130">
        <f t="shared" si="137"/>
        <v>0</v>
      </c>
      <c r="N568" s="42"/>
      <c r="O568" s="44" t="str">
        <f t="shared" si="127"/>
        <v>24 09220801240118253061085001,7600000,7058682355764650</v>
      </c>
      <c r="P568" s="35">
        <f t="shared" si="128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32"/>
      <c r="AA568" s="174" t="s">
        <v>2649</v>
      </c>
      <c r="AB568" s="174"/>
      <c r="AC568" s="174"/>
      <c r="AD568" s="175">
        <v>85001.7</v>
      </c>
      <c r="AE568" s="176">
        <v>60000</v>
      </c>
      <c r="AF568" s="176"/>
      <c r="AG568" s="177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idden="1" x14ac:dyDescent="0.2">
      <c r="A569" s="198" t="e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#N/A</v>
      </c>
      <c r="B569" s="181" t="str">
        <f t="shared" si="129"/>
        <v>24</v>
      </c>
      <c r="C569" s="181" t="str">
        <f t="shared" si="130"/>
        <v xml:space="preserve"> 0</v>
      </c>
      <c r="D569" s="181" t="str">
        <f t="shared" si="131"/>
        <v>922</v>
      </c>
      <c r="E569" s="181" t="str">
        <f t="shared" si="132"/>
        <v>0801</v>
      </c>
      <c r="F569" s="181" t="str">
        <f t="shared" si="138"/>
        <v>24011S4000</v>
      </c>
      <c r="G569" s="181" t="str">
        <f t="shared" si="133"/>
        <v/>
      </c>
      <c r="H569" s="212" t="str">
        <f t="shared" si="134"/>
        <v/>
      </c>
      <c r="I569" s="182">
        <f t="shared" si="135"/>
        <v>1155247.3600000001</v>
      </c>
      <c r="J569" s="182">
        <f t="shared" si="136"/>
        <v>1155247.3600000001</v>
      </c>
      <c r="K569" s="182">
        <f t="shared" si="136"/>
        <v>0</v>
      </c>
      <c r="L569" s="199">
        <f t="shared" si="126"/>
        <v>1</v>
      </c>
      <c r="M569" s="130">
        <f t="shared" si="137"/>
        <v>0</v>
      </c>
      <c r="N569" s="42"/>
      <c r="O569" s="44" t="str">
        <f t="shared" si="127"/>
        <v>24 0922080124011S40001155247,361155247,3610</v>
      </c>
      <c r="P569" s="35">
        <f t="shared" si="128"/>
        <v>1</v>
      </c>
      <c r="Q569" s="35"/>
      <c r="R569" s="25"/>
      <c r="S569" s="32"/>
      <c r="T569" s="32"/>
      <c r="U569" s="32"/>
      <c r="V569" s="32"/>
      <c r="W569" s="32"/>
      <c r="X569" s="28" t="s">
        <v>2929</v>
      </c>
      <c r="Y569" s="28"/>
      <c r="Z569" s="28"/>
      <c r="AA569" s="165"/>
      <c r="AB569" s="165"/>
      <c r="AC569" s="165"/>
      <c r="AD569" s="56">
        <v>1155247.3600000001</v>
      </c>
      <c r="AE569" s="61">
        <v>1155247.3600000001</v>
      </c>
      <c r="AF569" s="61"/>
      <c r="AG569" s="5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36" x14ac:dyDescent="0.2">
      <c r="A570" s="198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70" s="181" t="str">
        <f t="shared" si="129"/>
        <v>24</v>
      </c>
      <c r="C570" s="181" t="str">
        <f t="shared" si="130"/>
        <v xml:space="preserve"> 0</v>
      </c>
      <c r="D570" s="181" t="str">
        <f t="shared" si="131"/>
        <v>922</v>
      </c>
      <c r="E570" s="181" t="str">
        <f t="shared" si="132"/>
        <v>0801</v>
      </c>
      <c r="F570" s="181" t="str">
        <f t="shared" si="138"/>
        <v>24011S4240</v>
      </c>
      <c r="G570" s="181" t="str">
        <f t="shared" si="133"/>
        <v/>
      </c>
      <c r="H570" s="212" t="str">
        <f t="shared" si="134"/>
        <v/>
      </c>
      <c r="I570" s="182">
        <f t="shared" si="135"/>
        <v>1155247.3600000001</v>
      </c>
      <c r="J570" s="182">
        <f t="shared" si="136"/>
        <v>1155247.3600000001</v>
      </c>
      <c r="K570" s="182">
        <f t="shared" si="136"/>
        <v>0</v>
      </c>
      <c r="L570" s="199">
        <f t="shared" si="126"/>
        <v>1</v>
      </c>
      <c r="M570" s="130">
        <f t="shared" si="137"/>
        <v>0</v>
      </c>
      <c r="N570" s="42"/>
      <c r="O570" s="44" t="str">
        <f t="shared" si="127"/>
        <v>24 0922080124011S42401155247,361155247,3610</v>
      </c>
      <c r="P570" s="35">
        <f t="shared" si="128"/>
        <v>1</v>
      </c>
      <c r="Q570" s="35"/>
      <c r="R570" s="25"/>
      <c r="S570" s="32"/>
      <c r="T570" s="32"/>
      <c r="U570" s="32"/>
      <c r="V570" s="32"/>
      <c r="W570" s="32"/>
      <c r="X570" s="32"/>
      <c r="Y570" s="27" t="s">
        <v>2930</v>
      </c>
      <c r="Z570" s="27"/>
      <c r="AA570" s="27"/>
      <c r="AB570" s="27"/>
      <c r="AC570" s="27"/>
      <c r="AD570" s="58">
        <v>1155247.3600000001</v>
      </c>
      <c r="AE570" s="62">
        <v>1155247.3600000001</v>
      </c>
      <c r="AF570" s="62"/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Предоставление субсидий бюджетным, автономным учреждениям и иным некоммерческим организациям</v>
      </c>
      <c r="B571" s="181" t="str">
        <f t="shared" si="129"/>
        <v>24</v>
      </c>
      <c r="C571" s="181" t="str">
        <f t="shared" si="130"/>
        <v xml:space="preserve"> 0</v>
      </c>
      <c r="D571" s="181" t="str">
        <f t="shared" si="131"/>
        <v>922</v>
      </c>
      <c r="E571" s="181" t="str">
        <f t="shared" si="132"/>
        <v>0801</v>
      </c>
      <c r="F571" s="181" t="str">
        <f t="shared" si="138"/>
        <v>24011S4240</v>
      </c>
      <c r="G571" s="181" t="str">
        <f t="shared" si="133"/>
        <v>600</v>
      </c>
      <c r="H571" s="212" t="str">
        <f t="shared" si="134"/>
        <v/>
      </c>
      <c r="I571" s="182">
        <f t="shared" si="135"/>
        <v>1155247.3600000001</v>
      </c>
      <c r="J571" s="182">
        <f t="shared" si="136"/>
        <v>1155247.3600000001</v>
      </c>
      <c r="K571" s="182">
        <f t="shared" si="136"/>
        <v>0</v>
      </c>
      <c r="L571" s="199">
        <f t="shared" si="126"/>
        <v>1</v>
      </c>
      <c r="M571" s="130">
        <f t="shared" si="137"/>
        <v>0</v>
      </c>
      <c r="N571" s="42"/>
      <c r="O571" s="44" t="str">
        <f t="shared" si="127"/>
        <v>24 0922080124011S42406001155247,361155247,3610</v>
      </c>
      <c r="P571" s="35">
        <f t="shared" si="128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28" t="s">
        <v>2931</v>
      </c>
      <c r="AA571" s="28"/>
      <c r="AB571" s="28"/>
      <c r="AC571" s="28"/>
      <c r="AD571" s="58">
        <v>1155247.3600000001</v>
      </c>
      <c r="AE571" s="62">
        <v>1155247.3600000001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18" customHeight="1" x14ac:dyDescent="0.2">
      <c r="A572" s="198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Субсидии бюджетным учреждениям</v>
      </c>
      <c r="B572" s="181" t="str">
        <f t="shared" si="129"/>
        <v>24</v>
      </c>
      <c r="C572" s="181" t="str">
        <f t="shared" si="130"/>
        <v xml:space="preserve"> 0</v>
      </c>
      <c r="D572" s="181" t="str">
        <f t="shared" si="131"/>
        <v>922</v>
      </c>
      <c r="E572" s="181" t="str">
        <f t="shared" si="132"/>
        <v>0801</v>
      </c>
      <c r="F572" s="181" t="str">
        <f t="shared" si="138"/>
        <v>24011S4240</v>
      </c>
      <c r="G572" s="181" t="str">
        <f t="shared" si="133"/>
        <v>610</v>
      </c>
      <c r="H572" s="212" t="str">
        <f t="shared" si="134"/>
        <v/>
      </c>
      <c r="I572" s="185">
        <f t="shared" si="135"/>
        <v>1155247.3600000001</v>
      </c>
      <c r="J572" s="185">
        <f t="shared" si="136"/>
        <v>1155247.3600000001</v>
      </c>
      <c r="K572" s="182">
        <f t="shared" si="136"/>
        <v>0</v>
      </c>
      <c r="L572" s="199">
        <f t="shared" si="126"/>
        <v>1</v>
      </c>
      <c r="M572" s="130">
        <f t="shared" si="137"/>
        <v>0</v>
      </c>
      <c r="N572" s="42"/>
      <c r="O572" s="44" t="str">
        <f t="shared" si="127"/>
        <v>24 0922080124011S42406101155247,361155247,3610</v>
      </c>
      <c r="P572" s="35">
        <f t="shared" si="128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32"/>
      <c r="AA572" s="174" t="s">
        <v>2932</v>
      </c>
      <c r="AB572" s="174"/>
      <c r="AC572" s="174"/>
      <c r="AD572" s="175">
        <v>1155247.3600000001</v>
      </c>
      <c r="AE572" s="176">
        <v>1155247.3600000001</v>
      </c>
      <c r="AF572" s="176"/>
      <c r="AG572" s="177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15" hidden="1" customHeight="1" x14ac:dyDescent="0.2">
      <c r="A573" s="198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1" t="str">
        <f t="shared" si="129"/>
        <v>24</v>
      </c>
      <c r="C573" s="181" t="str">
        <f t="shared" si="130"/>
        <v xml:space="preserve"> 0</v>
      </c>
      <c r="D573" s="181" t="str">
        <f t="shared" si="131"/>
        <v>922</v>
      </c>
      <c r="E573" s="181" t="str">
        <f t="shared" si="132"/>
        <v>0801</v>
      </c>
      <c r="F573" s="181" t="str">
        <f t="shared" si="138"/>
        <v>2402100000</v>
      </c>
      <c r="G573" s="181" t="str">
        <f t="shared" si="133"/>
        <v/>
      </c>
      <c r="H573" s="212" t="str">
        <f t="shared" si="134"/>
        <v/>
      </c>
      <c r="I573" s="185">
        <f t="shared" si="135"/>
        <v>2607829</v>
      </c>
      <c r="J573" s="185">
        <f t="shared" si="136"/>
        <v>2464421.2000000002</v>
      </c>
      <c r="K573" s="182">
        <f t="shared" si="136"/>
        <v>0</v>
      </c>
      <c r="L573" s="199">
        <f t="shared" si="126"/>
        <v>0.94500874098723509</v>
      </c>
      <c r="M573" s="130">
        <f t="shared" si="137"/>
        <v>0</v>
      </c>
      <c r="N573" s="42"/>
      <c r="O573" s="44" t="str">
        <f t="shared" si="127"/>
        <v>24 09220801240210000026078292464421,20,9450087409872350</v>
      </c>
      <c r="P573" s="35">
        <f t="shared" si="128"/>
        <v>1</v>
      </c>
      <c r="Q573" s="35"/>
      <c r="R573" s="25"/>
      <c r="S573" s="32"/>
      <c r="T573" s="32"/>
      <c r="U573" s="32"/>
      <c r="V573" s="32"/>
      <c r="W573" s="27" t="s">
        <v>2399</v>
      </c>
      <c r="X573" s="27"/>
      <c r="Y573" s="27"/>
      <c r="Z573" s="27"/>
      <c r="AA573" s="166"/>
      <c r="AB573" s="166"/>
      <c r="AC573" s="166"/>
      <c r="AD573" s="56">
        <v>2607829</v>
      </c>
      <c r="AE573" s="61">
        <v>2464421.2000000002</v>
      </c>
      <c r="AF573" s="61"/>
      <c r="AG573" s="5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17.25" hidden="1" customHeight="1" x14ac:dyDescent="0.2">
      <c r="A574" s="198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1" t="str">
        <f t="shared" si="129"/>
        <v>24</v>
      </c>
      <c r="C574" s="181" t="str">
        <f t="shared" si="130"/>
        <v xml:space="preserve"> 0</v>
      </c>
      <c r="D574" s="181" t="str">
        <f t="shared" si="131"/>
        <v>922</v>
      </c>
      <c r="E574" s="181" t="str">
        <f t="shared" si="132"/>
        <v>0801</v>
      </c>
      <c r="F574" s="181" t="str">
        <f t="shared" si="138"/>
        <v>24021L4000</v>
      </c>
      <c r="G574" s="181" t="str">
        <f t="shared" si="133"/>
        <v/>
      </c>
      <c r="H574" s="212" t="str">
        <f t="shared" si="134"/>
        <v/>
      </c>
      <c r="I574" s="185">
        <f t="shared" si="135"/>
        <v>2342738</v>
      </c>
      <c r="J574" s="185">
        <f t="shared" si="136"/>
        <v>2199330.2000000002</v>
      </c>
      <c r="K574" s="185">
        <f t="shared" si="136"/>
        <v>0</v>
      </c>
      <c r="L574" s="199">
        <f t="shared" si="126"/>
        <v>0.93878624071492422</v>
      </c>
      <c r="M574" s="130">
        <f t="shared" si="137"/>
        <v>0</v>
      </c>
      <c r="N574" s="42"/>
      <c r="O574" s="44" t="str">
        <f t="shared" si="127"/>
        <v>24 0922080124021L400023427382199330,20,9387862407149240</v>
      </c>
      <c r="P574" s="35">
        <f t="shared" si="128"/>
        <v>1</v>
      </c>
      <c r="Q574" s="35"/>
      <c r="R574" s="25"/>
      <c r="S574" s="32"/>
      <c r="T574" s="32"/>
      <c r="U574" s="32"/>
      <c r="V574" s="32"/>
      <c r="W574" s="32"/>
      <c r="X574" s="28" t="s">
        <v>2400</v>
      </c>
      <c r="Y574" s="28"/>
      <c r="Z574" s="28"/>
      <c r="AA574" s="28"/>
      <c r="AB574" s="28"/>
      <c r="AC574" s="28"/>
      <c r="AD574" s="58">
        <v>2342738</v>
      </c>
      <c r="AE574" s="62">
        <v>2199330.2000000002</v>
      </c>
      <c r="AF574" s="62"/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28.5" customHeight="1" x14ac:dyDescent="0.2">
      <c r="A575" s="198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75" s="181" t="str">
        <f t="shared" si="129"/>
        <v>24</v>
      </c>
      <c r="C575" s="181" t="str">
        <f t="shared" si="130"/>
        <v xml:space="preserve"> 0</v>
      </c>
      <c r="D575" s="181" t="str">
        <f t="shared" si="131"/>
        <v>922</v>
      </c>
      <c r="E575" s="181" t="str">
        <f t="shared" si="132"/>
        <v>0801</v>
      </c>
      <c r="F575" s="181" t="str">
        <f t="shared" si="138"/>
        <v>24021L4670</v>
      </c>
      <c r="G575" s="181" t="str">
        <f t="shared" si="133"/>
        <v/>
      </c>
      <c r="H575" s="212" t="str">
        <f t="shared" si="134"/>
        <v/>
      </c>
      <c r="I575" s="185">
        <f t="shared" si="135"/>
        <v>2342738</v>
      </c>
      <c r="J575" s="185">
        <f t="shared" si="136"/>
        <v>2199330.2000000002</v>
      </c>
      <c r="K575" s="185">
        <f t="shared" si="136"/>
        <v>0</v>
      </c>
      <c r="L575" s="199">
        <f t="shared" si="126"/>
        <v>0.93878624071492422</v>
      </c>
      <c r="M575" s="130">
        <f t="shared" si="137"/>
        <v>0</v>
      </c>
      <c r="N575" s="42"/>
      <c r="O575" s="44" t="str">
        <f t="shared" si="127"/>
        <v>24 0922080124021L467023427382199330,20,9387862407149240</v>
      </c>
      <c r="P575" s="35">
        <f t="shared" si="128"/>
        <v>1</v>
      </c>
      <c r="Q575" s="35"/>
      <c r="R575" s="25"/>
      <c r="S575" s="32"/>
      <c r="T575" s="32"/>
      <c r="U575" s="32"/>
      <c r="V575" s="32"/>
      <c r="W575" s="32"/>
      <c r="X575" s="32"/>
      <c r="Y575" s="27" t="s">
        <v>2401</v>
      </c>
      <c r="Z575" s="27"/>
      <c r="AA575" s="27"/>
      <c r="AB575" s="27"/>
      <c r="AC575" s="27"/>
      <c r="AD575" s="58">
        <v>2342738</v>
      </c>
      <c r="AE575" s="62">
        <v>2199330.2000000002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4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Предоставление субсидий бюджетным, автономным учреждениям и иным некоммерческим организациям</v>
      </c>
      <c r="B576" s="181" t="str">
        <f t="shared" si="129"/>
        <v>24</v>
      </c>
      <c r="C576" s="181" t="str">
        <f t="shared" si="130"/>
        <v xml:space="preserve"> 0</v>
      </c>
      <c r="D576" s="181" t="str">
        <f t="shared" si="131"/>
        <v>922</v>
      </c>
      <c r="E576" s="181" t="str">
        <f t="shared" si="132"/>
        <v>0801</v>
      </c>
      <c r="F576" s="181" t="str">
        <f t="shared" si="138"/>
        <v>24021L4670</v>
      </c>
      <c r="G576" s="181" t="str">
        <f t="shared" si="133"/>
        <v>600</v>
      </c>
      <c r="H576" s="212" t="str">
        <f t="shared" si="134"/>
        <v/>
      </c>
      <c r="I576" s="182">
        <f t="shared" si="135"/>
        <v>2342738</v>
      </c>
      <c r="J576" s="182">
        <f t="shared" si="136"/>
        <v>2199330.2000000002</v>
      </c>
      <c r="K576" s="182">
        <f t="shared" si="136"/>
        <v>0</v>
      </c>
      <c r="L576" s="199">
        <f t="shared" si="126"/>
        <v>0.93878624071492422</v>
      </c>
      <c r="M576" s="130">
        <f t="shared" si="137"/>
        <v>0</v>
      </c>
      <c r="N576" s="42"/>
      <c r="O576" s="44" t="str">
        <f t="shared" si="127"/>
        <v>24 0922080124021L467060023427382199330,20,9387862407149240</v>
      </c>
      <c r="P576" s="35">
        <f t="shared" si="128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28" t="s">
        <v>2402</v>
      </c>
      <c r="AA576" s="28"/>
      <c r="AB576" s="28"/>
      <c r="AC576" s="28"/>
      <c r="AD576" s="58">
        <v>2342738</v>
      </c>
      <c r="AE576" s="62">
        <v>2199330.2000000002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11.25" customHeight="1" x14ac:dyDescent="0.2">
      <c r="A577" s="198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Субсидии бюджетным учреждениям</v>
      </c>
      <c r="B577" s="181" t="str">
        <f t="shared" si="129"/>
        <v>24</v>
      </c>
      <c r="C577" s="181" t="str">
        <f t="shared" si="130"/>
        <v xml:space="preserve"> 0</v>
      </c>
      <c r="D577" s="181" t="str">
        <f t="shared" si="131"/>
        <v>922</v>
      </c>
      <c r="E577" s="181" t="str">
        <f t="shared" si="132"/>
        <v>0801</v>
      </c>
      <c r="F577" s="181" t="str">
        <f t="shared" si="138"/>
        <v>24021L4670</v>
      </c>
      <c r="G577" s="181" t="str">
        <f t="shared" si="133"/>
        <v>610</v>
      </c>
      <c r="H577" s="212" t="str">
        <f t="shared" si="134"/>
        <v/>
      </c>
      <c r="I577" s="182">
        <f t="shared" si="135"/>
        <v>2342738</v>
      </c>
      <c r="J577" s="182">
        <f t="shared" si="136"/>
        <v>2199330.2000000002</v>
      </c>
      <c r="K577" s="182">
        <f t="shared" si="136"/>
        <v>0</v>
      </c>
      <c r="L577" s="199">
        <f t="shared" si="126"/>
        <v>0.93878624071492422</v>
      </c>
      <c r="M577" s="130">
        <f t="shared" si="137"/>
        <v>0</v>
      </c>
      <c r="N577" s="42"/>
      <c r="O577" s="44" t="str">
        <f t="shared" si="127"/>
        <v>24 0922080124021L467061023427382199330,20,9387862407149240</v>
      </c>
      <c r="P577" s="35">
        <f t="shared" si="128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32"/>
      <c r="AA577" s="174" t="s">
        <v>2650</v>
      </c>
      <c r="AB577" s="174"/>
      <c r="AC577" s="174"/>
      <c r="AD577" s="175">
        <v>2342738</v>
      </c>
      <c r="AE577" s="176">
        <v>2199330.2000000002</v>
      </c>
      <c r="AF577" s="176"/>
      <c r="AG577" s="1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198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1" t="str">
        <f t="shared" si="129"/>
        <v>24</v>
      </c>
      <c r="C578" s="181" t="str">
        <f t="shared" si="130"/>
        <v xml:space="preserve"> 0</v>
      </c>
      <c r="D578" s="181" t="str">
        <f t="shared" si="131"/>
        <v>922</v>
      </c>
      <c r="E578" s="181" t="str">
        <f t="shared" si="132"/>
        <v>0801</v>
      </c>
      <c r="F578" s="181" t="str">
        <f t="shared" si="138"/>
        <v>24021L5000</v>
      </c>
      <c r="G578" s="181" t="str">
        <f t="shared" si="133"/>
        <v/>
      </c>
      <c r="H578" s="212" t="str">
        <f t="shared" si="134"/>
        <v/>
      </c>
      <c r="I578" s="182">
        <f t="shared" si="135"/>
        <v>265091</v>
      </c>
      <c r="J578" s="182">
        <f t="shared" si="136"/>
        <v>265091</v>
      </c>
      <c r="K578" s="182">
        <f t="shared" si="136"/>
        <v>0</v>
      </c>
      <c r="L578" s="199">
        <f t="shared" si="126"/>
        <v>1</v>
      </c>
      <c r="M578" s="130">
        <f t="shared" si="137"/>
        <v>0</v>
      </c>
      <c r="N578" s="42"/>
      <c r="O578" s="44" t="str">
        <f t="shared" si="127"/>
        <v>24 0922080124021L500026509126509110</v>
      </c>
      <c r="P578" s="35">
        <f t="shared" si="128"/>
        <v>1</v>
      </c>
      <c r="Q578" s="35"/>
      <c r="R578" s="25"/>
      <c r="S578" s="32"/>
      <c r="T578" s="32"/>
      <c r="U578" s="32"/>
      <c r="V578" s="32"/>
      <c r="W578" s="32"/>
      <c r="X578" s="28" t="s">
        <v>2933</v>
      </c>
      <c r="Y578" s="28"/>
      <c r="Z578" s="28"/>
      <c r="AA578" s="165"/>
      <c r="AB578" s="165"/>
      <c r="AC578" s="165"/>
      <c r="AD578" s="56">
        <v>265091</v>
      </c>
      <c r="AE578" s="61">
        <v>265091</v>
      </c>
      <c r="AF578" s="61"/>
      <c r="AG578" s="5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98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Субсидии на поддержку отрасли культуры</v>
      </c>
      <c r="B579" s="181" t="str">
        <f t="shared" si="129"/>
        <v>24</v>
      </c>
      <c r="C579" s="181" t="str">
        <f t="shared" si="130"/>
        <v xml:space="preserve"> 0</v>
      </c>
      <c r="D579" s="181" t="str">
        <f t="shared" si="131"/>
        <v>922</v>
      </c>
      <c r="E579" s="181" t="str">
        <f t="shared" si="132"/>
        <v>0801</v>
      </c>
      <c r="F579" s="181" t="str">
        <f t="shared" si="138"/>
        <v>24021L5190</v>
      </c>
      <c r="G579" s="181" t="str">
        <f t="shared" si="133"/>
        <v/>
      </c>
      <c r="H579" s="212" t="str">
        <f t="shared" si="134"/>
        <v/>
      </c>
      <c r="I579" s="182">
        <f t="shared" si="135"/>
        <v>265091</v>
      </c>
      <c r="J579" s="182">
        <f t="shared" si="136"/>
        <v>265091</v>
      </c>
      <c r="K579" s="182">
        <f t="shared" si="136"/>
        <v>0</v>
      </c>
      <c r="L579" s="199">
        <f t="shared" si="126"/>
        <v>1</v>
      </c>
      <c r="M579" s="130">
        <f t="shared" si="137"/>
        <v>0</v>
      </c>
      <c r="N579" s="42"/>
      <c r="O579" s="44" t="str">
        <f t="shared" si="127"/>
        <v>24 0922080124021L519026509126509110</v>
      </c>
      <c r="P579" s="35">
        <f t="shared" si="128"/>
        <v>1</v>
      </c>
      <c r="Q579" s="35"/>
      <c r="R579" s="25"/>
      <c r="S579" s="32"/>
      <c r="T579" s="32"/>
      <c r="U579" s="32"/>
      <c r="V579" s="32"/>
      <c r="W579" s="32"/>
      <c r="X579" s="32"/>
      <c r="Y579" s="27" t="s">
        <v>2934</v>
      </c>
      <c r="Z579" s="27"/>
      <c r="AA579" s="27"/>
      <c r="AB579" s="27"/>
      <c r="AC579" s="27"/>
      <c r="AD579" s="58">
        <v>265091</v>
      </c>
      <c r="AE579" s="62">
        <v>265091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2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Предоставление субсидий бюджетным, автономным учреждениям и иным некоммерческим организациям</v>
      </c>
      <c r="B580" s="181" t="str">
        <f t="shared" si="129"/>
        <v>24</v>
      </c>
      <c r="C580" s="181" t="str">
        <f t="shared" si="130"/>
        <v xml:space="preserve"> 0</v>
      </c>
      <c r="D580" s="181" t="str">
        <f t="shared" si="131"/>
        <v>922</v>
      </c>
      <c r="E580" s="181" t="str">
        <f t="shared" si="132"/>
        <v>0801</v>
      </c>
      <c r="F580" s="181" t="str">
        <f t="shared" si="138"/>
        <v>24021L5190</v>
      </c>
      <c r="G580" s="181" t="str">
        <f t="shared" si="133"/>
        <v>600</v>
      </c>
      <c r="H580" s="212" t="str">
        <f t="shared" si="134"/>
        <v/>
      </c>
      <c r="I580" s="182">
        <f t="shared" si="135"/>
        <v>265091</v>
      </c>
      <c r="J580" s="182">
        <f t="shared" si="136"/>
        <v>265091</v>
      </c>
      <c r="K580" s="182">
        <f t="shared" si="136"/>
        <v>0</v>
      </c>
      <c r="L580" s="199">
        <f t="shared" si="126"/>
        <v>1</v>
      </c>
      <c r="M580" s="130">
        <f t="shared" si="137"/>
        <v>0</v>
      </c>
      <c r="N580" s="42"/>
      <c r="O580" s="44" t="str">
        <f t="shared" si="127"/>
        <v>24 0922080124021L519060026509126509110</v>
      </c>
      <c r="P580" s="35">
        <f t="shared" si="128"/>
        <v>1</v>
      </c>
      <c r="Q580" s="35"/>
      <c r="R580" s="25"/>
      <c r="S580" s="32"/>
      <c r="T580" s="32"/>
      <c r="U580" s="32"/>
      <c r="V580" s="32"/>
      <c r="W580" s="32"/>
      <c r="X580" s="32"/>
      <c r="Y580" s="32"/>
      <c r="Z580" s="28" t="s">
        <v>2935</v>
      </c>
      <c r="AA580" s="28"/>
      <c r="AB580" s="28"/>
      <c r="AC580" s="28"/>
      <c r="AD580" s="58">
        <v>265091</v>
      </c>
      <c r="AE580" s="62">
        <v>265091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Субсидии бюджетным учреждениям</v>
      </c>
      <c r="B581" s="181" t="str">
        <f t="shared" si="129"/>
        <v>24</v>
      </c>
      <c r="C581" s="181" t="str">
        <f t="shared" si="130"/>
        <v xml:space="preserve"> 0</v>
      </c>
      <c r="D581" s="181" t="str">
        <f t="shared" si="131"/>
        <v>922</v>
      </c>
      <c r="E581" s="181" t="str">
        <f t="shared" si="132"/>
        <v>0801</v>
      </c>
      <c r="F581" s="181" t="str">
        <f t="shared" si="138"/>
        <v>24021L5190</v>
      </c>
      <c r="G581" s="181" t="str">
        <f t="shared" si="133"/>
        <v>610</v>
      </c>
      <c r="H581" s="212" t="str">
        <f t="shared" si="134"/>
        <v/>
      </c>
      <c r="I581" s="182">
        <f t="shared" si="135"/>
        <v>265091</v>
      </c>
      <c r="J581" s="182">
        <f t="shared" si="136"/>
        <v>265091</v>
      </c>
      <c r="K581" s="182">
        <f t="shared" si="136"/>
        <v>0</v>
      </c>
      <c r="L581" s="199">
        <f t="shared" si="126"/>
        <v>1</v>
      </c>
      <c r="M581" s="130">
        <f t="shared" si="137"/>
        <v>0</v>
      </c>
      <c r="N581" s="42"/>
      <c r="O581" s="44" t="str">
        <f t="shared" si="127"/>
        <v>24 0922080124021L519061026509126509110</v>
      </c>
      <c r="P581" s="35">
        <f t="shared" si="128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32"/>
      <c r="AA581" s="174" t="s">
        <v>2936</v>
      </c>
      <c r="AB581" s="174"/>
      <c r="AC581" s="174"/>
      <c r="AD581" s="175">
        <v>265091</v>
      </c>
      <c r="AE581" s="176">
        <v>265091</v>
      </c>
      <c r="AF581" s="176"/>
      <c r="AG581" s="177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15" customHeight="1" x14ac:dyDescent="0.2">
      <c r="A582" s="198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ВНЕПРОРАММНЫЕ МЕРОПРИЯТИЯ</v>
      </c>
      <c r="B582" s="184" t="str">
        <f t="shared" si="129"/>
        <v>70</v>
      </c>
      <c r="C582" s="181" t="str">
        <f t="shared" si="130"/>
        <v/>
      </c>
      <c r="D582" s="181" t="str">
        <f t="shared" si="131"/>
        <v/>
      </c>
      <c r="E582" s="181" t="str">
        <f t="shared" si="132"/>
        <v/>
      </c>
      <c r="F582" s="181" t="str">
        <f t="shared" si="138"/>
        <v/>
      </c>
      <c r="G582" s="181" t="str">
        <f t="shared" si="133"/>
        <v/>
      </c>
      <c r="H582" s="212" t="str">
        <f t="shared" si="134"/>
        <v/>
      </c>
      <c r="I582" s="185">
        <f t="shared" si="135"/>
        <v>5103977.57</v>
      </c>
      <c r="J582" s="185">
        <f t="shared" si="136"/>
        <v>3752591.9999999995</v>
      </c>
      <c r="K582" s="182">
        <f t="shared" si="136"/>
        <v>0</v>
      </c>
      <c r="L582" s="199">
        <f t="shared" si="126"/>
        <v>0.73522893636070574</v>
      </c>
      <c r="M582" s="130">
        <f t="shared" si="137"/>
        <v>0</v>
      </c>
      <c r="N582" s="42"/>
      <c r="O582" s="44" t="str">
        <f t="shared" si="127"/>
        <v>705103977,5737525920,7352289363607060</v>
      </c>
      <c r="P582" s="35">
        <f t="shared" si="128"/>
        <v>1</v>
      </c>
      <c r="Q582" s="35"/>
      <c r="R582" s="26" t="s">
        <v>1251</v>
      </c>
      <c r="S582" s="26"/>
      <c r="T582" s="26"/>
      <c r="U582" s="26"/>
      <c r="V582" s="26"/>
      <c r="W582" s="26"/>
      <c r="X582" s="26"/>
      <c r="Y582" s="26"/>
      <c r="Z582" s="26"/>
      <c r="AA582" s="26"/>
      <c r="AB582" s="26"/>
      <c r="AC582" s="26"/>
      <c r="AD582" s="56">
        <v>5103977.57</v>
      </c>
      <c r="AE582" s="61">
        <v>3752591.9999999995</v>
      </c>
      <c r="AF582" s="61"/>
      <c r="AG582" s="5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idden="1" x14ac:dyDescent="0.2">
      <c r="A583" s="198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1" t="str">
        <f t="shared" si="129"/>
        <v>70</v>
      </c>
      <c r="C583" s="181" t="str">
        <f t="shared" si="130"/>
        <v xml:space="preserve"> 0</v>
      </c>
      <c r="D583" s="181" t="str">
        <f t="shared" si="131"/>
        <v/>
      </c>
      <c r="E583" s="181" t="str">
        <f t="shared" si="132"/>
        <v/>
      </c>
      <c r="F583" s="181" t="str">
        <f t="shared" si="138"/>
        <v/>
      </c>
      <c r="G583" s="181" t="str">
        <f t="shared" si="133"/>
        <v/>
      </c>
      <c r="H583" s="212" t="str">
        <f t="shared" si="134"/>
        <v/>
      </c>
      <c r="I583" s="182">
        <f t="shared" si="135"/>
        <v>5103977.57</v>
      </c>
      <c r="J583" s="182">
        <f t="shared" si="136"/>
        <v>3752591.9999999995</v>
      </c>
      <c r="K583" s="182">
        <f t="shared" si="136"/>
        <v>0</v>
      </c>
      <c r="L583" s="199">
        <f t="shared" si="126"/>
        <v>0.73522893636070574</v>
      </c>
      <c r="M583" s="130">
        <f t="shared" si="137"/>
        <v>0</v>
      </c>
      <c r="N583" s="42"/>
      <c r="O583" s="44" t="str">
        <f t="shared" si="127"/>
        <v>70 05103977,5737525920,7352289363607060</v>
      </c>
      <c r="P583" s="35">
        <f t="shared" si="128"/>
        <v>1</v>
      </c>
      <c r="Q583" s="35"/>
      <c r="R583" s="25"/>
      <c r="S583" s="27" t="s">
        <v>1385</v>
      </c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58">
        <v>5103977.57</v>
      </c>
      <c r="AE583" s="62">
        <v>3752591.9999999995</v>
      </c>
      <c r="AF583" s="62"/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24" x14ac:dyDescent="0.2">
      <c r="A584" s="198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ФИНАНСОВОЕ УПРАВЛЕНИЕ АДМИНИСТРАЦИИ ТРУБЧЕВСКОГО МУНИЦИПАЛЬНОГО РАЙОНА</v>
      </c>
      <c r="B584" s="181" t="str">
        <f t="shared" si="129"/>
        <v>70</v>
      </c>
      <c r="C584" s="181" t="str">
        <f t="shared" si="130"/>
        <v xml:space="preserve"> 0</v>
      </c>
      <c r="D584" s="181" t="str">
        <f t="shared" si="131"/>
        <v>002</v>
      </c>
      <c r="E584" s="181" t="str">
        <f t="shared" si="132"/>
        <v/>
      </c>
      <c r="F584" s="181" t="str">
        <f t="shared" si="138"/>
        <v/>
      </c>
      <c r="G584" s="181" t="str">
        <f t="shared" si="133"/>
        <v/>
      </c>
      <c r="H584" s="212" t="str">
        <f t="shared" si="134"/>
        <v/>
      </c>
      <c r="I584" s="182">
        <f t="shared" si="135"/>
        <v>100000</v>
      </c>
      <c r="J584" s="182">
        <f t="shared" si="136"/>
        <v>0</v>
      </c>
      <c r="K584" s="182">
        <f t="shared" si="136"/>
        <v>0</v>
      </c>
      <c r="L584" s="199">
        <f t="shared" ref="L584:L647" si="139">IFERROR(J584/I584," ")</f>
        <v>0</v>
      </c>
      <c r="M584" s="130">
        <f t="shared" si="137"/>
        <v>0</v>
      </c>
      <c r="N584" s="42"/>
      <c r="O584" s="44" t="str">
        <f t="shared" ref="O584:O647" si="140">B584&amp;C584&amp;D584&amp;E584&amp;F584&amp;G584&amp;H584&amp;I584&amp;J584&amp;L584&amp;M584</f>
        <v>70 0002100000000</v>
      </c>
      <c r="P584" s="35">
        <f t="shared" ref="P584:P647" si="141">IF(O584=O583,"",1)</f>
        <v>1</v>
      </c>
      <c r="Q584" s="35"/>
      <c r="R584" s="25"/>
      <c r="S584" s="32"/>
      <c r="T584" s="28" t="s">
        <v>2339</v>
      </c>
      <c r="U584" s="28"/>
      <c r="V584" s="28"/>
      <c r="W584" s="28"/>
      <c r="X584" s="28"/>
      <c r="Y584" s="28"/>
      <c r="Z584" s="28"/>
      <c r="AA584" s="28"/>
      <c r="AB584" s="28"/>
      <c r="AC584" s="28"/>
      <c r="AD584" s="58">
        <v>100000</v>
      </c>
      <c r="AE584" s="62">
        <v>0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ОБЩЕГОСУДАРСТВЕННЫЕ ВОПРОСЫ</v>
      </c>
      <c r="B585" s="181" t="str">
        <f t="shared" si="129"/>
        <v>70</v>
      </c>
      <c r="C585" s="181" t="str">
        <f t="shared" si="130"/>
        <v xml:space="preserve"> 0</v>
      </c>
      <c r="D585" s="181" t="str">
        <f t="shared" si="131"/>
        <v>002</v>
      </c>
      <c r="E585" s="181" t="str">
        <f t="shared" si="132"/>
        <v>0100</v>
      </c>
      <c r="F585" s="181" t="str">
        <f t="shared" si="138"/>
        <v/>
      </c>
      <c r="G585" s="181" t="str">
        <f t="shared" si="133"/>
        <v/>
      </c>
      <c r="H585" s="212" t="str">
        <f t="shared" si="134"/>
        <v/>
      </c>
      <c r="I585" s="182">
        <f t="shared" si="135"/>
        <v>100000</v>
      </c>
      <c r="J585" s="182">
        <f t="shared" si="136"/>
        <v>0</v>
      </c>
      <c r="K585" s="182">
        <f t="shared" si="136"/>
        <v>0</v>
      </c>
      <c r="L585" s="199">
        <f t="shared" si="139"/>
        <v>0</v>
      </c>
      <c r="M585" s="130">
        <f t="shared" si="137"/>
        <v>0</v>
      </c>
      <c r="N585" s="42"/>
      <c r="O585" s="44" t="str">
        <f t="shared" si="140"/>
        <v>70 00020100100000000</v>
      </c>
      <c r="P585" s="35">
        <f t="shared" si="141"/>
        <v>1</v>
      </c>
      <c r="Q585" s="35"/>
      <c r="R585" s="25"/>
      <c r="S585" s="32"/>
      <c r="T585" s="32"/>
      <c r="U585" s="27" t="s">
        <v>2496</v>
      </c>
      <c r="V585" s="27"/>
      <c r="W585" s="27"/>
      <c r="X585" s="27"/>
      <c r="Y585" s="27"/>
      <c r="Z585" s="27"/>
      <c r="AA585" s="27"/>
      <c r="AB585" s="27"/>
      <c r="AC585" s="27"/>
      <c r="AD585" s="58">
        <v>100000</v>
      </c>
      <c r="AE585" s="62">
        <v>0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12" customHeight="1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Резервные фонды</v>
      </c>
      <c r="B586" s="181" t="str">
        <f t="shared" si="129"/>
        <v>70</v>
      </c>
      <c r="C586" s="181" t="str">
        <f t="shared" si="130"/>
        <v xml:space="preserve"> 0</v>
      </c>
      <c r="D586" s="181" t="str">
        <f t="shared" si="131"/>
        <v>002</v>
      </c>
      <c r="E586" s="181" t="str">
        <f t="shared" si="132"/>
        <v>0111</v>
      </c>
      <c r="F586" s="181" t="str">
        <f t="shared" si="138"/>
        <v/>
      </c>
      <c r="G586" s="181" t="str">
        <f t="shared" si="133"/>
        <v/>
      </c>
      <c r="H586" s="212" t="str">
        <f t="shared" si="134"/>
        <v/>
      </c>
      <c r="I586" s="182">
        <f t="shared" si="135"/>
        <v>100000</v>
      </c>
      <c r="J586" s="182">
        <f t="shared" si="136"/>
        <v>0</v>
      </c>
      <c r="K586" s="182">
        <f t="shared" si="136"/>
        <v>0</v>
      </c>
      <c r="L586" s="199">
        <f t="shared" si="139"/>
        <v>0</v>
      </c>
      <c r="M586" s="130">
        <f t="shared" si="137"/>
        <v>0</v>
      </c>
      <c r="N586" s="42"/>
      <c r="O586" s="44" t="str">
        <f t="shared" si="140"/>
        <v>70 00020111100000000</v>
      </c>
      <c r="P586" s="35">
        <f t="shared" si="141"/>
        <v>1</v>
      </c>
      <c r="Q586" s="35"/>
      <c r="R586" s="25"/>
      <c r="S586" s="32"/>
      <c r="T586" s="32"/>
      <c r="U586" s="32"/>
      <c r="V586" s="28" t="s">
        <v>2859</v>
      </c>
      <c r="W586" s="28"/>
      <c r="X586" s="28"/>
      <c r="Y586" s="28"/>
      <c r="Z586" s="28"/>
      <c r="AA586" s="28"/>
      <c r="AB586" s="28"/>
      <c r="AC586" s="28"/>
      <c r="AD586" s="58">
        <v>100000</v>
      </c>
      <c r="AE586" s="62">
        <v>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198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1" t="str">
        <f t="shared" si="129"/>
        <v>70</v>
      </c>
      <c r="C587" s="181" t="str">
        <f t="shared" si="130"/>
        <v xml:space="preserve"> 0</v>
      </c>
      <c r="D587" s="181" t="str">
        <f t="shared" si="131"/>
        <v>002</v>
      </c>
      <c r="E587" s="181" t="str">
        <f t="shared" si="132"/>
        <v>0111</v>
      </c>
      <c r="F587" s="181" t="str">
        <f t="shared" si="138"/>
        <v>7000000000</v>
      </c>
      <c r="G587" s="181" t="str">
        <f t="shared" si="133"/>
        <v/>
      </c>
      <c r="H587" s="212" t="str">
        <f t="shared" si="134"/>
        <v/>
      </c>
      <c r="I587" s="182">
        <f t="shared" si="135"/>
        <v>100000</v>
      </c>
      <c r="J587" s="182">
        <f t="shared" si="136"/>
        <v>0</v>
      </c>
      <c r="K587" s="182">
        <f t="shared" si="136"/>
        <v>0</v>
      </c>
      <c r="L587" s="199">
        <f t="shared" si="139"/>
        <v>0</v>
      </c>
      <c r="M587" s="130">
        <f t="shared" si="137"/>
        <v>0</v>
      </c>
      <c r="N587" s="42"/>
      <c r="O587" s="44" t="str">
        <f t="shared" si="140"/>
        <v>70 000201117000000000100000000</v>
      </c>
      <c r="P587" s="35">
        <f t="shared" si="141"/>
        <v>1</v>
      </c>
      <c r="Q587" s="35"/>
      <c r="R587" s="25"/>
      <c r="S587" s="32"/>
      <c r="T587" s="32"/>
      <c r="U587" s="32"/>
      <c r="V587" s="32"/>
      <c r="W587" s="27" t="s">
        <v>2860</v>
      </c>
      <c r="X587" s="27"/>
      <c r="Y587" s="27"/>
      <c r="Z587" s="27"/>
      <c r="AA587" s="27"/>
      <c r="AB587" s="27"/>
      <c r="AC587" s="27"/>
      <c r="AD587" s="58">
        <v>100000</v>
      </c>
      <c r="AE587" s="62">
        <v>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9"/>
        <v>70</v>
      </c>
      <c r="C588" s="181" t="str">
        <f t="shared" si="130"/>
        <v xml:space="preserve"> 0</v>
      </c>
      <c r="D588" s="181" t="str">
        <f t="shared" si="131"/>
        <v>002</v>
      </c>
      <c r="E588" s="181" t="str">
        <f t="shared" si="132"/>
        <v>0111</v>
      </c>
      <c r="F588" s="181" t="str">
        <f t="shared" si="138"/>
        <v>7000083000</v>
      </c>
      <c r="G588" s="181" t="str">
        <f t="shared" si="133"/>
        <v/>
      </c>
      <c r="H588" s="212" t="str">
        <f t="shared" si="134"/>
        <v/>
      </c>
      <c r="I588" s="182">
        <f t="shared" si="135"/>
        <v>100000</v>
      </c>
      <c r="J588" s="182">
        <f t="shared" si="136"/>
        <v>0</v>
      </c>
      <c r="K588" s="182">
        <f t="shared" si="136"/>
        <v>0</v>
      </c>
      <c r="L588" s="199">
        <f t="shared" si="139"/>
        <v>0</v>
      </c>
      <c r="M588" s="130">
        <f t="shared" si="137"/>
        <v>0</v>
      </c>
      <c r="N588" s="42"/>
      <c r="O588" s="44" t="str">
        <f t="shared" si="140"/>
        <v>70 000201117000083000100000000</v>
      </c>
      <c r="P588" s="35">
        <f t="shared" si="141"/>
        <v>1</v>
      </c>
      <c r="Q588" s="35"/>
      <c r="R588" s="25"/>
      <c r="S588" s="32"/>
      <c r="T588" s="32"/>
      <c r="U588" s="32"/>
      <c r="V588" s="32"/>
      <c r="W588" s="32"/>
      <c r="X588" s="28" t="s">
        <v>2861</v>
      </c>
      <c r="Y588" s="28"/>
      <c r="Z588" s="28"/>
      <c r="AA588" s="28"/>
      <c r="AB588" s="28"/>
      <c r="AC588" s="28"/>
      <c r="AD588" s="58">
        <v>100000</v>
      </c>
      <c r="AE588" s="62">
        <v>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8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Резервный фонд местной администрации</v>
      </c>
      <c r="B589" s="181" t="str">
        <f t="shared" si="129"/>
        <v>70</v>
      </c>
      <c r="C589" s="181" t="str">
        <f t="shared" si="130"/>
        <v xml:space="preserve"> 0</v>
      </c>
      <c r="D589" s="181" t="str">
        <f t="shared" si="131"/>
        <v>002</v>
      </c>
      <c r="E589" s="181" t="str">
        <f t="shared" si="132"/>
        <v>0111</v>
      </c>
      <c r="F589" s="181" t="str">
        <f t="shared" si="138"/>
        <v>7000083030</v>
      </c>
      <c r="G589" s="181" t="str">
        <f t="shared" si="133"/>
        <v/>
      </c>
      <c r="H589" s="212" t="str">
        <f t="shared" si="134"/>
        <v/>
      </c>
      <c r="I589" s="182">
        <f t="shared" si="135"/>
        <v>100000</v>
      </c>
      <c r="J589" s="182">
        <f t="shared" si="136"/>
        <v>0</v>
      </c>
      <c r="K589" s="182">
        <f t="shared" si="136"/>
        <v>0</v>
      </c>
      <c r="L589" s="199">
        <f t="shared" si="139"/>
        <v>0</v>
      </c>
      <c r="M589" s="130">
        <f t="shared" si="137"/>
        <v>0</v>
      </c>
      <c r="N589" s="42"/>
      <c r="O589" s="44" t="str">
        <f t="shared" si="140"/>
        <v>70 000201117000083030100000000</v>
      </c>
      <c r="P589" s="35">
        <f t="shared" si="141"/>
        <v>1</v>
      </c>
      <c r="Q589" s="35"/>
      <c r="R589" s="25"/>
      <c r="S589" s="32"/>
      <c r="T589" s="32"/>
      <c r="U589" s="32"/>
      <c r="V589" s="32"/>
      <c r="W589" s="32"/>
      <c r="X589" s="32"/>
      <c r="Y589" s="27" t="s">
        <v>2862</v>
      </c>
      <c r="Z589" s="27"/>
      <c r="AA589" s="27"/>
      <c r="AB589" s="27"/>
      <c r="AC589" s="27"/>
      <c r="AD589" s="58">
        <v>100000</v>
      </c>
      <c r="AE589" s="62">
        <v>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Иные бюджетные ассигнования</v>
      </c>
      <c r="B590" s="181" t="str">
        <f t="shared" si="129"/>
        <v>70</v>
      </c>
      <c r="C590" s="181" t="str">
        <f t="shared" si="130"/>
        <v xml:space="preserve"> 0</v>
      </c>
      <c r="D590" s="181" t="str">
        <f t="shared" si="131"/>
        <v>002</v>
      </c>
      <c r="E590" s="181" t="str">
        <f t="shared" si="132"/>
        <v>0111</v>
      </c>
      <c r="F590" s="181" t="str">
        <f t="shared" si="138"/>
        <v>7000083030</v>
      </c>
      <c r="G590" s="181" t="str">
        <f t="shared" si="133"/>
        <v>800</v>
      </c>
      <c r="H590" s="212" t="str">
        <f t="shared" si="134"/>
        <v/>
      </c>
      <c r="I590" s="182">
        <f t="shared" si="135"/>
        <v>100000</v>
      </c>
      <c r="J590" s="182">
        <f t="shared" si="136"/>
        <v>0</v>
      </c>
      <c r="K590" s="182">
        <f t="shared" si="136"/>
        <v>0</v>
      </c>
      <c r="L590" s="199">
        <f t="shared" si="139"/>
        <v>0</v>
      </c>
      <c r="M590" s="130">
        <f t="shared" si="137"/>
        <v>0</v>
      </c>
      <c r="N590" s="42"/>
      <c r="O590" s="44" t="str">
        <f t="shared" si="140"/>
        <v>70 000201117000083030800100000000</v>
      </c>
      <c r="P590" s="35">
        <f t="shared" si="141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28" t="s">
        <v>2863</v>
      </c>
      <c r="AA590" s="28"/>
      <c r="AB590" s="28"/>
      <c r="AC590" s="28"/>
      <c r="AD590" s="58">
        <v>100000</v>
      </c>
      <c r="AE590" s="62">
        <v>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Резервные средства</v>
      </c>
      <c r="B591" s="181" t="str">
        <f t="shared" si="129"/>
        <v>70</v>
      </c>
      <c r="C591" s="181" t="str">
        <f t="shared" si="130"/>
        <v xml:space="preserve"> 0</v>
      </c>
      <c r="D591" s="181" t="str">
        <f t="shared" si="131"/>
        <v>002</v>
      </c>
      <c r="E591" s="181" t="str">
        <f t="shared" si="132"/>
        <v>0111</v>
      </c>
      <c r="F591" s="181" t="str">
        <f t="shared" si="138"/>
        <v>7000083030</v>
      </c>
      <c r="G591" s="181" t="str">
        <f t="shared" si="133"/>
        <v>870</v>
      </c>
      <c r="H591" s="212" t="str">
        <f t="shared" si="134"/>
        <v/>
      </c>
      <c r="I591" s="182">
        <f t="shared" si="135"/>
        <v>100000</v>
      </c>
      <c r="J591" s="182">
        <f t="shared" si="136"/>
        <v>0</v>
      </c>
      <c r="K591" s="182">
        <f t="shared" si="136"/>
        <v>0</v>
      </c>
      <c r="L591" s="199">
        <f t="shared" si="139"/>
        <v>0</v>
      </c>
      <c r="M591" s="130">
        <f t="shared" si="137"/>
        <v>0</v>
      </c>
      <c r="N591" s="42"/>
      <c r="O591" s="44" t="str">
        <f t="shared" si="140"/>
        <v>70 000201117000083030870100000000</v>
      </c>
      <c r="P591" s="35">
        <f t="shared" si="141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32"/>
      <c r="AA591" s="174" t="s">
        <v>2864</v>
      </c>
      <c r="AB591" s="174"/>
      <c r="AC591" s="174"/>
      <c r="AD591" s="175">
        <v>100000</v>
      </c>
      <c r="AE591" s="176">
        <v>0</v>
      </c>
      <c r="AF591" s="176"/>
      <c r="AG591" s="17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t="24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АДМИНИСТРАЦИЯ ТРУБЧЕВСКОГО МУНИЦИПАЛЬНОГО РАЙОНА</v>
      </c>
      <c r="B592" s="181" t="str">
        <f t="shared" si="129"/>
        <v>70</v>
      </c>
      <c r="C592" s="181" t="str">
        <f t="shared" si="130"/>
        <v xml:space="preserve"> 0</v>
      </c>
      <c r="D592" s="181" t="str">
        <f t="shared" si="131"/>
        <v>922</v>
      </c>
      <c r="E592" s="181" t="str">
        <f t="shared" si="132"/>
        <v/>
      </c>
      <c r="F592" s="181" t="str">
        <f t="shared" si="138"/>
        <v/>
      </c>
      <c r="G592" s="181" t="str">
        <f t="shared" si="133"/>
        <v/>
      </c>
      <c r="H592" s="212" t="str">
        <f t="shared" si="134"/>
        <v/>
      </c>
      <c r="I592" s="182">
        <f t="shared" si="135"/>
        <v>662977.56999999995</v>
      </c>
      <c r="J592" s="182">
        <f t="shared" si="136"/>
        <v>662977.56999999995</v>
      </c>
      <c r="K592" s="182">
        <f t="shared" si="136"/>
        <v>0</v>
      </c>
      <c r="L592" s="199">
        <f t="shared" si="139"/>
        <v>1</v>
      </c>
      <c r="M592" s="130">
        <f t="shared" si="137"/>
        <v>0</v>
      </c>
      <c r="N592" s="42"/>
      <c r="O592" s="44" t="str">
        <f t="shared" si="140"/>
        <v>70 0922662977,57662977,5710</v>
      </c>
      <c r="P592" s="35">
        <f t="shared" si="141"/>
        <v>1</v>
      </c>
      <c r="Q592" s="35"/>
      <c r="R592" s="25"/>
      <c r="S592" s="32"/>
      <c r="T592" s="28" t="s">
        <v>3371</v>
      </c>
      <c r="U592" s="28"/>
      <c r="V592" s="28"/>
      <c r="W592" s="28"/>
      <c r="X592" s="28"/>
      <c r="Y592" s="28"/>
      <c r="Z592" s="28"/>
      <c r="AA592" s="165"/>
      <c r="AB592" s="165"/>
      <c r="AC592" s="165"/>
      <c r="AD592" s="56">
        <v>662977.56999999995</v>
      </c>
      <c r="AE592" s="61">
        <v>662977.56999999995</v>
      </c>
      <c r="AF592" s="61"/>
      <c r="AG592" s="5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98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ОБЩЕГОСУДАРСТВЕННЫЕ ВОПРОСЫ</v>
      </c>
      <c r="B593" s="181" t="str">
        <f t="shared" ref="B593:B656" si="142">LEFT(R593,2)&amp;LEFT(S593,2)&amp;LEFT(T593,2)&amp;LEFT(U593,2)&amp;LEFT(V593,2)&amp;LEFT(W593,2)&amp;LEFT(X593,2)&amp;LEFT(Y593,2)&amp;LEFT(Z593,2)&amp;LEFT(AA593,2)</f>
        <v>70</v>
      </c>
      <c r="C593" s="181" t="str">
        <f t="shared" ref="C593:C656" si="143">MID(S593,3,2)&amp;MID(T593,3,2)&amp;MID(U593,3,2)&amp;MID(V593,3,2)&amp;MID(W593,3,2)&amp;MID(X593,3,2)&amp;MID(Y593,3,2)&amp;MID(Z593,3,2)&amp;MID(AA593,3,2)</f>
        <v xml:space="preserve"> 0</v>
      </c>
      <c r="D593" s="181" t="str">
        <f t="shared" ref="D593:D656" si="144">MID(T593,6,3)&amp;MID(U593,6,3)&amp;MID(V593,6,3)&amp;MID(W593,6,3)&amp;MID(X593,6,3)&amp;MID(Y593,6,3)&amp;MID(Z593,6,3)&amp;MID(AA593,6,3)</f>
        <v>922</v>
      </c>
      <c r="E593" s="181" t="str">
        <f t="shared" ref="E593:E656" si="145">MID(U593,10,4)&amp;MID(V593,10,4)&amp;MID(W593,10,4)&amp;MID(X593,10,4)&amp;MID(Y593,10,4)&amp;MID(Z593,10,4)&amp;MID(AA593,10,4)</f>
        <v>0100</v>
      </c>
      <c r="F593" s="181" t="str">
        <f t="shared" si="138"/>
        <v/>
      </c>
      <c r="G593" s="181" t="str">
        <f t="shared" ref="G593:G656" si="146">RIGHT(Z593,3)&amp;RIGHT(AA593,3)</f>
        <v/>
      </c>
      <c r="H593" s="212" t="str">
        <f t="shared" si="134"/>
        <v/>
      </c>
      <c r="I593" s="182">
        <f t="shared" si="135"/>
        <v>660895</v>
      </c>
      <c r="J593" s="182">
        <f t="shared" si="136"/>
        <v>660895</v>
      </c>
      <c r="K593" s="182">
        <f t="shared" si="136"/>
        <v>0</v>
      </c>
      <c r="L593" s="199">
        <f t="shared" si="139"/>
        <v>1</v>
      </c>
      <c r="M593" s="130">
        <f t="shared" si="137"/>
        <v>0</v>
      </c>
      <c r="N593" s="42"/>
      <c r="O593" s="44" t="str">
        <f t="shared" si="140"/>
        <v>70 0922010066089566089510</v>
      </c>
      <c r="P593" s="35">
        <f t="shared" si="141"/>
        <v>1</v>
      </c>
      <c r="Q593" s="35"/>
      <c r="R593" s="25"/>
      <c r="S593" s="32"/>
      <c r="T593" s="32"/>
      <c r="U593" s="27" t="s">
        <v>3372</v>
      </c>
      <c r="V593" s="27"/>
      <c r="W593" s="27"/>
      <c r="X593" s="27"/>
      <c r="Y593" s="27"/>
      <c r="Z593" s="27"/>
      <c r="AA593" s="27"/>
      <c r="AB593" s="27"/>
      <c r="AC593" s="27"/>
      <c r="AD593" s="58">
        <v>660895</v>
      </c>
      <c r="AE593" s="62">
        <v>660895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12.75" customHeight="1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Другие общегосударственные вопросы</v>
      </c>
      <c r="B594" s="181" t="str">
        <f t="shared" si="142"/>
        <v>70</v>
      </c>
      <c r="C594" s="181" t="str">
        <f t="shared" si="143"/>
        <v xml:space="preserve"> 0</v>
      </c>
      <c r="D594" s="181" t="str">
        <f t="shared" si="144"/>
        <v>922</v>
      </c>
      <c r="E594" s="181" t="str">
        <f t="shared" si="145"/>
        <v>0113</v>
      </c>
      <c r="F594" s="181" t="str">
        <f t="shared" si="138"/>
        <v/>
      </c>
      <c r="G594" s="181" t="str">
        <f t="shared" si="146"/>
        <v/>
      </c>
      <c r="H594" s="212" t="str">
        <f t="shared" si="134"/>
        <v/>
      </c>
      <c r="I594" s="182">
        <f t="shared" si="135"/>
        <v>660895</v>
      </c>
      <c r="J594" s="182">
        <f t="shared" si="136"/>
        <v>660895</v>
      </c>
      <c r="K594" s="182">
        <f t="shared" si="136"/>
        <v>0</v>
      </c>
      <c r="L594" s="199">
        <f t="shared" si="139"/>
        <v>1</v>
      </c>
      <c r="M594" s="130">
        <f t="shared" si="137"/>
        <v>0</v>
      </c>
      <c r="N594" s="42"/>
      <c r="O594" s="44" t="str">
        <f t="shared" si="140"/>
        <v>70 0922011366089566089510</v>
      </c>
      <c r="P594" s="35">
        <f t="shared" si="141"/>
        <v>1</v>
      </c>
      <c r="Q594" s="35"/>
      <c r="R594" s="25"/>
      <c r="S594" s="32"/>
      <c r="T594" s="32"/>
      <c r="U594" s="32"/>
      <c r="V594" s="28" t="s">
        <v>3373</v>
      </c>
      <c r="W594" s="28"/>
      <c r="X594" s="28"/>
      <c r="Y594" s="28"/>
      <c r="Z594" s="28"/>
      <c r="AA594" s="28"/>
      <c r="AB594" s="28"/>
      <c r="AC594" s="28"/>
      <c r="AD594" s="58">
        <v>660895</v>
      </c>
      <c r="AE594" s="62">
        <v>660895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0.75" hidden="1" customHeight="1" x14ac:dyDescent="0.2">
      <c r="A595" s="198" t="e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#N/A</v>
      </c>
      <c r="B595" s="181" t="str">
        <f t="shared" si="142"/>
        <v>70</v>
      </c>
      <c r="C595" s="181" t="str">
        <f t="shared" si="143"/>
        <v xml:space="preserve"> 0</v>
      </c>
      <c r="D595" s="181" t="str">
        <f t="shared" si="144"/>
        <v>922</v>
      </c>
      <c r="E595" s="181" t="str">
        <f t="shared" si="145"/>
        <v>0113</v>
      </c>
      <c r="F595" s="181" t="str">
        <f t="shared" si="138"/>
        <v>7000000000</v>
      </c>
      <c r="G595" s="181" t="str">
        <f t="shared" si="146"/>
        <v/>
      </c>
      <c r="H595" s="212" t="str">
        <f t="shared" ref="H595:H658" si="147">AB595&amp;AC595</f>
        <v/>
      </c>
      <c r="I595" s="182">
        <f t="shared" ref="I595:I658" si="148">AD595</f>
        <v>424455</v>
      </c>
      <c r="J595" s="182">
        <f t="shared" ref="J595:K658" si="149">AE595</f>
        <v>424455</v>
      </c>
      <c r="K595" s="182">
        <f t="shared" ref="K595:K620" si="150">AF595</f>
        <v>0</v>
      </c>
      <c r="L595" s="199">
        <f t="shared" si="139"/>
        <v>1</v>
      </c>
      <c r="M595" s="130">
        <f t="shared" ref="M595:M658" si="151">AG595</f>
        <v>0</v>
      </c>
      <c r="N595" s="42"/>
      <c r="O595" s="44" t="str">
        <f t="shared" si="140"/>
        <v>70 09220113700000000042445542445510</v>
      </c>
      <c r="P595" s="35">
        <f t="shared" si="141"/>
        <v>1</v>
      </c>
      <c r="Q595" s="35"/>
      <c r="R595" s="25"/>
      <c r="S595" s="32"/>
      <c r="T595" s="32"/>
      <c r="U595" s="32"/>
      <c r="V595" s="32"/>
      <c r="W595" s="27" t="s">
        <v>3380</v>
      </c>
      <c r="X595" s="27"/>
      <c r="Y595" s="27"/>
      <c r="Z595" s="27"/>
      <c r="AA595" s="27"/>
      <c r="AB595" s="27"/>
      <c r="AC595" s="27"/>
      <c r="AD595" s="58">
        <v>424455</v>
      </c>
      <c r="AE595" s="62">
        <v>424455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idden="1" x14ac:dyDescent="0.2">
      <c r="A596" s="198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1" t="str">
        <f t="shared" si="142"/>
        <v>70</v>
      </c>
      <c r="C596" s="181" t="str">
        <f t="shared" si="143"/>
        <v xml:space="preserve"> 0</v>
      </c>
      <c r="D596" s="181" t="str">
        <f t="shared" si="144"/>
        <v>922</v>
      </c>
      <c r="E596" s="181" t="str">
        <f t="shared" si="145"/>
        <v>0113</v>
      </c>
      <c r="F596" s="181" t="str">
        <f t="shared" ref="F596:F659" si="152">MID(W596,15,10)&amp;MID(X596,15,10)&amp;MID(Y596,15,10)&amp;MID(Z596,15,10)&amp;MID(AA596,15,10)</f>
        <v>7000083000</v>
      </c>
      <c r="G596" s="181" t="str">
        <f t="shared" si="146"/>
        <v/>
      </c>
      <c r="H596" s="212" t="str">
        <f t="shared" si="147"/>
        <v/>
      </c>
      <c r="I596" s="182">
        <f t="shared" si="148"/>
        <v>424455</v>
      </c>
      <c r="J596" s="182">
        <f t="shared" si="149"/>
        <v>424455</v>
      </c>
      <c r="K596" s="182">
        <f t="shared" si="150"/>
        <v>0</v>
      </c>
      <c r="L596" s="199">
        <f t="shared" si="139"/>
        <v>1</v>
      </c>
      <c r="M596" s="130">
        <f t="shared" si="151"/>
        <v>0</v>
      </c>
      <c r="N596" s="42"/>
      <c r="O596" s="44" t="str">
        <f t="shared" si="140"/>
        <v>70 09220113700008300042445542445510</v>
      </c>
      <c r="P596" s="35">
        <f t="shared" si="141"/>
        <v>1</v>
      </c>
      <c r="Q596" s="35"/>
      <c r="R596" s="25"/>
      <c r="S596" s="32"/>
      <c r="T596" s="32"/>
      <c r="U596" s="32"/>
      <c r="V596" s="32"/>
      <c r="W596" s="32"/>
      <c r="X596" s="28" t="s">
        <v>3381</v>
      </c>
      <c r="Y596" s="28"/>
      <c r="Z596" s="28"/>
      <c r="AA596" s="28"/>
      <c r="AB596" s="28"/>
      <c r="AC596" s="28"/>
      <c r="AD596" s="58">
        <v>424455</v>
      </c>
      <c r="AE596" s="62">
        <v>424455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24" x14ac:dyDescent="0.2">
      <c r="A597" s="198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7" s="181" t="str">
        <f t="shared" si="142"/>
        <v>70</v>
      </c>
      <c r="C597" s="181" t="str">
        <f t="shared" si="143"/>
        <v xml:space="preserve"> 0</v>
      </c>
      <c r="D597" s="181" t="str">
        <f t="shared" si="144"/>
        <v>922</v>
      </c>
      <c r="E597" s="181" t="str">
        <f t="shared" si="145"/>
        <v>0113</v>
      </c>
      <c r="F597" s="181" t="str">
        <f t="shared" si="152"/>
        <v>7000083270</v>
      </c>
      <c r="G597" s="181" t="str">
        <f t="shared" si="146"/>
        <v/>
      </c>
      <c r="H597" s="212" t="str">
        <f t="shared" si="147"/>
        <v/>
      </c>
      <c r="I597" s="185">
        <f t="shared" si="148"/>
        <v>424455</v>
      </c>
      <c r="J597" s="185">
        <f t="shared" si="149"/>
        <v>424455</v>
      </c>
      <c r="K597" s="185">
        <f t="shared" si="150"/>
        <v>0</v>
      </c>
      <c r="L597" s="199">
        <f t="shared" si="139"/>
        <v>1</v>
      </c>
      <c r="M597" s="130">
        <f t="shared" si="151"/>
        <v>0</v>
      </c>
      <c r="N597" s="42"/>
      <c r="O597" s="44" t="str">
        <f t="shared" si="140"/>
        <v>70 09220113700008327042445542445510</v>
      </c>
      <c r="P597" s="35">
        <f t="shared" si="141"/>
        <v>1</v>
      </c>
      <c r="Q597" s="35"/>
      <c r="R597" s="25"/>
      <c r="S597" s="32"/>
      <c r="T597" s="32"/>
      <c r="U597" s="32"/>
      <c r="V597" s="32"/>
      <c r="W597" s="32"/>
      <c r="X597" s="32"/>
      <c r="Y597" s="27" t="s">
        <v>3382</v>
      </c>
      <c r="Z597" s="27"/>
      <c r="AA597" s="27"/>
      <c r="AB597" s="27"/>
      <c r="AC597" s="27"/>
      <c r="AD597" s="58">
        <v>424455</v>
      </c>
      <c r="AE597" s="62">
        <v>424455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98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Иные бюджетные ассигнования</v>
      </c>
      <c r="B598" s="181" t="str">
        <f t="shared" si="142"/>
        <v>70</v>
      </c>
      <c r="C598" s="181" t="str">
        <f t="shared" si="143"/>
        <v xml:space="preserve"> 0</v>
      </c>
      <c r="D598" s="181" t="str">
        <f t="shared" si="144"/>
        <v>922</v>
      </c>
      <c r="E598" s="181" t="str">
        <f t="shared" si="145"/>
        <v>0113</v>
      </c>
      <c r="F598" s="181" t="str">
        <f t="shared" si="152"/>
        <v>7000083270</v>
      </c>
      <c r="G598" s="181" t="str">
        <f t="shared" si="146"/>
        <v>800</v>
      </c>
      <c r="H598" s="212" t="str">
        <f t="shared" si="147"/>
        <v/>
      </c>
      <c r="I598" s="182">
        <f t="shared" si="148"/>
        <v>424455</v>
      </c>
      <c r="J598" s="182">
        <f t="shared" si="149"/>
        <v>424455</v>
      </c>
      <c r="K598" s="182">
        <f t="shared" si="150"/>
        <v>0</v>
      </c>
      <c r="L598" s="199">
        <f t="shared" si="139"/>
        <v>1</v>
      </c>
      <c r="M598" s="130">
        <f t="shared" si="151"/>
        <v>0</v>
      </c>
      <c r="N598" s="42"/>
      <c r="O598" s="44" t="str">
        <f t="shared" si="140"/>
        <v>70 09220113700008327080042445542445510</v>
      </c>
      <c r="P598" s="35">
        <f t="shared" si="141"/>
        <v>1</v>
      </c>
      <c r="Q598" s="35"/>
      <c r="R598" s="25"/>
      <c r="S598" s="32"/>
      <c r="T598" s="32"/>
      <c r="U598" s="32"/>
      <c r="V598" s="32"/>
      <c r="W598" s="32"/>
      <c r="X598" s="32"/>
      <c r="Y598" s="32"/>
      <c r="Z598" s="28" t="s">
        <v>3383</v>
      </c>
      <c r="AA598" s="28"/>
      <c r="AB598" s="28"/>
      <c r="AC598" s="28"/>
      <c r="AD598" s="58">
        <v>424455</v>
      </c>
      <c r="AE598" s="62">
        <v>424455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">
        <v>1539</v>
      </c>
      <c r="B599" s="181" t="str">
        <f t="shared" si="142"/>
        <v>70</v>
      </c>
      <c r="C599" s="181" t="str">
        <f t="shared" si="143"/>
        <v xml:space="preserve"> 0</v>
      </c>
      <c r="D599" s="181" t="str">
        <f t="shared" si="144"/>
        <v>922</v>
      </c>
      <c r="E599" s="181" t="str">
        <f t="shared" si="145"/>
        <v>0113</v>
      </c>
      <c r="F599" s="181" t="str">
        <f t="shared" si="152"/>
        <v>7000083270</v>
      </c>
      <c r="G599" s="181" t="str">
        <f t="shared" si="146"/>
        <v>830</v>
      </c>
      <c r="H599" s="212" t="str">
        <f t="shared" si="147"/>
        <v>0</v>
      </c>
      <c r="I599" s="182">
        <f t="shared" si="148"/>
        <v>78750</v>
      </c>
      <c r="J599" s="182">
        <f t="shared" si="149"/>
        <v>78750</v>
      </c>
      <c r="K599" s="182">
        <f t="shared" si="150"/>
        <v>0</v>
      </c>
      <c r="L599" s="199">
        <f t="shared" si="139"/>
        <v>1</v>
      </c>
      <c r="M599" s="130">
        <f t="shared" si="151"/>
        <v>0</v>
      </c>
      <c r="N599" s="42"/>
      <c r="O599" s="44" t="str">
        <f t="shared" si="140"/>
        <v>70 0922011370000832708300787507875010</v>
      </c>
      <c r="P599" s="35">
        <f t="shared" si="141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32"/>
      <c r="AA599" s="27" t="s">
        <v>3437</v>
      </c>
      <c r="AB599" s="28" t="s">
        <v>1246</v>
      </c>
      <c r="AC599" s="28"/>
      <c r="AD599" s="58">
        <v>78750</v>
      </c>
      <c r="AE599" s="62">
        <v>78750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250" t="s">
        <v>1539</v>
      </c>
      <c r="B600"/>
      <c r="C600" s="184"/>
      <c r="D600" s="184" t="str">
        <f t="shared" si="144"/>
        <v/>
      </c>
      <c r="E600" s="184" t="str">
        <f t="shared" si="145"/>
        <v/>
      </c>
      <c r="F600" s="184" t="str">
        <f t="shared" si="152"/>
        <v/>
      </c>
      <c r="G600" s="184" t="str">
        <f t="shared" si="146"/>
        <v/>
      </c>
      <c r="H600" s="212" t="str">
        <f t="shared" si="147"/>
        <v>0</v>
      </c>
      <c r="I600" s="185">
        <f t="shared" si="148"/>
        <v>78750</v>
      </c>
      <c r="J600" s="185">
        <f t="shared" si="149"/>
        <v>78750</v>
      </c>
      <c r="K600" s="182">
        <f t="shared" si="150"/>
        <v>0</v>
      </c>
      <c r="L600" s="199">
        <f t="shared" si="139"/>
        <v>1</v>
      </c>
      <c r="M600" s="130">
        <f t="shared" si="151"/>
        <v>0</v>
      </c>
      <c r="N600" s="42"/>
      <c r="O600" s="44" t="str">
        <f t="shared" si="140"/>
        <v>0787507875010</v>
      </c>
      <c r="P600" s="35">
        <f t="shared" si="141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32"/>
      <c r="AA600" s="28"/>
      <c r="AB600" s="32"/>
      <c r="AC600" s="28">
        <v>0</v>
      </c>
      <c r="AD600" s="58">
        <v>78750</v>
      </c>
      <c r="AE600" s="62">
        <v>78750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12.75" customHeight="1" x14ac:dyDescent="0.2">
      <c r="A601" s="198" t="str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Уплата налогов, сборов и иных платежей</v>
      </c>
      <c r="B601" s="181" t="str">
        <f t="shared" si="142"/>
        <v>70</v>
      </c>
      <c r="C601" s="181" t="str">
        <f t="shared" si="143"/>
        <v xml:space="preserve"> 0</v>
      </c>
      <c r="D601" s="181" t="str">
        <f t="shared" si="144"/>
        <v>922</v>
      </c>
      <c r="E601" s="181" t="str">
        <f t="shared" si="145"/>
        <v>0113</v>
      </c>
      <c r="F601" s="181" t="str">
        <f t="shared" si="152"/>
        <v>7000083270</v>
      </c>
      <c r="G601" s="181" t="str">
        <f t="shared" si="146"/>
        <v>850</v>
      </c>
      <c r="H601" s="212" t="str">
        <f t="shared" si="147"/>
        <v/>
      </c>
      <c r="I601" s="182">
        <f t="shared" si="148"/>
        <v>345705</v>
      </c>
      <c r="J601" s="182">
        <f t="shared" si="149"/>
        <v>345705</v>
      </c>
      <c r="K601" s="182">
        <f t="shared" si="150"/>
        <v>0</v>
      </c>
      <c r="L601" s="199">
        <f t="shared" si="139"/>
        <v>1</v>
      </c>
      <c r="M601" s="130">
        <f t="shared" si="151"/>
        <v>0</v>
      </c>
      <c r="N601" s="42"/>
      <c r="O601" s="44" t="str">
        <f t="shared" si="140"/>
        <v>70 09220113700008327085034570534570510</v>
      </c>
      <c r="P601" s="35">
        <f t="shared" si="141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174" t="s">
        <v>3384</v>
      </c>
      <c r="AB601" s="174"/>
      <c r="AC601" s="174"/>
      <c r="AD601" s="175">
        <v>345705</v>
      </c>
      <c r="AE601" s="176">
        <v>345705</v>
      </c>
      <c r="AF601" s="176"/>
      <c r="AG601" s="177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idden="1" x14ac:dyDescent="0.2">
      <c r="A602" s="198" t="e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#N/A</v>
      </c>
      <c r="B602" s="181" t="str">
        <f t="shared" si="142"/>
        <v>70</v>
      </c>
      <c r="C602" s="181" t="str">
        <f t="shared" si="143"/>
        <v xml:space="preserve"> 0</v>
      </c>
      <c r="D602" s="181" t="str">
        <f t="shared" si="144"/>
        <v>922</v>
      </c>
      <c r="E602" s="181" t="str">
        <f t="shared" si="145"/>
        <v>0113</v>
      </c>
      <c r="F602" s="181" t="str">
        <f t="shared" si="152"/>
        <v>700W000000</v>
      </c>
      <c r="G602" s="181" t="str">
        <f t="shared" si="146"/>
        <v/>
      </c>
      <c r="H602" s="212" t="str">
        <f t="shared" si="147"/>
        <v/>
      </c>
      <c r="I602" s="185">
        <f t="shared" si="148"/>
        <v>236440</v>
      </c>
      <c r="J602" s="185">
        <f t="shared" si="149"/>
        <v>236440</v>
      </c>
      <c r="K602" s="182">
        <f t="shared" si="150"/>
        <v>0</v>
      </c>
      <c r="L602" s="199">
        <f t="shared" si="139"/>
        <v>1</v>
      </c>
      <c r="M602" s="130">
        <f t="shared" si="151"/>
        <v>0</v>
      </c>
      <c r="N602" s="42"/>
      <c r="O602" s="44" t="str">
        <f t="shared" si="140"/>
        <v>70 09220113700W00000023644023644010</v>
      </c>
      <c r="P602" s="35">
        <f t="shared" si="141"/>
        <v>1</v>
      </c>
      <c r="Q602" s="35"/>
      <c r="R602" s="25"/>
      <c r="S602" s="32"/>
      <c r="T602" s="32"/>
      <c r="U602" s="32"/>
      <c r="V602" s="32"/>
      <c r="W602" s="27" t="s">
        <v>3374</v>
      </c>
      <c r="X602" s="27"/>
      <c r="Y602" s="27"/>
      <c r="Z602" s="27"/>
      <c r="AA602" s="166"/>
      <c r="AB602" s="166"/>
      <c r="AC602" s="166"/>
      <c r="AD602" s="56">
        <v>236440</v>
      </c>
      <c r="AE602" s="61">
        <v>236440</v>
      </c>
      <c r="AF602" s="61"/>
      <c r="AG602" s="5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42"/>
        <v>70</v>
      </c>
      <c r="C603" s="181" t="str">
        <f t="shared" si="143"/>
        <v xml:space="preserve"> 0</v>
      </c>
      <c r="D603" s="181" t="str">
        <f t="shared" si="144"/>
        <v>922</v>
      </c>
      <c r="E603" s="181" t="str">
        <f t="shared" si="145"/>
        <v>0113</v>
      </c>
      <c r="F603" s="181" t="str">
        <f t="shared" si="152"/>
        <v>700W058000</v>
      </c>
      <c r="G603" s="181" t="str">
        <f t="shared" si="146"/>
        <v/>
      </c>
      <c r="H603" s="212" t="str">
        <f t="shared" si="147"/>
        <v/>
      </c>
      <c r="I603" s="182">
        <f t="shared" si="148"/>
        <v>236440</v>
      </c>
      <c r="J603" s="182">
        <f t="shared" si="149"/>
        <v>236440</v>
      </c>
      <c r="K603" s="182">
        <f t="shared" si="150"/>
        <v>0</v>
      </c>
      <c r="L603" s="199">
        <f t="shared" si="139"/>
        <v>1</v>
      </c>
      <c r="M603" s="130">
        <f t="shared" si="151"/>
        <v>0</v>
      </c>
      <c r="N603" s="42"/>
      <c r="O603" s="44" t="str">
        <f t="shared" si="140"/>
        <v>70 09220113700W05800023644023644010</v>
      </c>
      <c r="P603" s="35">
        <f t="shared" si="141"/>
        <v>1</v>
      </c>
      <c r="Q603" s="35"/>
      <c r="R603" s="25"/>
      <c r="S603" s="32"/>
      <c r="T603" s="32"/>
      <c r="U603" s="32"/>
      <c r="V603" s="32"/>
      <c r="W603" s="32"/>
      <c r="X603" s="28" t="s">
        <v>3375</v>
      </c>
      <c r="Y603" s="28"/>
      <c r="Z603" s="28"/>
      <c r="AA603" s="28"/>
      <c r="AB603" s="28"/>
      <c r="AC603" s="28"/>
      <c r="AD603" s="58">
        <v>236440</v>
      </c>
      <c r="AE603" s="62">
        <v>236440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60" x14ac:dyDescent="0.2">
      <c r="A604" s="198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604" s="181" t="str">
        <f t="shared" si="142"/>
        <v>70</v>
      </c>
      <c r="C604" s="181" t="str">
        <f t="shared" si="143"/>
        <v xml:space="preserve"> 0</v>
      </c>
      <c r="D604" s="181" t="str">
        <f t="shared" si="144"/>
        <v>922</v>
      </c>
      <c r="E604" s="181" t="str">
        <f t="shared" si="145"/>
        <v>0113</v>
      </c>
      <c r="F604" s="181" t="str">
        <f t="shared" si="152"/>
        <v>700W058530</v>
      </c>
      <c r="G604" s="181" t="str">
        <f t="shared" si="146"/>
        <v/>
      </c>
      <c r="H604" s="212" t="str">
        <f t="shared" si="147"/>
        <v/>
      </c>
      <c r="I604" s="182">
        <f t="shared" si="148"/>
        <v>236440</v>
      </c>
      <c r="J604" s="182">
        <f t="shared" si="149"/>
        <v>236440</v>
      </c>
      <c r="K604" s="182">
        <f t="shared" si="150"/>
        <v>0</v>
      </c>
      <c r="L604" s="199">
        <f t="shared" si="139"/>
        <v>1</v>
      </c>
      <c r="M604" s="130">
        <f t="shared" si="151"/>
        <v>0</v>
      </c>
      <c r="N604" s="42"/>
      <c r="O604" s="44" t="str">
        <f t="shared" si="140"/>
        <v>70 09220113700W05853023644023644010</v>
      </c>
      <c r="P604" s="35">
        <f t="shared" si="141"/>
        <v>1</v>
      </c>
      <c r="Q604" s="35"/>
      <c r="R604" s="25"/>
      <c r="S604" s="32"/>
      <c r="T604" s="32"/>
      <c r="U604" s="32"/>
      <c r="V604" s="32"/>
      <c r="W604" s="32"/>
      <c r="X604" s="32"/>
      <c r="Y604" s="27" t="s">
        <v>3376</v>
      </c>
      <c r="Z604" s="27"/>
      <c r="AA604" s="27"/>
      <c r="AB604" s="27"/>
      <c r="AC604" s="27"/>
      <c r="AD604" s="58">
        <v>236440</v>
      </c>
      <c r="AE604" s="62">
        <v>236440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1" t="str">
        <f t="shared" ref="B605" si="153">LEFT(R605,2)&amp;LEFT(S605,2)&amp;LEFT(T605,2)&amp;LEFT(U605,2)&amp;LEFT(V605,2)&amp;LEFT(W605,2)&amp;LEFT(X605,2)&amp;LEFT(Y605,2)&amp;LEFT(Z605,2)&amp;LEFT(AA605,2)</f>
        <v>70</v>
      </c>
      <c r="C605" s="181" t="str">
        <f t="shared" ref="C605" si="154">MID(S605,3,2)&amp;MID(T605,3,2)&amp;MID(U605,3,2)&amp;MID(V605,3,2)&amp;MID(W605,3,2)&amp;MID(X605,3,2)&amp;MID(Y605,3,2)&amp;MID(Z605,3,2)&amp;MID(AA605,3,2)</f>
        <v xml:space="preserve"> 0</v>
      </c>
      <c r="D605" s="181" t="str">
        <f t="shared" ref="D605" si="155">MID(T605,6,3)&amp;MID(U605,6,3)&amp;MID(V605,6,3)&amp;MID(W605,6,3)&amp;MID(X605,6,3)&amp;MID(Y605,6,3)&amp;MID(Z605,6,3)&amp;MID(AA605,6,3)</f>
        <v>922</v>
      </c>
      <c r="E605" s="181" t="str">
        <f t="shared" ref="E605" si="156">MID(U605,10,4)&amp;MID(V605,10,4)&amp;MID(W605,10,4)&amp;MID(X605,10,4)&amp;MID(Y605,10,4)&amp;MID(Z605,10,4)&amp;MID(AA605,10,4)</f>
        <v>0113</v>
      </c>
      <c r="F605" s="181" t="str">
        <f t="shared" ref="F605" si="157">MID(W605,15,10)&amp;MID(X605,15,10)&amp;MID(Y605,15,10)&amp;MID(Z605,15,10)&amp;MID(AA605,15,10)</f>
        <v>700W058530</v>
      </c>
      <c r="G605" s="181" t="str">
        <f t="shared" si="146"/>
        <v>200</v>
      </c>
      <c r="H605" s="212" t="str">
        <f t="shared" si="147"/>
        <v/>
      </c>
      <c r="I605" s="185">
        <f t="shared" si="148"/>
        <v>236440</v>
      </c>
      <c r="J605" s="185">
        <f t="shared" si="149"/>
        <v>236440</v>
      </c>
      <c r="K605" s="182">
        <f t="shared" si="150"/>
        <v>0</v>
      </c>
      <c r="L605" s="199">
        <f t="shared" si="139"/>
        <v>1</v>
      </c>
      <c r="M605" s="130">
        <f t="shared" si="151"/>
        <v>0</v>
      </c>
      <c r="N605" s="42"/>
      <c r="O605" s="44" t="str">
        <f t="shared" si="140"/>
        <v>70 09220113700W05853020023644023644010</v>
      </c>
      <c r="P605" s="35">
        <f t="shared" si="141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3377</v>
      </c>
      <c r="AA605" s="28"/>
      <c r="AB605" s="28"/>
      <c r="AC605" s="28"/>
      <c r="AD605" s="58">
        <v>236440</v>
      </c>
      <c r="AE605" s="62">
        <v>236440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98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Иные закупки товаров, работ и услуг для обеспечения муниципальных нужд</v>
      </c>
      <c r="B606" s="181" t="str">
        <f t="shared" si="142"/>
        <v>70</v>
      </c>
      <c r="C606" s="181" t="str">
        <f t="shared" si="143"/>
        <v xml:space="preserve"> 0</v>
      </c>
      <c r="D606" s="181" t="str">
        <f t="shared" si="144"/>
        <v>922</v>
      </c>
      <c r="E606" s="181" t="str">
        <f t="shared" si="145"/>
        <v>0113</v>
      </c>
      <c r="F606" s="181" t="str">
        <f t="shared" si="152"/>
        <v>700W058530</v>
      </c>
      <c r="G606" s="181" t="str">
        <f t="shared" si="146"/>
        <v>240</v>
      </c>
      <c r="H606" s="212" t="str">
        <f t="shared" si="147"/>
        <v/>
      </c>
      <c r="I606" s="182">
        <f t="shared" si="148"/>
        <v>236440</v>
      </c>
      <c r="J606" s="182">
        <f t="shared" si="149"/>
        <v>236440</v>
      </c>
      <c r="K606" s="182">
        <f t="shared" si="150"/>
        <v>0</v>
      </c>
      <c r="L606" s="199">
        <f t="shared" si="139"/>
        <v>1</v>
      </c>
      <c r="M606" s="130">
        <f t="shared" si="151"/>
        <v>0</v>
      </c>
      <c r="N606" s="42"/>
      <c r="O606" s="44" t="str">
        <f t="shared" si="140"/>
        <v>70 09220113700W05853024023644023644010</v>
      </c>
      <c r="P606" s="35">
        <f t="shared" si="141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74" t="s">
        <v>3378</v>
      </c>
      <c r="AB606" s="174"/>
      <c r="AC606" s="174"/>
      <c r="AD606" s="175">
        <v>236440</v>
      </c>
      <c r="AE606" s="176">
        <v>236440</v>
      </c>
      <c r="AF606" s="176"/>
      <c r="AG606" s="177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ЖИЛИЩНО-КОММУНАЛЬНОЕ ХОЗЯЙСТВО</v>
      </c>
      <c r="B607" s="181" t="str">
        <f t="shared" si="142"/>
        <v>70</v>
      </c>
      <c r="C607" s="181" t="str">
        <f t="shared" si="143"/>
        <v xml:space="preserve"> 0</v>
      </c>
      <c r="D607" s="181" t="str">
        <f t="shared" si="144"/>
        <v>922</v>
      </c>
      <c r="E607" s="181" t="str">
        <f t="shared" si="145"/>
        <v>0500</v>
      </c>
      <c r="F607" s="181" t="str">
        <f t="shared" si="152"/>
        <v/>
      </c>
      <c r="G607" s="181" t="str">
        <f t="shared" si="146"/>
        <v/>
      </c>
      <c r="H607" s="212" t="str">
        <f t="shared" si="147"/>
        <v/>
      </c>
      <c r="I607" s="182">
        <f t="shared" si="148"/>
        <v>2082.5700000000002</v>
      </c>
      <c r="J607" s="182">
        <f t="shared" si="149"/>
        <v>2082.5700000000002</v>
      </c>
      <c r="K607" s="182">
        <f t="shared" si="150"/>
        <v>0</v>
      </c>
      <c r="L607" s="199">
        <f t="shared" si="139"/>
        <v>1</v>
      </c>
      <c r="M607" s="130">
        <f t="shared" si="151"/>
        <v>0</v>
      </c>
      <c r="N607" s="42"/>
      <c r="O607" s="44" t="str">
        <f t="shared" si="140"/>
        <v>70 092205002082,572082,5710</v>
      </c>
      <c r="P607" s="35">
        <f t="shared" si="141"/>
        <v>1</v>
      </c>
      <c r="Q607" s="35"/>
      <c r="R607" s="25"/>
      <c r="S607" s="32"/>
      <c r="T607" s="32"/>
      <c r="U607" s="27" t="s">
        <v>3385</v>
      </c>
      <c r="V607" s="27"/>
      <c r="W607" s="27"/>
      <c r="X607" s="27"/>
      <c r="Y607" s="27"/>
      <c r="Z607" s="27"/>
      <c r="AA607" s="166"/>
      <c r="AB607" s="166"/>
      <c r="AC607" s="166"/>
      <c r="AD607" s="56">
        <v>2082.5700000000002</v>
      </c>
      <c r="AE607" s="61">
        <v>2082.5700000000002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Коммунальное хозяйство</v>
      </c>
      <c r="B608" s="181" t="str">
        <f t="shared" si="142"/>
        <v>70</v>
      </c>
      <c r="C608" s="181" t="str">
        <f t="shared" si="143"/>
        <v xml:space="preserve"> 0</v>
      </c>
      <c r="D608" s="181" t="str">
        <f t="shared" si="144"/>
        <v>922</v>
      </c>
      <c r="E608" s="181" t="str">
        <f t="shared" si="145"/>
        <v>0502</v>
      </c>
      <c r="F608" s="181" t="str">
        <f t="shared" si="152"/>
        <v/>
      </c>
      <c r="G608" s="181" t="str">
        <f t="shared" si="146"/>
        <v/>
      </c>
      <c r="H608" s="212" t="str">
        <f t="shared" si="147"/>
        <v/>
      </c>
      <c r="I608" s="182">
        <f t="shared" si="148"/>
        <v>2082.5700000000002</v>
      </c>
      <c r="J608" s="182">
        <f t="shared" si="149"/>
        <v>2082.5700000000002</v>
      </c>
      <c r="K608" s="182">
        <f t="shared" si="150"/>
        <v>0</v>
      </c>
      <c r="L608" s="199">
        <f t="shared" si="139"/>
        <v>1</v>
      </c>
      <c r="M608" s="130">
        <f t="shared" si="151"/>
        <v>0</v>
      </c>
      <c r="N608" s="42"/>
      <c r="O608" s="44" t="str">
        <f t="shared" si="140"/>
        <v>70 092205022082,572082,5710</v>
      </c>
      <c r="P608" s="35">
        <f t="shared" si="141"/>
        <v>1</v>
      </c>
      <c r="Q608" s="35"/>
      <c r="R608" s="25"/>
      <c r="S608" s="32"/>
      <c r="T608" s="32"/>
      <c r="U608" s="32"/>
      <c r="V608" s="28" t="s">
        <v>3386</v>
      </c>
      <c r="W608" s="28"/>
      <c r="X608" s="28"/>
      <c r="Y608" s="28"/>
      <c r="Z608" s="28"/>
      <c r="AA608" s="28"/>
      <c r="AB608" s="28"/>
      <c r="AC608" s="28"/>
      <c r="AD608" s="58">
        <v>2082.5700000000002</v>
      </c>
      <c r="AE608" s="62">
        <v>2082.5700000000002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198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1" t="str">
        <f t="shared" si="142"/>
        <v>70</v>
      </c>
      <c r="C609" s="181" t="str">
        <f t="shared" si="143"/>
        <v xml:space="preserve"> 0</v>
      </c>
      <c r="D609" s="181" t="str">
        <f t="shared" si="144"/>
        <v>922</v>
      </c>
      <c r="E609" s="181" t="str">
        <f t="shared" si="145"/>
        <v>0502</v>
      </c>
      <c r="F609" s="181" t="str">
        <f t="shared" si="152"/>
        <v>7000000000</v>
      </c>
      <c r="G609" s="181" t="str">
        <f t="shared" si="146"/>
        <v/>
      </c>
      <c r="H609" s="212" t="str">
        <f t="shared" si="147"/>
        <v/>
      </c>
      <c r="I609" s="182">
        <f t="shared" si="148"/>
        <v>2082.5700000000002</v>
      </c>
      <c r="J609" s="182">
        <f t="shared" si="149"/>
        <v>2082.5700000000002</v>
      </c>
      <c r="K609" s="182">
        <f t="shared" si="150"/>
        <v>0</v>
      </c>
      <c r="L609" s="199">
        <f t="shared" si="139"/>
        <v>1</v>
      </c>
      <c r="M609" s="130">
        <f t="shared" si="151"/>
        <v>0</v>
      </c>
      <c r="N609" s="42"/>
      <c r="O609" s="44" t="str">
        <f t="shared" si="140"/>
        <v>70 0922050270000000002082,572082,5710</v>
      </c>
      <c r="P609" s="35">
        <f t="shared" si="141"/>
        <v>1</v>
      </c>
      <c r="Q609" s="35"/>
      <c r="R609" s="25"/>
      <c r="S609" s="32"/>
      <c r="T609" s="32"/>
      <c r="U609" s="32"/>
      <c r="V609" s="32"/>
      <c r="W609" s="27" t="s">
        <v>3387</v>
      </c>
      <c r="X609" s="27"/>
      <c r="Y609" s="27"/>
      <c r="Z609" s="27"/>
      <c r="AA609" s="27"/>
      <c r="AB609" s="27"/>
      <c r="AC609" s="27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42"/>
        <v>70</v>
      </c>
      <c r="C610" s="181" t="str">
        <f t="shared" si="143"/>
        <v xml:space="preserve"> 0</v>
      </c>
      <c r="D610" s="181" t="str">
        <f t="shared" si="144"/>
        <v>922</v>
      </c>
      <c r="E610" s="181" t="str">
        <f t="shared" si="145"/>
        <v>0502</v>
      </c>
      <c r="F610" s="181" t="str">
        <f t="shared" si="152"/>
        <v>7000080000</v>
      </c>
      <c r="G610" s="181" t="str">
        <f t="shared" si="146"/>
        <v/>
      </c>
      <c r="H610" s="212" t="str">
        <f t="shared" si="147"/>
        <v/>
      </c>
      <c r="I610" s="182">
        <f t="shared" si="148"/>
        <v>2082.5700000000002</v>
      </c>
      <c r="J610" s="182">
        <f t="shared" si="149"/>
        <v>2082.5700000000002</v>
      </c>
      <c r="K610" s="182">
        <f t="shared" si="150"/>
        <v>0</v>
      </c>
      <c r="L610" s="199">
        <f t="shared" si="139"/>
        <v>1</v>
      </c>
      <c r="M610" s="130">
        <f t="shared" si="151"/>
        <v>0</v>
      </c>
      <c r="N610" s="42"/>
      <c r="O610" s="44" t="str">
        <f t="shared" si="140"/>
        <v>70 0922050270000800002082,572082,5710</v>
      </c>
      <c r="P610" s="35">
        <f t="shared" si="141"/>
        <v>1</v>
      </c>
      <c r="Q610" s="35"/>
      <c r="R610" s="25"/>
      <c r="S610" s="32"/>
      <c r="T610" s="32"/>
      <c r="U610" s="32"/>
      <c r="V610" s="32"/>
      <c r="W610" s="32"/>
      <c r="X610" s="28" t="s">
        <v>3388</v>
      </c>
      <c r="Y610" s="28"/>
      <c r="Z610" s="28"/>
      <c r="AA610" s="28"/>
      <c r="AB610" s="28"/>
      <c r="AC610" s="28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4" x14ac:dyDescent="0.2">
      <c r="A611" s="198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Руководство и управление в сфере установленных функций органов местного самоуправления</v>
      </c>
      <c r="B611" s="181" t="str">
        <f t="shared" si="142"/>
        <v>70</v>
      </c>
      <c r="C611" s="181" t="str">
        <f t="shared" si="143"/>
        <v xml:space="preserve"> 0</v>
      </c>
      <c r="D611" s="181" t="str">
        <f t="shared" si="144"/>
        <v>922</v>
      </c>
      <c r="E611" s="181" t="str">
        <f t="shared" si="145"/>
        <v>0502</v>
      </c>
      <c r="F611" s="181" t="str">
        <f t="shared" si="152"/>
        <v>7000080040</v>
      </c>
      <c r="G611" s="181" t="str">
        <f t="shared" si="146"/>
        <v/>
      </c>
      <c r="H611" s="212" t="str">
        <f t="shared" si="147"/>
        <v/>
      </c>
      <c r="I611" s="182">
        <f t="shared" si="148"/>
        <v>2082.5700000000002</v>
      </c>
      <c r="J611" s="182">
        <f t="shared" si="149"/>
        <v>2082.5700000000002</v>
      </c>
      <c r="K611" s="182">
        <f t="shared" si="150"/>
        <v>0</v>
      </c>
      <c r="L611" s="199">
        <f t="shared" si="139"/>
        <v>1</v>
      </c>
      <c r="M611" s="130">
        <f t="shared" si="151"/>
        <v>0</v>
      </c>
      <c r="N611" s="42"/>
      <c r="O611" s="44" t="str">
        <f t="shared" si="140"/>
        <v>70 0922050270000800402082,572082,5710</v>
      </c>
      <c r="P611" s="35">
        <f t="shared" si="141"/>
        <v>1</v>
      </c>
      <c r="Q611" s="35"/>
      <c r="R611" s="25"/>
      <c r="S611" s="32"/>
      <c r="T611" s="32"/>
      <c r="U611" s="32"/>
      <c r="V611" s="32"/>
      <c r="W611" s="32"/>
      <c r="X611" s="32"/>
      <c r="Y611" s="27" t="s">
        <v>3389</v>
      </c>
      <c r="Z611" s="27"/>
      <c r="AA611" s="27"/>
      <c r="AB611" s="27"/>
      <c r="AC611" s="27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">
        <v>1529</v>
      </c>
      <c r="B612" s="181" t="str">
        <f t="shared" ref="B612" si="158">LEFT(R612,2)&amp;LEFT(S612,2)&amp;LEFT(T612,2)&amp;LEFT(U612,2)&amp;LEFT(V612,2)&amp;LEFT(W612,2)&amp;LEFT(X612,2)&amp;LEFT(Y612,2)&amp;LEFT(Z612,2)&amp;LEFT(AA612,2)</f>
        <v>70</v>
      </c>
      <c r="C612" s="181" t="str">
        <f t="shared" ref="C612" si="159">MID(S612,3,2)&amp;MID(T612,3,2)&amp;MID(U612,3,2)&amp;MID(V612,3,2)&amp;MID(W612,3,2)&amp;MID(X612,3,2)&amp;MID(Y612,3,2)&amp;MID(Z612,3,2)&amp;MID(AA612,3,2)</f>
        <v xml:space="preserve"> 0</v>
      </c>
      <c r="D612" s="181" t="str">
        <f t="shared" ref="D612" si="160">MID(T612,6,3)&amp;MID(U612,6,3)&amp;MID(V612,6,3)&amp;MID(W612,6,3)&amp;MID(X612,6,3)&amp;MID(Y612,6,3)&amp;MID(Z612,6,3)&amp;MID(AA612,6,3)</f>
        <v>922</v>
      </c>
      <c r="E612" s="181" t="str">
        <f t="shared" si="145"/>
        <v>0502</v>
      </c>
      <c r="F612" s="181" t="str">
        <f t="shared" si="152"/>
        <v>7000080040</v>
      </c>
      <c r="G612" s="181" t="str">
        <f t="shared" si="146"/>
        <v>800</v>
      </c>
      <c r="H612" s="212" t="str">
        <f t="shared" si="147"/>
        <v/>
      </c>
      <c r="I612" s="182">
        <f t="shared" si="148"/>
        <v>2082.5700000000002</v>
      </c>
      <c r="J612" s="182">
        <f t="shared" si="149"/>
        <v>2082.5700000000002</v>
      </c>
      <c r="K612" s="182">
        <f t="shared" si="150"/>
        <v>0</v>
      </c>
      <c r="L612" s="199">
        <f t="shared" si="139"/>
        <v>1</v>
      </c>
      <c r="M612" s="130">
        <f t="shared" si="151"/>
        <v>0</v>
      </c>
      <c r="N612" s="42"/>
      <c r="O612" s="44" t="str">
        <f t="shared" si="140"/>
        <v>70 0922050270000800408002082,572082,5710</v>
      </c>
      <c r="P612" s="35">
        <f t="shared" si="141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28" t="s">
        <v>3390</v>
      </c>
      <c r="AA612" s="28"/>
      <c r="AB612" s="28"/>
      <c r="AC612" s="28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tr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Уплата налогов, сборов и иных платежей</v>
      </c>
      <c r="B613" s="181" t="str">
        <f t="shared" si="142"/>
        <v>70</v>
      </c>
      <c r="C613" s="181" t="str">
        <f t="shared" si="143"/>
        <v xml:space="preserve"> 0</v>
      </c>
      <c r="D613" s="181" t="str">
        <f t="shared" si="144"/>
        <v>922</v>
      </c>
      <c r="E613" s="181" t="str">
        <f t="shared" si="145"/>
        <v>0502</v>
      </c>
      <c r="F613" s="181" t="str">
        <f t="shared" si="152"/>
        <v>7000080040</v>
      </c>
      <c r="G613" s="181" t="str">
        <f t="shared" si="146"/>
        <v>850</v>
      </c>
      <c r="H613" s="212" t="str">
        <f t="shared" si="147"/>
        <v/>
      </c>
      <c r="I613" s="182">
        <f t="shared" si="148"/>
        <v>2082.5700000000002</v>
      </c>
      <c r="J613" s="182">
        <f t="shared" si="149"/>
        <v>2082.5700000000002</v>
      </c>
      <c r="K613" s="182">
        <f t="shared" si="150"/>
        <v>0</v>
      </c>
      <c r="L613" s="199">
        <f t="shared" si="139"/>
        <v>1</v>
      </c>
      <c r="M613" s="130">
        <f t="shared" si="151"/>
        <v>0</v>
      </c>
      <c r="N613" s="42"/>
      <c r="O613" s="44" t="str">
        <f t="shared" si="140"/>
        <v>70 0922050270000800408502082,572082,5710</v>
      </c>
      <c r="P613" s="35">
        <f t="shared" si="141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32"/>
      <c r="AA613" s="174" t="s">
        <v>3391</v>
      </c>
      <c r="AB613" s="174"/>
      <c r="AC613" s="174"/>
      <c r="AD613" s="175">
        <v>2082.5700000000002</v>
      </c>
      <c r="AE613" s="176">
        <v>2082.5700000000002</v>
      </c>
      <c r="AF613" s="176"/>
      <c r="AG613" s="177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t="18" customHeight="1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ТРУБЧЕВСКИЙ РАЙОННЫЙ СОВЕТ НАРОДНЫХ ДЕПУТАТОВ</v>
      </c>
      <c r="B614" s="181" t="str">
        <f t="shared" si="142"/>
        <v>70</v>
      </c>
      <c r="C614" s="181" t="str">
        <f t="shared" si="143"/>
        <v xml:space="preserve"> 0</v>
      </c>
      <c r="D614" s="181" t="str">
        <f t="shared" si="144"/>
        <v>930</v>
      </c>
      <c r="E614" s="181" t="str">
        <f t="shared" si="145"/>
        <v/>
      </c>
      <c r="F614" s="181" t="str">
        <f t="shared" si="152"/>
        <v/>
      </c>
      <c r="G614" s="181" t="str">
        <f t="shared" si="146"/>
        <v/>
      </c>
      <c r="H614" s="212" t="str">
        <f t="shared" si="147"/>
        <v/>
      </c>
      <c r="I614" s="182">
        <f t="shared" si="148"/>
        <v>2871000</v>
      </c>
      <c r="J614" s="182">
        <f t="shared" si="149"/>
        <v>1820896.8199999998</v>
      </c>
      <c r="K614" s="182">
        <f t="shared" si="150"/>
        <v>0</v>
      </c>
      <c r="L614" s="199">
        <f t="shared" si="139"/>
        <v>0.63423783350748864</v>
      </c>
      <c r="M614" s="130">
        <f t="shared" si="151"/>
        <v>0</v>
      </c>
      <c r="N614" s="42"/>
      <c r="O614" s="44" t="str">
        <f t="shared" si="140"/>
        <v>70 093028710001820896,820,6342378335074890</v>
      </c>
      <c r="P614" s="35">
        <f t="shared" si="141"/>
        <v>1</v>
      </c>
      <c r="Q614" s="35"/>
      <c r="R614" s="25"/>
      <c r="S614" s="32"/>
      <c r="T614" s="28" t="s">
        <v>1386</v>
      </c>
      <c r="U614" s="28"/>
      <c r="V614" s="28"/>
      <c r="W614" s="28"/>
      <c r="X614" s="28"/>
      <c r="Y614" s="28"/>
      <c r="Z614" s="28"/>
      <c r="AA614" s="165"/>
      <c r="AB614" s="165"/>
      <c r="AC614" s="165"/>
      <c r="AD614" s="56">
        <v>2871000</v>
      </c>
      <c r="AE614" s="61">
        <v>1820896.8199999998</v>
      </c>
      <c r="AF614" s="61"/>
      <c r="AG614" s="5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ОБЩЕГОСУДАРСТВЕННЫЕ ВОПРОСЫ</v>
      </c>
      <c r="B615" s="181" t="str">
        <f t="shared" si="142"/>
        <v>70</v>
      </c>
      <c r="C615" s="181" t="str">
        <f t="shared" si="143"/>
        <v xml:space="preserve"> 0</v>
      </c>
      <c r="D615" s="181" t="str">
        <f t="shared" si="144"/>
        <v>930</v>
      </c>
      <c r="E615" s="181" t="str">
        <f t="shared" si="145"/>
        <v>0100</v>
      </c>
      <c r="F615" s="181" t="str">
        <f t="shared" si="152"/>
        <v/>
      </c>
      <c r="G615" s="181" t="str">
        <f t="shared" si="146"/>
        <v/>
      </c>
      <c r="H615" s="212" t="str">
        <f t="shared" si="147"/>
        <v/>
      </c>
      <c r="I615" s="182">
        <f t="shared" si="148"/>
        <v>2871000</v>
      </c>
      <c r="J615" s="182">
        <f t="shared" si="149"/>
        <v>1820896.8199999998</v>
      </c>
      <c r="K615" s="182">
        <f t="shared" si="150"/>
        <v>0</v>
      </c>
      <c r="L615" s="199">
        <f t="shared" si="139"/>
        <v>0.63423783350748864</v>
      </c>
      <c r="M615" s="130">
        <f t="shared" si="151"/>
        <v>0</v>
      </c>
      <c r="N615" s="42"/>
      <c r="O615" s="44" t="str">
        <f t="shared" si="140"/>
        <v>70 0930010028710001820896,820,6342378335074890</v>
      </c>
      <c r="P615" s="35">
        <f t="shared" si="141"/>
        <v>1</v>
      </c>
      <c r="Q615" s="35"/>
      <c r="R615" s="25"/>
      <c r="S615" s="32"/>
      <c r="T615" s="32"/>
      <c r="U615" s="27" t="s">
        <v>1387</v>
      </c>
      <c r="V615" s="27"/>
      <c r="W615" s="27"/>
      <c r="X615" s="27"/>
      <c r="Y615" s="27"/>
      <c r="Z615" s="27"/>
      <c r="AA615" s="27"/>
      <c r="AB615" s="27"/>
      <c r="AC615" s="27"/>
      <c r="AD615" s="58">
        <v>2871000</v>
      </c>
      <c r="AE615" s="62">
        <v>1820896.8199999998</v>
      </c>
      <c r="AF615" s="62"/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22.5" customHeight="1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6" s="181" t="str">
        <f t="shared" si="142"/>
        <v>70</v>
      </c>
      <c r="C616" s="181" t="str">
        <f t="shared" si="143"/>
        <v xml:space="preserve"> 0</v>
      </c>
      <c r="D616" s="181" t="str">
        <f t="shared" si="144"/>
        <v>930</v>
      </c>
      <c r="E616" s="181" t="str">
        <f t="shared" si="145"/>
        <v>0102</v>
      </c>
      <c r="F616" s="181" t="str">
        <f t="shared" si="152"/>
        <v/>
      </c>
      <c r="G616" s="181" t="str">
        <f t="shared" si="146"/>
        <v/>
      </c>
      <c r="H616" s="212" t="str">
        <f t="shared" si="147"/>
        <v/>
      </c>
      <c r="I616" s="182">
        <f t="shared" si="148"/>
        <v>1434000</v>
      </c>
      <c r="J616" s="182">
        <f t="shared" si="149"/>
        <v>885024.65</v>
      </c>
      <c r="K616" s="182">
        <f t="shared" si="150"/>
        <v>0</v>
      </c>
      <c r="L616" s="199">
        <f t="shared" si="139"/>
        <v>0.61717200139470019</v>
      </c>
      <c r="M616" s="130">
        <f t="shared" si="151"/>
        <v>0</v>
      </c>
      <c r="N616" s="42"/>
      <c r="O616" s="44" t="str">
        <f t="shared" si="140"/>
        <v>70 093001021434000885024,650,61717200139470</v>
      </c>
      <c r="P616" s="35">
        <f t="shared" si="141"/>
        <v>1</v>
      </c>
      <c r="Q616" s="35"/>
      <c r="R616" s="25"/>
      <c r="S616" s="32"/>
      <c r="T616" s="32"/>
      <c r="U616" s="32"/>
      <c r="V616" s="28" t="s">
        <v>1390</v>
      </c>
      <c r="W616" s="28"/>
      <c r="X616" s="28"/>
      <c r="Y616" s="28"/>
      <c r="Z616" s="28"/>
      <c r="AA616" s="28"/>
      <c r="AB616" s="28"/>
      <c r="AC616" s="28"/>
      <c r="AD616" s="58">
        <v>1434000</v>
      </c>
      <c r="AE616" s="62">
        <v>885024.65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idden="1" x14ac:dyDescent="0.2">
      <c r="A617" s="198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181" t="str">
        <f t="shared" si="142"/>
        <v>70</v>
      </c>
      <c r="C617" s="181" t="str">
        <f t="shared" si="143"/>
        <v xml:space="preserve"> 0</v>
      </c>
      <c r="D617" s="181" t="str">
        <f t="shared" si="144"/>
        <v>930</v>
      </c>
      <c r="E617" s="181" t="str">
        <f t="shared" si="145"/>
        <v>0102</v>
      </c>
      <c r="F617" s="181" t="str">
        <f t="shared" si="152"/>
        <v>7000000000</v>
      </c>
      <c r="G617" s="181" t="str">
        <f t="shared" si="146"/>
        <v/>
      </c>
      <c r="H617" s="212" t="str">
        <f t="shared" si="147"/>
        <v/>
      </c>
      <c r="I617" s="182">
        <f t="shared" si="148"/>
        <v>1434000</v>
      </c>
      <c r="J617" s="182">
        <f t="shared" si="149"/>
        <v>885024.65</v>
      </c>
      <c r="K617" s="182">
        <f t="shared" si="150"/>
        <v>0</v>
      </c>
      <c r="L617" s="199">
        <f t="shared" si="139"/>
        <v>0.61717200139470019</v>
      </c>
      <c r="M617" s="130">
        <f t="shared" si="151"/>
        <v>0</v>
      </c>
      <c r="N617" s="42"/>
      <c r="O617" s="44" t="str">
        <f t="shared" si="140"/>
        <v>70 0930010270000000001434000885024,650,61717200139470</v>
      </c>
      <c r="P617" s="35">
        <f t="shared" si="141"/>
        <v>1</v>
      </c>
      <c r="Q617" s="35"/>
      <c r="R617" s="25"/>
      <c r="S617" s="32"/>
      <c r="T617" s="32"/>
      <c r="U617" s="32"/>
      <c r="V617" s="32"/>
      <c r="W617" s="27" t="s">
        <v>1391</v>
      </c>
      <c r="X617" s="27"/>
      <c r="Y617" s="27"/>
      <c r="Z617" s="27"/>
      <c r="AA617" s="27"/>
      <c r="AB617" s="27"/>
      <c r="AC617" s="27"/>
      <c r="AD617" s="58">
        <v>1434000</v>
      </c>
      <c r="AE617" s="62">
        <v>885024.65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42"/>
        <v>70</v>
      </c>
      <c r="C618" s="181" t="str">
        <f t="shared" si="143"/>
        <v xml:space="preserve"> 0</v>
      </c>
      <c r="D618" s="181" t="str">
        <f t="shared" si="144"/>
        <v>930</v>
      </c>
      <c r="E618" s="181" t="str">
        <f t="shared" si="145"/>
        <v>0102</v>
      </c>
      <c r="F618" s="181" t="str">
        <f t="shared" si="152"/>
        <v>7000080000</v>
      </c>
      <c r="G618" s="181" t="str">
        <f t="shared" si="146"/>
        <v/>
      </c>
      <c r="H618" s="212" t="str">
        <f t="shared" si="147"/>
        <v/>
      </c>
      <c r="I618" s="182">
        <f t="shared" si="148"/>
        <v>1434000</v>
      </c>
      <c r="J618" s="182">
        <f t="shared" si="149"/>
        <v>885024.65</v>
      </c>
      <c r="K618" s="182">
        <f t="shared" si="150"/>
        <v>0</v>
      </c>
      <c r="L618" s="199">
        <f t="shared" si="139"/>
        <v>0.61717200139470019</v>
      </c>
      <c r="M618" s="130">
        <f t="shared" si="151"/>
        <v>0</v>
      </c>
      <c r="N618" s="42"/>
      <c r="O618" s="44" t="str">
        <f t="shared" si="140"/>
        <v>70 0930010270000800001434000885024,650,61717200139470</v>
      </c>
      <c r="P618" s="35">
        <f t="shared" si="141"/>
        <v>1</v>
      </c>
      <c r="Q618" s="35"/>
      <c r="R618" s="25"/>
      <c r="S618" s="32"/>
      <c r="T618" s="32"/>
      <c r="U618" s="32"/>
      <c r="V618" s="32"/>
      <c r="W618" s="32"/>
      <c r="X618" s="28" t="s">
        <v>1929</v>
      </c>
      <c r="Y618" s="28"/>
      <c r="Z618" s="28"/>
      <c r="AA618" s="28"/>
      <c r="AB618" s="28"/>
      <c r="AC618" s="28"/>
      <c r="AD618" s="58">
        <v>1434000</v>
      </c>
      <c r="AE618" s="62">
        <v>885024.65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98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Обеспечение деятельности главы муниципального образования</v>
      </c>
      <c r="B619" s="181" t="str">
        <f t="shared" si="142"/>
        <v>70</v>
      </c>
      <c r="C619" s="181" t="str">
        <f t="shared" si="143"/>
        <v xml:space="preserve"> 0</v>
      </c>
      <c r="D619" s="181" t="str">
        <f t="shared" si="144"/>
        <v>930</v>
      </c>
      <c r="E619" s="181" t="str">
        <f t="shared" si="145"/>
        <v>0102</v>
      </c>
      <c r="F619" s="181" t="str">
        <f t="shared" si="152"/>
        <v>7000080010</v>
      </c>
      <c r="G619" s="181" t="str">
        <f t="shared" si="146"/>
        <v/>
      </c>
      <c r="H619" s="212" t="str">
        <f t="shared" si="147"/>
        <v/>
      </c>
      <c r="I619" s="182">
        <f t="shared" si="148"/>
        <v>1434000</v>
      </c>
      <c r="J619" s="182">
        <f t="shared" si="149"/>
        <v>885024.65</v>
      </c>
      <c r="K619" s="182">
        <f t="shared" si="150"/>
        <v>0</v>
      </c>
      <c r="L619" s="199">
        <f t="shared" si="139"/>
        <v>0.61717200139470019</v>
      </c>
      <c r="M619" s="130">
        <f t="shared" si="151"/>
        <v>0</v>
      </c>
      <c r="N619" s="42"/>
      <c r="O619" s="44" t="str">
        <f t="shared" si="140"/>
        <v>70 0930010270000800101434000885024,650,61717200139470</v>
      </c>
      <c r="P619" s="35">
        <f t="shared" si="141"/>
        <v>1</v>
      </c>
      <c r="Q619" s="35"/>
      <c r="R619" s="25"/>
      <c r="S619" s="32"/>
      <c r="T619" s="32"/>
      <c r="U619" s="32"/>
      <c r="V619" s="32"/>
      <c r="W619" s="32"/>
      <c r="X619" s="32"/>
      <c r="Y619" s="27" t="s">
        <v>1930</v>
      </c>
      <c r="Z619" s="27"/>
      <c r="AA619" s="27"/>
      <c r="AB619" s="27"/>
      <c r="AC619" s="27"/>
      <c r="AD619" s="58">
        <v>1434000</v>
      </c>
      <c r="AE619" s="62">
        <v>885024.65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0" s="181" t="str">
        <f t="shared" si="142"/>
        <v>70</v>
      </c>
      <c r="C620" s="181" t="str">
        <f t="shared" si="143"/>
        <v xml:space="preserve"> 0</v>
      </c>
      <c r="D620" s="181" t="str">
        <f t="shared" si="144"/>
        <v>930</v>
      </c>
      <c r="E620" s="181" t="str">
        <f t="shared" si="145"/>
        <v>0102</v>
      </c>
      <c r="F620" s="181" t="str">
        <f t="shared" si="152"/>
        <v>7000080010</v>
      </c>
      <c r="G620" s="181" t="str">
        <f t="shared" si="146"/>
        <v>100</v>
      </c>
      <c r="H620" s="212" t="str">
        <f t="shared" si="147"/>
        <v/>
      </c>
      <c r="I620" s="182">
        <f t="shared" si="148"/>
        <v>1434000</v>
      </c>
      <c r="J620" s="182">
        <f t="shared" si="149"/>
        <v>885024.65</v>
      </c>
      <c r="K620" s="182">
        <f t="shared" si="150"/>
        <v>0</v>
      </c>
      <c r="L620" s="199">
        <f t="shared" si="139"/>
        <v>0.61717200139470019</v>
      </c>
      <c r="M620" s="130">
        <f t="shared" si="151"/>
        <v>0</v>
      </c>
      <c r="N620" s="42"/>
      <c r="O620" s="44" t="str">
        <f t="shared" si="140"/>
        <v>70 0930010270000800101001434000885024,650,61717200139470</v>
      </c>
      <c r="P620" s="35">
        <f t="shared" si="141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1931</v>
      </c>
      <c r="AA620" s="28"/>
      <c r="AB620" s="28"/>
      <c r="AC620" s="28"/>
      <c r="AD620" s="58">
        <v>1434000</v>
      </c>
      <c r="AE620" s="62">
        <v>885024.65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муниципальных органов</v>
      </c>
      <c r="B621" s="181" t="str">
        <f t="shared" si="142"/>
        <v>70</v>
      </c>
      <c r="C621" s="181" t="str">
        <f t="shared" si="143"/>
        <v xml:space="preserve"> 0</v>
      </c>
      <c r="D621" s="181" t="str">
        <f t="shared" si="144"/>
        <v>930</v>
      </c>
      <c r="E621" s="181" t="str">
        <f t="shared" si="145"/>
        <v>0102</v>
      </c>
      <c r="F621" s="181" t="str">
        <f t="shared" si="152"/>
        <v>7000080010</v>
      </c>
      <c r="G621" s="181" t="str">
        <f t="shared" si="146"/>
        <v>120</v>
      </c>
      <c r="H621" s="212" t="str">
        <f t="shared" si="147"/>
        <v/>
      </c>
      <c r="I621" s="182">
        <f t="shared" si="148"/>
        <v>1434000</v>
      </c>
      <c r="J621" s="182">
        <f t="shared" si="149"/>
        <v>885024.65</v>
      </c>
      <c r="K621" s="182">
        <f t="shared" si="149"/>
        <v>0</v>
      </c>
      <c r="L621" s="199">
        <f t="shared" si="139"/>
        <v>0.61717200139470019</v>
      </c>
      <c r="M621" s="130">
        <f t="shared" si="151"/>
        <v>0</v>
      </c>
      <c r="N621" s="42"/>
      <c r="O621" s="44" t="str">
        <f t="shared" si="140"/>
        <v>70 0930010270000800101201434000885024,650,61717200139470</v>
      </c>
      <c r="P621" s="35">
        <f t="shared" si="141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4" t="s">
        <v>2663</v>
      </c>
      <c r="AB621" s="174"/>
      <c r="AC621" s="174"/>
      <c r="AD621" s="175">
        <v>1434000</v>
      </c>
      <c r="AE621" s="176">
        <v>885024.65</v>
      </c>
      <c r="AF621" s="176"/>
      <c r="AG621" s="17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34.5" customHeight="1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22" s="181" t="str">
        <f t="shared" si="142"/>
        <v>70</v>
      </c>
      <c r="C622" s="181" t="str">
        <f t="shared" si="143"/>
        <v xml:space="preserve"> 0</v>
      </c>
      <c r="D622" s="181" t="str">
        <f t="shared" si="144"/>
        <v>930</v>
      </c>
      <c r="E622" s="181" t="str">
        <f t="shared" si="145"/>
        <v>0103</v>
      </c>
      <c r="F622" s="181" t="str">
        <f t="shared" si="152"/>
        <v/>
      </c>
      <c r="G622" s="181" t="str">
        <f t="shared" si="146"/>
        <v/>
      </c>
      <c r="H622" s="212" t="str">
        <f t="shared" si="147"/>
        <v/>
      </c>
      <c r="I622" s="182">
        <f t="shared" si="148"/>
        <v>1437000</v>
      </c>
      <c r="J622" s="182">
        <f t="shared" si="149"/>
        <v>935872.17</v>
      </c>
      <c r="K622" s="182">
        <f t="shared" si="149"/>
        <v>0</v>
      </c>
      <c r="L622" s="199">
        <f t="shared" si="139"/>
        <v>0.65126803757828811</v>
      </c>
      <c r="M622" s="130">
        <f t="shared" si="151"/>
        <v>0</v>
      </c>
      <c r="N622" s="42"/>
      <c r="O622" s="44" t="str">
        <f t="shared" si="140"/>
        <v>70 093001031437000935872,170,6512680375782880</v>
      </c>
      <c r="P622" s="35">
        <f t="shared" si="141"/>
        <v>1</v>
      </c>
      <c r="Q622" s="35"/>
      <c r="R622" s="25"/>
      <c r="S622" s="32"/>
      <c r="T622" s="32"/>
      <c r="U622" s="32"/>
      <c r="V622" s="28" t="s">
        <v>1388</v>
      </c>
      <c r="W622" s="28"/>
      <c r="X622" s="28"/>
      <c r="Y622" s="28"/>
      <c r="Z622" s="28"/>
      <c r="AA622" s="165"/>
      <c r="AB622" s="165"/>
      <c r="AC622" s="165"/>
      <c r="AD622" s="56">
        <v>1437000</v>
      </c>
      <c r="AE622" s="61">
        <v>935872.17</v>
      </c>
      <c r="AF622" s="61"/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idden="1" x14ac:dyDescent="0.2">
      <c r="A623" s="198" t="e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#N/A</v>
      </c>
      <c r="B623" s="181" t="str">
        <f t="shared" si="142"/>
        <v>70</v>
      </c>
      <c r="C623" s="181" t="str">
        <f t="shared" si="143"/>
        <v xml:space="preserve"> 0</v>
      </c>
      <c r="D623" s="181" t="str">
        <f t="shared" si="144"/>
        <v>930</v>
      </c>
      <c r="E623" s="181" t="str">
        <f t="shared" si="145"/>
        <v>0103</v>
      </c>
      <c r="F623" s="181" t="str">
        <f t="shared" si="152"/>
        <v>7000000000</v>
      </c>
      <c r="G623" s="181" t="str">
        <f t="shared" si="146"/>
        <v/>
      </c>
      <c r="H623" s="212" t="str">
        <f t="shared" si="147"/>
        <v/>
      </c>
      <c r="I623" s="182">
        <f t="shared" si="148"/>
        <v>1437000</v>
      </c>
      <c r="J623" s="182">
        <f t="shared" si="149"/>
        <v>935872.17</v>
      </c>
      <c r="K623" s="182">
        <f t="shared" si="149"/>
        <v>0</v>
      </c>
      <c r="L623" s="199">
        <f t="shared" si="139"/>
        <v>0.65126803757828811</v>
      </c>
      <c r="M623" s="130">
        <f t="shared" si="151"/>
        <v>0</v>
      </c>
      <c r="N623" s="42"/>
      <c r="O623" s="44" t="str">
        <f t="shared" si="140"/>
        <v>70 0930010370000000001437000935872,170,6512680375782880</v>
      </c>
      <c r="P623" s="35">
        <f t="shared" si="141"/>
        <v>1</v>
      </c>
      <c r="Q623" s="35"/>
      <c r="R623" s="25"/>
      <c r="S623" s="32"/>
      <c r="T623" s="32"/>
      <c r="U623" s="32"/>
      <c r="V623" s="32"/>
      <c r="W623" s="27" t="s">
        <v>1389</v>
      </c>
      <c r="X623" s="27"/>
      <c r="Y623" s="27"/>
      <c r="Z623" s="27"/>
      <c r="AA623" s="27"/>
      <c r="AB623" s="27"/>
      <c r="AC623" s="27"/>
      <c r="AD623" s="58">
        <v>1437000</v>
      </c>
      <c r="AE623" s="62">
        <v>935872.17</v>
      </c>
      <c r="AF623" s="62"/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idden="1" x14ac:dyDescent="0.2">
      <c r="A624" s="198" t="e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#N/A</v>
      </c>
      <c r="B624" s="181" t="str">
        <f t="shared" si="142"/>
        <v>70</v>
      </c>
      <c r="C624" s="181" t="str">
        <f t="shared" si="143"/>
        <v xml:space="preserve"> 0</v>
      </c>
      <c r="D624" s="181" t="str">
        <f t="shared" si="144"/>
        <v>930</v>
      </c>
      <c r="E624" s="181" t="str">
        <f t="shared" si="145"/>
        <v>0103</v>
      </c>
      <c r="F624" s="181" t="str">
        <f t="shared" si="152"/>
        <v>7000080000</v>
      </c>
      <c r="G624" s="181" t="str">
        <f t="shared" si="146"/>
        <v/>
      </c>
      <c r="H624" s="212" t="str">
        <f t="shared" si="147"/>
        <v/>
      </c>
      <c r="I624" s="182">
        <f t="shared" si="148"/>
        <v>1437000</v>
      </c>
      <c r="J624" s="182">
        <f t="shared" si="149"/>
        <v>935872.17</v>
      </c>
      <c r="K624" s="182">
        <f t="shared" si="149"/>
        <v>0</v>
      </c>
      <c r="L624" s="199">
        <f t="shared" si="139"/>
        <v>0.65126803757828811</v>
      </c>
      <c r="M624" s="130">
        <f t="shared" si="151"/>
        <v>0</v>
      </c>
      <c r="N624" s="42"/>
      <c r="O624" s="44" t="str">
        <f t="shared" si="140"/>
        <v>70 0930010370000800001437000935872,170,6512680375782880</v>
      </c>
      <c r="P624" s="35">
        <f t="shared" si="141"/>
        <v>1</v>
      </c>
      <c r="Q624" s="35"/>
      <c r="R624" s="25"/>
      <c r="S624" s="32"/>
      <c r="T624" s="32"/>
      <c r="U624" s="32"/>
      <c r="V624" s="32"/>
      <c r="W624" s="32"/>
      <c r="X624" s="28" t="s">
        <v>1922</v>
      </c>
      <c r="Y624" s="28"/>
      <c r="Z624" s="28"/>
      <c r="AA624" s="28"/>
      <c r="AB624" s="28"/>
      <c r="AC624" s="28"/>
      <c r="AD624" s="58">
        <v>1437000</v>
      </c>
      <c r="AE624" s="62">
        <v>935872.17</v>
      </c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8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Руководство и управление в сфере установленных функций органов местного самоуправления</v>
      </c>
      <c r="B625" s="181" t="str">
        <f t="shared" si="142"/>
        <v>70</v>
      </c>
      <c r="C625" s="181" t="str">
        <f t="shared" si="143"/>
        <v xml:space="preserve"> 0</v>
      </c>
      <c r="D625" s="181" t="str">
        <f t="shared" si="144"/>
        <v>930</v>
      </c>
      <c r="E625" s="181" t="str">
        <f t="shared" si="145"/>
        <v>0103</v>
      </c>
      <c r="F625" s="181" t="str">
        <f t="shared" si="152"/>
        <v>7000080040</v>
      </c>
      <c r="G625" s="181" t="str">
        <f t="shared" si="146"/>
        <v/>
      </c>
      <c r="H625" s="212" t="str">
        <f t="shared" si="147"/>
        <v/>
      </c>
      <c r="I625" s="185">
        <f t="shared" si="148"/>
        <v>1397000</v>
      </c>
      <c r="J625" s="185">
        <f t="shared" si="149"/>
        <v>933622.17</v>
      </c>
      <c r="K625" s="182">
        <f t="shared" si="149"/>
        <v>0</v>
      </c>
      <c r="L625" s="199">
        <f t="shared" si="139"/>
        <v>0.66830506084466712</v>
      </c>
      <c r="M625" s="130">
        <f t="shared" si="151"/>
        <v>0</v>
      </c>
      <c r="N625" s="42"/>
      <c r="O625" s="44" t="str">
        <f t="shared" si="140"/>
        <v>70 0930010370000800401397000933622,170,6683050608446670</v>
      </c>
      <c r="P625" s="35">
        <f t="shared" si="141"/>
        <v>1</v>
      </c>
      <c r="Q625" s="35"/>
      <c r="R625" s="25"/>
      <c r="S625" s="32"/>
      <c r="T625" s="32"/>
      <c r="U625" s="32"/>
      <c r="V625" s="32"/>
      <c r="W625" s="32"/>
      <c r="X625" s="32"/>
      <c r="Y625" s="27" t="s">
        <v>1923</v>
      </c>
      <c r="Z625" s="27"/>
      <c r="AA625" s="27"/>
      <c r="AB625" s="27"/>
      <c r="AC625" s="27"/>
      <c r="AD625" s="58">
        <v>1397000</v>
      </c>
      <c r="AE625" s="62">
        <v>933622.17</v>
      </c>
      <c r="AF625" s="62"/>
      <c r="AG625" s="59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6" s="181" t="str">
        <f t="shared" si="142"/>
        <v>70</v>
      </c>
      <c r="C626" s="181" t="str">
        <f t="shared" si="143"/>
        <v xml:space="preserve"> 0</v>
      </c>
      <c r="D626" s="181" t="str">
        <f t="shared" si="144"/>
        <v>930</v>
      </c>
      <c r="E626" s="181" t="str">
        <f t="shared" si="145"/>
        <v>0103</v>
      </c>
      <c r="F626" s="181" t="str">
        <f t="shared" si="152"/>
        <v>7000080040</v>
      </c>
      <c r="G626" s="181" t="str">
        <f t="shared" si="146"/>
        <v>100</v>
      </c>
      <c r="H626" s="212" t="str">
        <f t="shared" si="147"/>
        <v/>
      </c>
      <c r="I626" s="182">
        <f t="shared" si="148"/>
        <v>1206000</v>
      </c>
      <c r="J626" s="182">
        <f t="shared" si="149"/>
        <v>821186.25</v>
      </c>
      <c r="K626" s="182">
        <f t="shared" si="149"/>
        <v>0</v>
      </c>
      <c r="L626" s="199">
        <f t="shared" si="139"/>
        <v>0.6809172885572139</v>
      </c>
      <c r="M626" s="130">
        <f t="shared" si="151"/>
        <v>0</v>
      </c>
      <c r="N626" s="42"/>
      <c r="O626" s="44" t="str">
        <f t="shared" si="140"/>
        <v>70 0930010370000800401001206000821186,250,6809172885572140</v>
      </c>
      <c r="P626" s="35">
        <f t="shared" si="141"/>
        <v>1</v>
      </c>
      <c r="Q626" s="35"/>
      <c r="R626" s="25"/>
      <c r="S626" s="32"/>
      <c r="T626" s="32"/>
      <c r="U626" s="32"/>
      <c r="V626" s="32"/>
      <c r="W626" s="32"/>
      <c r="X626" s="32"/>
      <c r="Y626" s="32"/>
      <c r="Z626" s="28" t="s">
        <v>1924</v>
      </c>
      <c r="AA626" s="28"/>
      <c r="AB626" s="28"/>
      <c r="AC626" s="28"/>
      <c r="AD626" s="58">
        <v>1206000</v>
      </c>
      <c r="AE626" s="62">
        <v>821186.25</v>
      </c>
      <c r="AF626" s="62"/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Расходы на выплаты персоналу муниципальных органов</v>
      </c>
      <c r="B627" s="181" t="str">
        <f t="shared" si="142"/>
        <v>70</v>
      </c>
      <c r="C627" s="181" t="str">
        <f t="shared" si="143"/>
        <v xml:space="preserve"> 0</v>
      </c>
      <c r="D627" s="181" t="str">
        <f t="shared" si="144"/>
        <v>930</v>
      </c>
      <c r="E627" s="181" t="str">
        <f t="shared" si="145"/>
        <v>0103</v>
      </c>
      <c r="F627" s="181" t="str">
        <f t="shared" si="152"/>
        <v>7000080040</v>
      </c>
      <c r="G627" s="181" t="str">
        <f t="shared" si="146"/>
        <v>120</v>
      </c>
      <c r="H627" s="212" t="str">
        <f t="shared" si="147"/>
        <v/>
      </c>
      <c r="I627" s="182">
        <f t="shared" si="148"/>
        <v>1206000</v>
      </c>
      <c r="J627" s="182">
        <f t="shared" si="149"/>
        <v>821186.25</v>
      </c>
      <c r="K627" s="182">
        <f t="shared" si="149"/>
        <v>0</v>
      </c>
      <c r="L627" s="199">
        <f t="shared" si="139"/>
        <v>0.6809172885572139</v>
      </c>
      <c r="M627" s="130">
        <f t="shared" si="151"/>
        <v>0</v>
      </c>
      <c r="N627" s="42"/>
      <c r="O627" s="44" t="str">
        <f t="shared" si="140"/>
        <v>70 0930010370000800401201206000821186,250,6809172885572140</v>
      </c>
      <c r="P627" s="35">
        <f t="shared" si="141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32"/>
      <c r="AA627" s="174" t="s">
        <v>2659</v>
      </c>
      <c r="AB627" s="174"/>
      <c r="AC627" s="174"/>
      <c r="AD627" s="175">
        <v>1206000</v>
      </c>
      <c r="AE627" s="176">
        <v>821186.25</v>
      </c>
      <c r="AF627" s="176"/>
      <c r="AG627" s="17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Закупка товаров, работ и услуг для муниципальных нужд</v>
      </c>
      <c r="B628" s="181" t="str">
        <f t="shared" si="142"/>
        <v>70</v>
      </c>
      <c r="C628" s="181" t="str">
        <f t="shared" si="143"/>
        <v xml:space="preserve"> 0</v>
      </c>
      <c r="D628" s="181" t="str">
        <f t="shared" si="144"/>
        <v>930</v>
      </c>
      <c r="E628" s="181" t="str">
        <f t="shared" si="145"/>
        <v>0103</v>
      </c>
      <c r="F628" s="181" t="str">
        <f t="shared" si="152"/>
        <v>7000080040</v>
      </c>
      <c r="G628" s="181" t="str">
        <f t="shared" si="146"/>
        <v>200</v>
      </c>
      <c r="H628" s="212" t="str">
        <f t="shared" si="147"/>
        <v/>
      </c>
      <c r="I628" s="182">
        <f t="shared" si="148"/>
        <v>179000</v>
      </c>
      <c r="J628" s="182">
        <f t="shared" si="149"/>
        <v>106523.63</v>
      </c>
      <c r="K628" s="182">
        <f t="shared" si="149"/>
        <v>0</v>
      </c>
      <c r="L628" s="199">
        <f t="shared" si="139"/>
        <v>0.5951040782122905</v>
      </c>
      <c r="M628" s="130">
        <f t="shared" si="151"/>
        <v>0</v>
      </c>
      <c r="N628" s="42"/>
      <c r="O628" s="44" t="str">
        <f t="shared" si="140"/>
        <v>70 093001037000080040200179000106523,630,595104078212290</v>
      </c>
      <c r="P628" s="35">
        <f t="shared" si="141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28" t="s">
        <v>1925</v>
      </c>
      <c r="AA628" s="165"/>
      <c r="AB628" s="165"/>
      <c r="AC628" s="165"/>
      <c r="AD628" s="56">
        <v>179000</v>
      </c>
      <c r="AE628" s="61">
        <v>106523.63</v>
      </c>
      <c r="AF628" s="61"/>
      <c r="AG628" s="5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Иные закупки товаров, работ и услуг для обеспечения муниципальных нужд</v>
      </c>
      <c r="B629" s="181" t="str">
        <f t="shared" si="142"/>
        <v>70</v>
      </c>
      <c r="C629" s="181" t="str">
        <f t="shared" si="143"/>
        <v xml:space="preserve"> 0</v>
      </c>
      <c r="D629" s="181" t="str">
        <f t="shared" si="144"/>
        <v>930</v>
      </c>
      <c r="E629" s="181" t="str">
        <f t="shared" si="145"/>
        <v>0103</v>
      </c>
      <c r="F629" s="181" t="str">
        <f t="shared" si="152"/>
        <v>7000080040</v>
      </c>
      <c r="G629" s="181" t="str">
        <f t="shared" si="146"/>
        <v>240</v>
      </c>
      <c r="H629" s="212" t="str">
        <f t="shared" si="147"/>
        <v/>
      </c>
      <c r="I629" s="182">
        <f t="shared" si="148"/>
        <v>179000</v>
      </c>
      <c r="J629" s="182">
        <f t="shared" si="149"/>
        <v>106523.63</v>
      </c>
      <c r="K629" s="182">
        <f t="shared" si="149"/>
        <v>0</v>
      </c>
      <c r="L629" s="199">
        <f t="shared" si="139"/>
        <v>0.5951040782122905</v>
      </c>
      <c r="M629" s="130">
        <f t="shared" si="151"/>
        <v>0</v>
      </c>
      <c r="N629" s="42"/>
      <c r="O629" s="44" t="str">
        <f t="shared" si="140"/>
        <v>70 093001037000080040240179000106523,630,595104078212290</v>
      </c>
      <c r="P629" s="35">
        <f t="shared" si="141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32"/>
      <c r="AA629" s="174" t="s">
        <v>2660</v>
      </c>
      <c r="AB629" s="174"/>
      <c r="AC629" s="174"/>
      <c r="AD629" s="175">
        <v>179000</v>
      </c>
      <c r="AE629" s="176">
        <v>106523.63</v>
      </c>
      <c r="AF629" s="176"/>
      <c r="AG629" s="17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98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Иные бюджетные ассигнования</v>
      </c>
      <c r="B630" s="181" t="str">
        <f t="shared" si="142"/>
        <v>70</v>
      </c>
      <c r="C630" s="181" t="str">
        <f t="shared" si="143"/>
        <v xml:space="preserve"> 0</v>
      </c>
      <c r="D630" s="181" t="str">
        <f t="shared" si="144"/>
        <v>930</v>
      </c>
      <c r="E630" s="181" t="str">
        <f t="shared" si="145"/>
        <v>0103</v>
      </c>
      <c r="F630" s="181" t="str">
        <f t="shared" si="152"/>
        <v>7000080040</v>
      </c>
      <c r="G630" s="181" t="str">
        <f t="shared" si="146"/>
        <v>800</v>
      </c>
      <c r="H630" s="212" t="str">
        <f t="shared" si="147"/>
        <v/>
      </c>
      <c r="I630" s="182">
        <f t="shared" si="148"/>
        <v>12000</v>
      </c>
      <c r="J630" s="182">
        <f t="shared" si="149"/>
        <v>5912.29</v>
      </c>
      <c r="K630" s="182">
        <f t="shared" si="149"/>
        <v>0</v>
      </c>
      <c r="L630" s="199">
        <f t="shared" si="139"/>
        <v>0.49269083333333336</v>
      </c>
      <c r="M630" s="130">
        <f t="shared" si="151"/>
        <v>0</v>
      </c>
      <c r="N630" s="42"/>
      <c r="O630" s="44" t="str">
        <f t="shared" si="140"/>
        <v>70 093001037000080040800120005912,290,4926908333333330</v>
      </c>
      <c r="P630" s="35">
        <f t="shared" si="141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28" t="s">
        <v>1926</v>
      </c>
      <c r="AA630" s="165"/>
      <c r="AB630" s="165"/>
      <c r="AC630" s="165"/>
      <c r="AD630" s="56">
        <v>12000</v>
      </c>
      <c r="AE630" s="61">
        <v>5912.29</v>
      </c>
      <c r="AF630" s="61"/>
      <c r="AG630" s="5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Уплата налогов, сборов и иных платежей</v>
      </c>
      <c r="B631" s="181" t="str">
        <f t="shared" si="142"/>
        <v>70</v>
      </c>
      <c r="C631" s="181" t="str">
        <f t="shared" si="143"/>
        <v xml:space="preserve"> 0</v>
      </c>
      <c r="D631" s="181" t="str">
        <f t="shared" si="144"/>
        <v>930</v>
      </c>
      <c r="E631" s="181" t="str">
        <f t="shared" si="145"/>
        <v>0103</v>
      </c>
      <c r="F631" s="181" t="str">
        <f t="shared" si="152"/>
        <v>7000080040</v>
      </c>
      <c r="G631" s="181" t="str">
        <f t="shared" si="146"/>
        <v>850</v>
      </c>
      <c r="H631" s="212" t="str">
        <f t="shared" si="147"/>
        <v/>
      </c>
      <c r="I631" s="182">
        <f t="shared" si="148"/>
        <v>12000</v>
      </c>
      <c r="J631" s="182">
        <f t="shared" si="149"/>
        <v>5912.29</v>
      </c>
      <c r="K631" s="182">
        <f t="shared" si="149"/>
        <v>0</v>
      </c>
      <c r="L631" s="199">
        <f t="shared" si="139"/>
        <v>0.49269083333333336</v>
      </c>
      <c r="M631" s="130">
        <f t="shared" si="151"/>
        <v>0</v>
      </c>
      <c r="N631" s="42"/>
      <c r="O631" s="44" t="str">
        <f t="shared" si="140"/>
        <v>70 093001037000080040850120005912,290,4926908333333330</v>
      </c>
      <c r="P631" s="35">
        <f t="shared" si="141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32"/>
      <c r="AA631" s="174" t="s">
        <v>2661</v>
      </c>
      <c r="AB631" s="174"/>
      <c r="AC631" s="174"/>
      <c r="AD631" s="175">
        <v>12000</v>
      </c>
      <c r="AE631" s="176">
        <v>5912.29</v>
      </c>
      <c r="AF631" s="176"/>
      <c r="AG631" s="177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2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Информационное обеспечение деятельности органов местного самоуправления</v>
      </c>
      <c r="B632" s="181" t="str">
        <f t="shared" si="142"/>
        <v>70</v>
      </c>
      <c r="C632" s="181" t="str">
        <f t="shared" si="143"/>
        <v xml:space="preserve"> 0</v>
      </c>
      <c r="D632" s="181" t="str">
        <f t="shared" si="144"/>
        <v>930</v>
      </c>
      <c r="E632" s="181" t="str">
        <f t="shared" si="145"/>
        <v>0103</v>
      </c>
      <c r="F632" s="181" t="str">
        <f t="shared" si="152"/>
        <v>7000080070</v>
      </c>
      <c r="G632" s="181" t="str">
        <f t="shared" si="146"/>
        <v/>
      </c>
      <c r="H632" s="212" t="str">
        <f t="shared" si="147"/>
        <v/>
      </c>
      <c r="I632" s="182">
        <f t="shared" si="148"/>
        <v>40000</v>
      </c>
      <c r="J632" s="182">
        <f t="shared" si="149"/>
        <v>2250</v>
      </c>
      <c r="K632" s="182">
        <f t="shared" si="149"/>
        <v>0</v>
      </c>
      <c r="L632" s="199">
        <f t="shared" si="139"/>
        <v>5.6250000000000001E-2</v>
      </c>
      <c r="M632" s="130">
        <f t="shared" si="151"/>
        <v>0</v>
      </c>
      <c r="N632" s="42"/>
      <c r="O632" s="44" t="str">
        <f t="shared" si="140"/>
        <v>70 0930010370000800704000022500,056250</v>
      </c>
      <c r="P632" s="35">
        <f t="shared" si="141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1927</v>
      </c>
      <c r="Z632" s="27"/>
      <c r="AA632" s="166"/>
      <c r="AB632" s="166"/>
      <c r="AC632" s="166"/>
      <c r="AD632" s="56">
        <v>40000</v>
      </c>
      <c r="AE632" s="61">
        <v>2250</v>
      </c>
      <c r="AF632" s="61"/>
      <c r="AG632" s="5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Закупка товаров, работ и услуг для муниципальных нужд</v>
      </c>
      <c r="B633" s="181" t="str">
        <f t="shared" si="142"/>
        <v>70</v>
      </c>
      <c r="C633" s="181" t="str">
        <f t="shared" si="143"/>
        <v xml:space="preserve"> 0</v>
      </c>
      <c r="D633" s="181" t="str">
        <f t="shared" si="144"/>
        <v>930</v>
      </c>
      <c r="E633" s="181" t="str">
        <f t="shared" si="145"/>
        <v>0103</v>
      </c>
      <c r="F633" s="181" t="str">
        <f t="shared" si="152"/>
        <v>7000080070</v>
      </c>
      <c r="G633" s="181" t="str">
        <f t="shared" si="146"/>
        <v>200</v>
      </c>
      <c r="H633" s="212" t="str">
        <f t="shared" si="147"/>
        <v/>
      </c>
      <c r="I633" s="182">
        <f t="shared" si="148"/>
        <v>40000</v>
      </c>
      <c r="J633" s="182">
        <f t="shared" si="149"/>
        <v>2250</v>
      </c>
      <c r="K633" s="182">
        <f t="shared" si="149"/>
        <v>0</v>
      </c>
      <c r="L633" s="199">
        <f t="shared" si="139"/>
        <v>5.6250000000000001E-2</v>
      </c>
      <c r="M633" s="130">
        <f t="shared" si="151"/>
        <v>0</v>
      </c>
      <c r="N633" s="42"/>
      <c r="O633" s="44" t="str">
        <f t="shared" si="140"/>
        <v>70 0930010370000800702004000022500,056250</v>
      </c>
      <c r="P633" s="35">
        <f t="shared" si="141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1928</v>
      </c>
      <c r="AA633" s="28"/>
      <c r="AB633" s="28"/>
      <c r="AC633" s="28"/>
      <c r="AD633" s="58">
        <v>40000</v>
      </c>
      <c r="AE633" s="62">
        <v>2250</v>
      </c>
      <c r="AF633" s="62"/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Иные закупки товаров, работ и услуг для обеспечения муниципальных нужд</v>
      </c>
      <c r="B634" s="181" t="str">
        <f t="shared" si="142"/>
        <v>70</v>
      </c>
      <c r="C634" s="181" t="str">
        <f t="shared" si="143"/>
        <v xml:space="preserve"> 0</v>
      </c>
      <c r="D634" s="181" t="str">
        <f t="shared" si="144"/>
        <v>930</v>
      </c>
      <c r="E634" s="181" t="str">
        <f t="shared" si="145"/>
        <v>0103</v>
      </c>
      <c r="F634" s="181" t="str">
        <f t="shared" si="152"/>
        <v>7000080070</v>
      </c>
      <c r="G634" s="181" t="str">
        <f t="shared" si="146"/>
        <v>240</v>
      </c>
      <c r="H634" s="212" t="str">
        <f t="shared" si="147"/>
        <v/>
      </c>
      <c r="I634" s="182">
        <f t="shared" si="148"/>
        <v>40000</v>
      </c>
      <c r="J634" s="182">
        <f t="shared" si="149"/>
        <v>2250</v>
      </c>
      <c r="K634" s="182">
        <f t="shared" si="149"/>
        <v>0</v>
      </c>
      <c r="L634" s="199">
        <f t="shared" si="139"/>
        <v>5.6250000000000001E-2</v>
      </c>
      <c r="M634" s="130">
        <f t="shared" si="151"/>
        <v>0</v>
      </c>
      <c r="N634" s="42"/>
      <c r="O634" s="44" t="str">
        <f t="shared" si="140"/>
        <v>70 0930010370000800702404000022500,056250</v>
      </c>
      <c r="P634" s="35">
        <f t="shared" si="141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4" t="s">
        <v>2662</v>
      </c>
      <c r="AB634" s="174"/>
      <c r="AC634" s="174"/>
      <c r="AD634" s="175">
        <v>40000</v>
      </c>
      <c r="AE634" s="176">
        <v>2250</v>
      </c>
      <c r="AF634" s="176"/>
      <c r="AG634" s="17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6.25" customHeight="1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1" t="str">
        <f t="shared" si="142"/>
        <v>70</v>
      </c>
      <c r="C635" s="181" t="str">
        <f t="shared" si="143"/>
        <v xml:space="preserve"> 0</v>
      </c>
      <c r="D635" s="181" t="str">
        <f t="shared" si="144"/>
        <v>940</v>
      </c>
      <c r="E635" s="181" t="str">
        <f t="shared" si="145"/>
        <v/>
      </c>
      <c r="F635" s="181" t="str">
        <f t="shared" si="152"/>
        <v/>
      </c>
      <c r="G635" s="181" t="str">
        <f t="shared" si="146"/>
        <v/>
      </c>
      <c r="H635" s="212" t="str">
        <f t="shared" si="147"/>
        <v/>
      </c>
      <c r="I635" s="182">
        <f t="shared" si="148"/>
        <v>1470000</v>
      </c>
      <c r="J635" s="182">
        <f t="shared" si="149"/>
        <v>1268717.6099999999</v>
      </c>
      <c r="K635" s="182">
        <f t="shared" si="149"/>
        <v>0</v>
      </c>
      <c r="L635" s="199">
        <f t="shared" si="139"/>
        <v>0.86307320408163257</v>
      </c>
      <c r="M635" s="130">
        <f t="shared" si="151"/>
        <v>0</v>
      </c>
      <c r="N635" s="42"/>
      <c r="O635" s="44" t="str">
        <f t="shared" si="140"/>
        <v>70 094014700001268717,610,8630732040816330</v>
      </c>
      <c r="P635" s="35">
        <f t="shared" si="141"/>
        <v>1</v>
      </c>
      <c r="Q635" s="35"/>
      <c r="R635" s="25"/>
      <c r="S635" s="32"/>
      <c r="T635" s="28" t="s">
        <v>1392</v>
      </c>
      <c r="U635" s="28"/>
      <c r="V635" s="28"/>
      <c r="W635" s="28"/>
      <c r="X635" s="28"/>
      <c r="Y635" s="28"/>
      <c r="Z635" s="28"/>
      <c r="AA635" s="165"/>
      <c r="AB635" s="165"/>
      <c r="AC635" s="165"/>
      <c r="AD635" s="56">
        <v>1470000</v>
      </c>
      <c r="AE635" s="61">
        <v>1268717.6099999999</v>
      </c>
      <c r="AF635" s="61"/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1" t="str">
        <f t="shared" si="142"/>
        <v>70</v>
      </c>
      <c r="C636" s="181" t="str">
        <f t="shared" si="143"/>
        <v xml:space="preserve"> 0</v>
      </c>
      <c r="D636" s="181" t="str">
        <f t="shared" si="144"/>
        <v>940</v>
      </c>
      <c r="E636" s="181" t="str">
        <f t="shared" si="145"/>
        <v>0100</v>
      </c>
      <c r="F636" s="181" t="str">
        <f t="shared" si="152"/>
        <v/>
      </c>
      <c r="G636" s="181" t="str">
        <f t="shared" si="146"/>
        <v/>
      </c>
      <c r="H636" s="212" t="str">
        <f t="shared" si="147"/>
        <v/>
      </c>
      <c r="I636" s="182">
        <f t="shared" si="148"/>
        <v>1470000</v>
      </c>
      <c r="J636" s="182">
        <f t="shared" si="149"/>
        <v>1268717.6099999999</v>
      </c>
      <c r="K636" s="182">
        <f t="shared" si="149"/>
        <v>0</v>
      </c>
      <c r="L636" s="199">
        <f t="shared" si="139"/>
        <v>0.86307320408163257</v>
      </c>
      <c r="M636" s="130">
        <f t="shared" si="151"/>
        <v>0</v>
      </c>
      <c r="N636" s="42"/>
      <c r="O636" s="44" t="str">
        <f t="shared" si="140"/>
        <v>70 0940010014700001268717,610,8630732040816330</v>
      </c>
      <c r="P636" s="35">
        <f t="shared" si="141"/>
        <v>1</v>
      </c>
      <c r="Q636" s="35"/>
      <c r="R636" s="25"/>
      <c r="S636" s="32"/>
      <c r="T636" s="32"/>
      <c r="U636" s="27" t="s">
        <v>1393</v>
      </c>
      <c r="V636" s="27"/>
      <c r="W636" s="27"/>
      <c r="X636" s="27"/>
      <c r="Y636" s="27"/>
      <c r="Z636" s="27"/>
      <c r="AA636" s="27"/>
      <c r="AB636" s="27"/>
      <c r="AC636" s="27"/>
      <c r="AD636" s="58">
        <v>1470000</v>
      </c>
      <c r="AE636" s="62">
        <v>1268717.6099999999</v>
      </c>
      <c r="AF636" s="62"/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3.25" customHeight="1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1" t="str">
        <f t="shared" si="142"/>
        <v>70</v>
      </c>
      <c r="C637" s="181" t="str">
        <f t="shared" si="143"/>
        <v xml:space="preserve"> 0</v>
      </c>
      <c r="D637" s="181" t="str">
        <f t="shared" si="144"/>
        <v>940</v>
      </c>
      <c r="E637" s="181" t="str">
        <f t="shared" si="145"/>
        <v>0106</v>
      </c>
      <c r="F637" s="181" t="str">
        <f t="shared" si="152"/>
        <v/>
      </c>
      <c r="G637" s="181" t="str">
        <f t="shared" si="146"/>
        <v/>
      </c>
      <c r="H637" s="212" t="str">
        <f t="shared" si="147"/>
        <v/>
      </c>
      <c r="I637" s="182">
        <f t="shared" si="148"/>
        <v>1470000</v>
      </c>
      <c r="J637" s="182">
        <f t="shared" si="149"/>
        <v>1268717.6099999999</v>
      </c>
      <c r="K637" s="182">
        <f t="shared" si="149"/>
        <v>0</v>
      </c>
      <c r="L637" s="199">
        <f t="shared" si="139"/>
        <v>0.86307320408163257</v>
      </c>
      <c r="M637" s="130">
        <f t="shared" si="151"/>
        <v>0</v>
      </c>
      <c r="N637" s="42"/>
      <c r="O637" s="44" t="str">
        <f t="shared" si="140"/>
        <v>70 0940010614700001268717,610,8630732040816330</v>
      </c>
      <c r="P637" s="35">
        <f t="shared" si="141"/>
        <v>1</v>
      </c>
      <c r="Q637" s="35"/>
      <c r="R637" s="25"/>
      <c r="S637" s="32"/>
      <c r="T637" s="32"/>
      <c r="U637" s="32"/>
      <c r="V637" s="28" t="s">
        <v>1394</v>
      </c>
      <c r="W637" s="28"/>
      <c r="X637" s="28"/>
      <c r="Y637" s="28"/>
      <c r="Z637" s="28"/>
      <c r="AA637" s="28"/>
      <c r="AB637" s="28"/>
      <c r="AC637" s="28"/>
      <c r="AD637" s="58">
        <v>1470000</v>
      </c>
      <c r="AE637" s="62">
        <v>1268717.6099999999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198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1" t="str">
        <f t="shared" si="142"/>
        <v>70</v>
      </c>
      <c r="C638" s="181" t="str">
        <f t="shared" si="143"/>
        <v xml:space="preserve"> 0</v>
      </c>
      <c r="D638" s="181" t="str">
        <f t="shared" si="144"/>
        <v>940</v>
      </c>
      <c r="E638" s="181" t="str">
        <f t="shared" si="145"/>
        <v>0106</v>
      </c>
      <c r="F638" s="181" t="str">
        <f t="shared" si="152"/>
        <v>7000000000</v>
      </c>
      <c r="G638" s="181" t="str">
        <f t="shared" si="146"/>
        <v/>
      </c>
      <c r="H638" s="212" t="str">
        <f t="shared" si="147"/>
        <v/>
      </c>
      <c r="I638" s="182">
        <f t="shared" si="148"/>
        <v>1470000</v>
      </c>
      <c r="J638" s="182">
        <f t="shared" si="149"/>
        <v>1268717.6099999999</v>
      </c>
      <c r="K638" s="182">
        <f t="shared" si="149"/>
        <v>0</v>
      </c>
      <c r="L638" s="199">
        <f t="shared" si="139"/>
        <v>0.86307320408163257</v>
      </c>
      <c r="M638" s="130">
        <f t="shared" si="151"/>
        <v>0</v>
      </c>
      <c r="N638" s="42"/>
      <c r="O638" s="44" t="str">
        <f t="shared" si="140"/>
        <v>70 09400106700000000014700001268717,610,8630732040816330</v>
      </c>
      <c r="P638" s="35">
        <f t="shared" si="141"/>
        <v>1</v>
      </c>
      <c r="Q638" s="35"/>
      <c r="R638" s="25"/>
      <c r="S638" s="32"/>
      <c r="T638" s="32"/>
      <c r="U638" s="32"/>
      <c r="V638" s="32"/>
      <c r="W638" s="27" t="s">
        <v>1395</v>
      </c>
      <c r="X638" s="27"/>
      <c r="Y638" s="27"/>
      <c r="Z638" s="27"/>
      <c r="AA638" s="27"/>
      <c r="AB638" s="27"/>
      <c r="AC638" s="27"/>
      <c r="AD638" s="58">
        <v>1470000</v>
      </c>
      <c r="AE638" s="62">
        <v>1268717.6099999999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42"/>
        <v>70</v>
      </c>
      <c r="C639" s="181" t="str">
        <f t="shared" si="143"/>
        <v xml:space="preserve"> 0</v>
      </c>
      <c r="D639" s="181" t="str">
        <f t="shared" si="144"/>
        <v>940</v>
      </c>
      <c r="E639" s="181" t="str">
        <f t="shared" si="145"/>
        <v>0106</v>
      </c>
      <c r="F639" s="181" t="str">
        <f t="shared" si="152"/>
        <v>7000080000</v>
      </c>
      <c r="G639" s="181" t="str">
        <f t="shared" si="146"/>
        <v/>
      </c>
      <c r="H639" s="212" t="str">
        <f t="shared" si="147"/>
        <v/>
      </c>
      <c r="I639" s="182">
        <f t="shared" si="148"/>
        <v>1361612</v>
      </c>
      <c r="J639" s="182">
        <f t="shared" si="149"/>
        <v>1267237.6299999999</v>
      </c>
      <c r="K639" s="182">
        <f t="shared" si="149"/>
        <v>0</v>
      </c>
      <c r="L639" s="199">
        <f t="shared" si="139"/>
        <v>0.93068923452496</v>
      </c>
      <c r="M639" s="130">
        <f t="shared" si="151"/>
        <v>0</v>
      </c>
      <c r="N639" s="42"/>
      <c r="O639" s="44" t="str">
        <f t="shared" si="140"/>
        <v>70 09400106700008000013616121267237,630,930689234524960</v>
      </c>
      <c r="P639" s="35">
        <f t="shared" si="141"/>
        <v>1</v>
      </c>
      <c r="Q639" s="35"/>
      <c r="R639" s="25"/>
      <c r="S639" s="32"/>
      <c r="T639" s="32"/>
      <c r="U639" s="32"/>
      <c r="V639" s="32"/>
      <c r="W639" s="32"/>
      <c r="X639" s="28" t="s">
        <v>1932</v>
      </c>
      <c r="Y639" s="28"/>
      <c r="Z639" s="28"/>
      <c r="AA639" s="28"/>
      <c r="AB639" s="28"/>
      <c r="AC639" s="28"/>
      <c r="AD639" s="58">
        <v>1361612</v>
      </c>
      <c r="AE639" s="62">
        <v>1267237.6299999999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198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1" t="str">
        <f t="shared" si="142"/>
        <v>70</v>
      </c>
      <c r="C640" s="181" t="str">
        <f t="shared" si="143"/>
        <v xml:space="preserve"> 0</v>
      </c>
      <c r="D640" s="181" t="str">
        <f t="shared" si="144"/>
        <v>940</v>
      </c>
      <c r="E640" s="181" t="str">
        <f t="shared" si="145"/>
        <v>0106</v>
      </c>
      <c r="F640" s="181" t="str">
        <f t="shared" si="152"/>
        <v>7000080040</v>
      </c>
      <c r="G640" s="181" t="str">
        <f t="shared" si="146"/>
        <v/>
      </c>
      <c r="H640" s="212" t="str">
        <f t="shared" si="147"/>
        <v/>
      </c>
      <c r="I640" s="182">
        <f t="shared" si="148"/>
        <v>452158.29</v>
      </c>
      <c r="J640" s="182">
        <f t="shared" si="149"/>
        <v>391259.13</v>
      </c>
      <c r="K640" s="182">
        <f t="shared" si="149"/>
        <v>0</v>
      </c>
      <c r="L640" s="199">
        <f t="shared" si="139"/>
        <v>0.86531451187149533</v>
      </c>
      <c r="M640" s="130">
        <f t="shared" si="151"/>
        <v>0</v>
      </c>
      <c r="N640" s="42"/>
      <c r="O640" s="44" t="str">
        <f t="shared" si="140"/>
        <v>70 094001067000080040452158,29391259,130,8653145118714950</v>
      </c>
      <c r="P640" s="35">
        <f t="shared" si="141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1933</v>
      </c>
      <c r="Z640" s="27"/>
      <c r="AA640" s="27"/>
      <c r="AB640" s="27"/>
      <c r="AC640" s="27"/>
      <c r="AD640" s="58">
        <v>452158.29</v>
      </c>
      <c r="AE640" s="62">
        <v>391259.13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1" t="str">
        <f t="shared" si="142"/>
        <v>70</v>
      </c>
      <c r="C641" s="181" t="str">
        <f t="shared" si="143"/>
        <v xml:space="preserve"> 0</v>
      </c>
      <c r="D641" s="181" t="str">
        <f t="shared" si="144"/>
        <v>940</v>
      </c>
      <c r="E641" s="181" t="str">
        <f t="shared" si="145"/>
        <v>0106</v>
      </c>
      <c r="F641" s="181" t="str">
        <f t="shared" si="152"/>
        <v>7000080040</v>
      </c>
      <c r="G641" s="181" t="str">
        <f t="shared" si="146"/>
        <v>100</v>
      </c>
      <c r="H641" s="212" t="str">
        <f t="shared" si="147"/>
        <v/>
      </c>
      <c r="I641" s="182">
        <f t="shared" si="148"/>
        <v>446612</v>
      </c>
      <c r="J641" s="182">
        <f t="shared" si="149"/>
        <v>388310.23</v>
      </c>
      <c r="K641" s="182">
        <f t="shared" si="149"/>
        <v>0</v>
      </c>
      <c r="L641" s="199">
        <f t="shared" si="139"/>
        <v>0.86945767243155125</v>
      </c>
      <c r="M641" s="130">
        <f t="shared" si="151"/>
        <v>0</v>
      </c>
      <c r="N641" s="42"/>
      <c r="O641" s="44" t="str">
        <f t="shared" si="140"/>
        <v>70 094001067000080040100446612388310,230,8694576724315510</v>
      </c>
      <c r="P641" s="35">
        <f t="shared" si="141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1934</v>
      </c>
      <c r="AA641" s="28"/>
      <c r="AB641" s="28"/>
      <c r="AC641" s="28"/>
      <c r="AD641" s="58">
        <v>446612</v>
      </c>
      <c r="AE641" s="62">
        <v>388310.23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1" t="str">
        <f t="shared" si="142"/>
        <v>70</v>
      </c>
      <c r="C642" s="181" t="str">
        <f t="shared" si="143"/>
        <v xml:space="preserve"> 0</v>
      </c>
      <c r="D642" s="181" t="str">
        <f t="shared" si="144"/>
        <v>940</v>
      </c>
      <c r="E642" s="181" t="str">
        <f t="shared" si="145"/>
        <v>0106</v>
      </c>
      <c r="F642" s="181" t="str">
        <f t="shared" si="152"/>
        <v>7000080040</v>
      </c>
      <c r="G642" s="181" t="str">
        <f t="shared" si="146"/>
        <v>120</v>
      </c>
      <c r="H642" s="212" t="str">
        <f t="shared" si="147"/>
        <v/>
      </c>
      <c r="I642" s="185">
        <f t="shared" si="148"/>
        <v>446612</v>
      </c>
      <c r="J642" s="185">
        <f t="shared" si="149"/>
        <v>388310.23</v>
      </c>
      <c r="K642" s="182">
        <f t="shared" si="149"/>
        <v>0</v>
      </c>
      <c r="L642" s="199">
        <f t="shared" si="139"/>
        <v>0.86945767243155125</v>
      </c>
      <c r="M642" s="130">
        <f t="shared" si="151"/>
        <v>0</v>
      </c>
      <c r="N642" s="42"/>
      <c r="O642" s="44" t="str">
        <f t="shared" si="140"/>
        <v>70 094001067000080040120446612388310,230,8694576724315510</v>
      </c>
      <c r="P642" s="35">
        <f t="shared" si="141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4" t="s">
        <v>2585</v>
      </c>
      <c r="AB642" s="174"/>
      <c r="AC642" s="174"/>
      <c r="AD642" s="175">
        <v>446612</v>
      </c>
      <c r="AE642" s="176">
        <v>388310.23</v>
      </c>
      <c r="AF642" s="176"/>
      <c r="AG642" s="177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1" t="str">
        <f t="shared" si="142"/>
        <v>70</v>
      </c>
      <c r="C643" s="181" t="str">
        <f t="shared" si="143"/>
        <v xml:space="preserve"> 0</v>
      </c>
      <c r="D643" s="181" t="str">
        <f t="shared" si="144"/>
        <v>940</v>
      </c>
      <c r="E643" s="181" t="str">
        <f t="shared" si="145"/>
        <v>0106</v>
      </c>
      <c r="F643" s="181" t="str">
        <f t="shared" si="152"/>
        <v>7000080040</v>
      </c>
      <c r="G643" s="181" t="str">
        <f t="shared" si="146"/>
        <v>200</v>
      </c>
      <c r="H643" s="212" t="str">
        <f t="shared" si="147"/>
        <v/>
      </c>
      <c r="I643" s="182">
        <f t="shared" si="148"/>
        <v>5546.29</v>
      </c>
      <c r="J643" s="182">
        <f t="shared" si="149"/>
        <v>2948.9</v>
      </c>
      <c r="K643" s="182">
        <f t="shared" si="149"/>
        <v>0</v>
      </c>
      <c r="L643" s="199">
        <f t="shared" si="139"/>
        <v>0.53168875049808073</v>
      </c>
      <c r="M643" s="130">
        <f t="shared" si="151"/>
        <v>0</v>
      </c>
      <c r="N643" s="42"/>
      <c r="O643" s="44" t="str">
        <f t="shared" si="140"/>
        <v>70 0940010670000800402005546,292948,90,5316887504980810</v>
      </c>
      <c r="P643" s="35">
        <f t="shared" si="141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1935</v>
      </c>
      <c r="AA643" s="165"/>
      <c r="AB643" s="165"/>
      <c r="AC643" s="165"/>
      <c r="AD643" s="56">
        <v>5546.29</v>
      </c>
      <c r="AE643" s="61">
        <v>2948.9</v>
      </c>
      <c r="AF643" s="61"/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1" t="str">
        <f t="shared" si="142"/>
        <v>70</v>
      </c>
      <c r="C644" s="181" t="str">
        <f t="shared" si="143"/>
        <v xml:space="preserve"> 0</v>
      </c>
      <c r="D644" s="181" t="str">
        <f t="shared" si="144"/>
        <v>940</v>
      </c>
      <c r="E644" s="181" t="str">
        <f t="shared" si="145"/>
        <v>0106</v>
      </c>
      <c r="F644" s="181" t="str">
        <f t="shared" si="152"/>
        <v>7000080040</v>
      </c>
      <c r="G644" s="181" t="str">
        <f t="shared" si="146"/>
        <v>240</v>
      </c>
      <c r="H644" s="212" t="str">
        <f t="shared" si="147"/>
        <v/>
      </c>
      <c r="I644" s="185">
        <f t="shared" si="148"/>
        <v>5546.29</v>
      </c>
      <c r="J644" s="185">
        <f t="shared" si="149"/>
        <v>2948.9</v>
      </c>
      <c r="K644" s="182">
        <f t="shared" si="149"/>
        <v>0</v>
      </c>
      <c r="L644" s="199">
        <f t="shared" si="139"/>
        <v>0.53168875049808073</v>
      </c>
      <c r="M644" s="130">
        <f t="shared" si="151"/>
        <v>0</v>
      </c>
      <c r="N644" s="42"/>
      <c r="O644" s="44" t="str">
        <f t="shared" si="140"/>
        <v>70 0940010670000800402405546,292948,90,5316887504980810</v>
      </c>
      <c r="P644" s="35">
        <f t="shared" si="141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4" t="s">
        <v>2664</v>
      </c>
      <c r="AB644" s="174"/>
      <c r="AC644" s="174"/>
      <c r="AD644" s="175">
        <v>5546.29</v>
      </c>
      <c r="AE644" s="176">
        <v>2948.9</v>
      </c>
      <c r="AF644" s="176"/>
      <c r="AG644" s="17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6.25" customHeight="1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1" t="str">
        <f t="shared" si="142"/>
        <v>70</v>
      </c>
      <c r="C645" s="181" t="str">
        <f t="shared" si="143"/>
        <v xml:space="preserve"> 0</v>
      </c>
      <c r="D645" s="181" t="str">
        <f t="shared" si="144"/>
        <v>940</v>
      </c>
      <c r="E645" s="181" t="str">
        <f t="shared" si="145"/>
        <v>0106</v>
      </c>
      <c r="F645" s="181" t="str">
        <f t="shared" si="152"/>
        <v>7000080050</v>
      </c>
      <c r="G645" s="181" t="str">
        <f t="shared" si="146"/>
        <v/>
      </c>
      <c r="H645" s="212" t="str">
        <f t="shared" si="147"/>
        <v/>
      </c>
      <c r="I645" s="182">
        <f t="shared" si="148"/>
        <v>909453.71</v>
      </c>
      <c r="J645" s="182">
        <f t="shared" si="149"/>
        <v>875978.5</v>
      </c>
      <c r="K645" s="182">
        <f t="shared" si="149"/>
        <v>0</v>
      </c>
      <c r="L645" s="199">
        <f t="shared" si="139"/>
        <v>0.96319195839005378</v>
      </c>
      <c r="M645" s="130">
        <f t="shared" si="151"/>
        <v>0</v>
      </c>
      <c r="N645" s="42"/>
      <c r="O645" s="44" t="str">
        <f t="shared" si="140"/>
        <v>70 094001067000080050909453,71875978,50,9631919583900540</v>
      </c>
      <c r="P645" s="35">
        <f t="shared" si="141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1936</v>
      </c>
      <c r="Z645" s="27"/>
      <c r="AA645" s="166"/>
      <c r="AB645" s="166"/>
      <c r="AC645" s="166"/>
      <c r="AD645" s="56">
        <v>909453.71</v>
      </c>
      <c r="AE645" s="61">
        <v>875978.5</v>
      </c>
      <c r="AF645" s="61"/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1" t="str">
        <f t="shared" si="142"/>
        <v>70</v>
      </c>
      <c r="C646" s="181" t="str">
        <f t="shared" si="143"/>
        <v xml:space="preserve"> 0</v>
      </c>
      <c r="D646" s="181" t="str">
        <f t="shared" si="144"/>
        <v>940</v>
      </c>
      <c r="E646" s="181" t="str">
        <f t="shared" si="145"/>
        <v>0106</v>
      </c>
      <c r="F646" s="181" t="str">
        <f t="shared" si="152"/>
        <v>7000080050</v>
      </c>
      <c r="G646" s="181" t="str">
        <f t="shared" si="146"/>
        <v>100</v>
      </c>
      <c r="H646" s="212" t="str">
        <f t="shared" si="147"/>
        <v/>
      </c>
      <c r="I646" s="182">
        <f t="shared" si="148"/>
        <v>909453.71</v>
      </c>
      <c r="J646" s="182">
        <f t="shared" si="149"/>
        <v>875978.5</v>
      </c>
      <c r="K646" s="182">
        <f t="shared" si="149"/>
        <v>0</v>
      </c>
      <c r="L646" s="199">
        <f t="shared" si="139"/>
        <v>0.96319195839005378</v>
      </c>
      <c r="M646" s="130">
        <f t="shared" si="151"/>
        <v>0</v>
      </c>
      <c r="N646" s="42"/>
      <c r="O646" s="44" t="str">
        <f t="shared" si="140"/>
        <v>70 094001067000080050100909453,71875978,50,9631919583900540</v>
      </c>
      <c r="P646" s="35">
        <f t="shared" si="141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1937</v>
      </c>
      <c r="AA646" s="28"/>
      <c r="AB646" s="28"/>
      <c r="AC646" s="28"/>
      <c r="AD646" s="58">
        <v>909453.71</v>
      </c>
      <c r="AE646" s="62">
        <v>875978.5</v>
      </c>
      <c r="AF646" s="62"/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4.25" customHeight="1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1" t="str">
        <f t="shared" si="142"/>
        <v>70</v>
      </c>
      <c r="C647" s="181" t="str">
        <f t="shared" si="143"/>
        <v xml:space="preserve"> 0</v>
      </c>
      <c r="D647" s="181" t="str">
        <f t="shared" si="144"/>
        <v>940</v>
      </c>
      <c r="E647" s="181" t="str">
        <f t="shared" si="145"/>
        <v>0106</v>
      </c>
      <c r="F647" s="181" t="str">
        <f t="shared" si="152"/>
        <v>7000080050</v>
      </c>
      <c r="G647" s="181" t="str">
        <f t="shared" si="146"/>
        <v>120</v>
      </c>
      <c r="H647" s="212" t="str">
        <f t="shared" si="147"/>
        <v/>
      </c>
      <c r="I647" s="185">
        <f t="shared" si="148"/>
        <v>909453.71</v>
      </c>
      <c r="J647" s="185">
        <f t="shared" si="149"/>
        <v>875978.5</v>
      </c>
      <c r="K647" s="182">
        <f t="shared" si="149"/>
        <v>0</v>
      </c>
      <c r="L647" s="199">
        <f t="shared" si="139"/>
        <v>0.96319195839005378</v>
      </c>
      <c r="M647" s="130">
        <f t="shared" si="151"/>
        <v>0</v>
      </c>
      <c r="N647" s="42"/>
      <c r="O647" s="44" t="str">
        <f t="shared" si="140"/>
        <v>70 094001067000080050120909453,71875978,50,9631919583900540</v>
      </c>
      <c r="P647" s="35">
        <f t="shared" si="141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4" t="s">
        <v>2665</v>
      </c>
      <c r="AB647" s="174"/>
      <c r="AC647" s="174"/>
      <c r="AD647" s="175">
        <v>909453.71</v>
      </c>
      <c r="AE647" s="176">
        <v>875978.5</v>
      </c>
      <c r="AF647" s="176"/>
      <c r="AG647" s="17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198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1" t="str">
        <f t="shared" si="142"/>
        <v>70</v>
      </c>
      <c r="C648" s="181" t="str">
        <f t="shared" si="143"/>
        <v xml:space="preserve"> 0</v>
      </c>
      <c r="D648" s="181" t="str">
        <f t="shared" si="144"/>
        <v>940</v>
      </c>
      <c r="E648" s="181" t="str">
        <f t="shared" si="145"/>
        <v>0106</v>
      </c>
      <c r="F648" s="181" t="str">
        <f t="shared" si="152"/>
        <v>7000084000</v>
      </c>
      <c r="G648" s="181" t="str">
        <f t="shared" si="146"/>
        <v/>
      </c>
      <c r="H648" s="212" t="str">
        <f t="shared" si="147"/>
        <v/>
      </c>
      <c r="I648" s="182">
        <f t="shared" si="148"/>
        <v>108388</v>
      </c>
      <c r="J648" s="182">
        <f t="shared" si="149"/>
        <v>1479.98</v>
      </c>
      <c r="K648" s="182">
        <f t="shared" si="149"/>
        <v>0</v>
      </c>
      <c r="L648" s="199">
        <f t="shared" ref="L648:L711" si="161">IFERROR(J648/I648," ")</f>
        <v>1.3654463593755767E-2</v>
      </c>
      <c r="M648" s="130">
        <f t="shared" si="151"/>
        <v>0</v>
      </c>
      <c r="N648" s="42"/>
      <c r="O648" s="44" t="str">
        <f t="shared" ref="O648:O711" si="162">B648&amp;C648&amp;D648&amp;E648&amp;F648&amp;G648&amp;H648&amp;I648&amp;J648&amp;L648&amp;M648</f>
        <v>70 0940010670000840001083881479,980,01365446359375580</v>
      </c>
      <c r="P648" s="35">
        <f t="shared" ref="P648:P711" si="163">IF(O648=O647,"",1)</f>
        <v>1</v>
      </c>
      <c r="Q648" s="35"/>
      <c r="R648" s="25"/>
      <c r="S648" s="32"/>
      <c r="T648" s="32"/>
      <c r="U648" s="32"/>
      <c r="V648" s="32"/>
      <c r="W648" s="32"/>
      <c r="X648" s="28" t="s">
        <v>2136</v>
      </c>
      <c r="Y648" s="28"/>
      <c r="Z648" s="28"/>
      <c r="AA648" s="165"/>
      <c r="AB648" s="165"/>
      <c r="AC648" s="165"/>
      <c r="AD648" s="56">
        <v>108388</v>
      </c>
      <c r="AE648" s="61">
        <v>1479.98</v>
      </c>
      <c r="AF648" s="61"/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42.75" customHeight="1" x14ac:dyDescent="0.2">
      <c r="A649" s="198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1" t="str">
        <f t="shared" si="142"/>
        <v>70</v>
      </c>
      <c r="C649" s="181" t="str">
        <f t="shared" si="143"/>
        <v xml:space="preserve"> 0</v>
      </c>
      <c r="D649" s="181" t="str">
        <f t="shared" si="144"/>
        <v>940</v>
      </c>
      <c r="E649" s="181" t="str">
        <f t="shared" si="145"/>
        <v>0106</v>
      </c>
      <c r="F649" s="181" t="str">
        <f t="shared" si="152"/>
        <v>7000084200</v>
      </c>
      <c r="G649" s="181" t="str">
        <f t="shared" si="146"/>
        <v/>
      </c>
      <c r="H649" s="212" t="str">
        <f t="shared" si="147"/>
        <v/>
      </c>
      <c r="I649" s="182">
        <f t="shared" si="148"/>
        <v>108388</v>
      </c>
      <c r="J649" s="182">
        <f t="shared" si="149"/>
        <v>1479.98</v>
      </c>
      <c r="K649" s="182">
        <f t="shared" si="149"/>
        <v>0</v>
      </c>
      <c r="L649" s="199">
        <f t="shared" si="161"/>
        <v>1.3654463593755767E-2</v>
      </c>
      <c r="M649" s="130">
        <f t="shared" si="151"/>
        <v>0</v>
      </c>
      <c r="N649" s="42"/>
      <c r="O649" s="44" t="str">
        <f t="shared" si="162"/>
        <v>70 0940010670000842001083881479,980,01365446359375580</v>
      </c>
      <c r="P649" s="35">
        <f t="shared" si="163"/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2137</v>
      </c>
      <c r="Z649" s="27"/>
      <c r="AA649" s="27"/>
      <c r="AB649" s="27"/>
      <c r="AC649" s="27"/>
      <c r="AD649" s="58">
        <v>108388</v>
      </c>
      <c r="AE649" s="62">
        <v>1479.98</v>
      </c>
      <c r="AF649" s="62"/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24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0" s="181" t="str">
        <f t="shared" si="142"/>
        <v>70</v>
      </c>
      <c r="C650" s="181" t="str">
        <f t="shared" si="143"/>
        <v xml:space="preserve"> 0</v>
      </c>
      <c r="D650" s="181" t="str">
        <f t="shared" si="144"/>
        <v>940</v>
      </c>
      <c r="E650" s="181" t="str">
        <f t="shared" si="145"/>
        <v>0106</v>
      </c>
      <c r="F650" s="181" t="str">
        <f t="shared" si="152"/>
        <v>7000084200</v>
      </c>
      <c r="G650" s="181" t="str">
        <f t="shared" si="146"/>
        <v>100</v>
      </c>
      <c r="H650" s="212" t="str">
        <f t="shared" si="147"/>
        <v/>
      </c>
      <c r="I650" s="182">
        <f t="shared" si="148"/>
        <v>73388</v>
      </c>
      <c r="J650" s="182">
        <f t="shared" si="149"/>
        <v>0</v>
      </c>
      <c r="K650" s="182">
        <f t="shared" si="149"/>
        <v>0</v>
      </c>
      <c r="L650" s="199">
        <f t="shared" si="161"/>
        <v>0</v>
      </c>
      <c r="M650" s="130">
        <f t="shared" si="151"/>
        <v>0</v>
      </c>
      <c r="N650" s="42"/>
      <c r="O650" s="44" t="str">
        <f t="shared" si="162"/>
        <v>70 09400106700008420010073388000</v>
      </c>
      <c r="P650" s="35">
        <f t="shared" si="163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2482</v>
      </c>
      <c r="AA650" s="28"/>
      <c r="AB650" s="28"/>
      <c r="AC650" s="28"/>
      <c r="AD650" s="58">
        <v>73388</v>
      </c>
      <c r="AE650" s="62">
        <v>0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7.25" customHeight="1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Расходы на выплаты персоналу муниципальных органов</v>
      </c>
      <c r="B651" s="181" t="str">
        <f t="shared" si="142"/>
        <v>70</v>
      </c>
      <c r="C651" s="181" t="str">
        <f t="shared" si="143"/>
        <v xml:space="preserve"> 0</v>
      </c>
      <c r="D651" s="181" t="str">
        <f t="shared" si="144"/>
        <v>940</v>
      </c>
      <c r="E651" s="181" t="str">
        <f t="shared" si="145"/>
        <v>0106</v>
      </c>
      <c r="F651" s="181" t="str">
        <f t="shared" si="152"/>
        <v>7000084200</v>
      </c>
      <c r="G651" s="181" t="str">
        <f t="shared" si="146"/>
        <v>120</v>
      </c>
      <c r="H651" s="212" t="str">
        <f t="shared" si="147"/>
        <v/>
      </c>
      <c r="I651" s="185">
        <f t="shared" si="148"/>
        <v>73388</v>
      </c>
      <c r="J651" s="185">
        <f t="shared" si="149"/>
        <v>0</v>
      </c>
      <c r="K651" s="182">
        <f t="shared" si="149"/>
        <v>0</v>
      </c>
      <c r="L651" s="199">
        <f t="shared" si="161"/>
        <v>0</v>
      </c>
      <c r="M651" s="130">
        <f t="shared" si="151"/>
        <v>0</v>
      </c>
      <c r="N651" s="42"/>
      <c r="O651" s="44" t="str">
        <f t="shared" si="162"/>
        <v>70 09400106700008420012073388000</v>
      </c>
      <c r="P651" s="35">
        <f t="shared" si="163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4" t="s">
        <v>2667</v>
      </c>
      <c r="AB651" s="174"/>
      <c r="AC651" s="174"/>
      <c r="AD651" s="175">
        <v>73388</v>
      </c>
      <c r="AE651" s="176">
        <v>0</v>
      </c>
      <c r="AF651" s="176"/>
      <c r="AG651" s="177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5" customHeight="1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Закупка товаров, работ и услуг для муниципальных нужд</v>
      </c>
      <c r="B652" s="181" t="str">
        <f t="shared" si="142"/>
        <v>70</v>
      </c>
      <c r="C652" s="181" t="str">
        <f t="shared" si="143"/>
        <v xml:space="preserve"> 0</v>
      </c>
      <c r="D652" s="181" t="str">
        <f t="shared" si="144"/>
        <v>940</v>
      </c>
      <c r="E652" s="181" t="str">
        <f t="shared" si="145"/>
        <v>0106</v>
      </c>
      <c r="F652" s="181" t="str">
        <f t="shared" si="152"/>
        <v>7000084200</v>
      </c>
      <c r="G652" s="181" t="str">
        <f t="shared" si="146"/>
        <v>200</v>
      </c>
      <c r="H652" s="212" t="str">
        <f t="shared" si="147"/>
        <v/>
      </c>
      <c r="I652" s="185">
        <f t="shared" si="148"/>
        <v>34000</v>
      </c>
      <c r="J652" s="185">
        <f t="shared" si="149"/>
        <v>1250</v>
      </c>
      <c r="K652" s="182">
        <f t="shared" si="149"/>
        <v>0</v>
      </c>
      <c r="L652" s="199">
        <f t="shared" si="161"/>
        <v>3.6764705882352942E-2</v>
      </c>
      <c r="M652" s="130">
        <f t="shared" si="151"/>
        <v>0</v>
      </c>
      <c r="N652" s="42"/>
      <c r="O652" s="44" t="str">
        <f t="shared" si="162"/>
        <v>70 0940010670000842002003400012500,03676470588235290</v>
      </c>
      <c r="P652" s="35">
        <f t="shared" si="163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2138</v>
      </c>
      <c r="AA652" s="165"/>
      <c r="AB652" s="165"/>
      <c r="AC652" s="165"/>
      <c r="AD652" s="56">
        <v>34000</v>
      </c>
      <c r="AE652" s="61">
        <v>1250</v>
      </c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27" customHeight="1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Иные закупки товаров, работ и услуг для обеспечения муниципальных нужд</v>
      </c>
      <c r="B653" s="181" t="str">
        <f t="shared" si="142"/>
        <v>70</v>
      </c>
      <c r="C653" s="181" t="str">
        <f t="shared" si="143"/>
        <v xml:space="preserve"> 0</v>
      </c>
      <c r="D653" s="181" t="str">
        <f t="shared" si="144"/>
        <v>940</v>
      </c>
      <c r="E653" s="181" t="str">
        <f t="shared" si="145"/>
        <v>0106</v>
      </c>
      <c r="F653" s="181" t="str">
        <f t="shared" si="152"/>
        <v>7000084200</v>
      </c>
      <c r="G653" s="181" t="str">
        <f t="shared" si="146"/>
        <v>240</v>
      </c>
      <c r="H653" s="212" t="str">
        <f t="shared" si="147"/>
        <v/>
      </c>
      <c r="I653" s="185">
        <f t="shared" si="148"/>
        <v>34000</v>
      </c>
      <c r="J653" s="185">
        <f t="shared" si="149"/>
        <v>1250</v>
      </c>
      <c r="K653" s="182">
        <f t="shared" si="149"/>
        <v>0</v>
      </c>
      <c r="L653" s="199">
        <f t="shared" si="161"/>
        <v>3.6764705882352942E-2</v>
      </c>
      <c r="M653" s="130">
        <f t="shared" si="151"/>
        <v>0</v>
      </c>
      <c r="N653" s="42"/>
      <c r="O653" s="44" t="str">
        <f t="shared" si="162"/>
        <v>70 0940010670000842002403400012500,03676470588235290</v>
      </c>
      <c r="P653" s="35">
        <f t="shared" si="163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4" t="s">
        <v>2666</v>
      </c>
      <c r="AB653" s="174"/>
      <c r="AC653" s="174"/>
      <c r="AD653" s="175">
        <v>34000</v>
      </c>
      <c r="AE653" s="176">
        <v>1250</v>
      </c>
      <c r="AF653" s="176"/>
      <c r="AG653" s="17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4.25" customHeight="1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1" t="str">
        <f t="shared" si="142"/>
        <v>70</v>
      </c>
      <c r="C654" s="181" t="str">
        <f t="shared" si="143"/>
        <v xml:space="preserve"> 0</v>
      </c>
      <c r="D654" s="181" t="str">
        <f t="shared" si="144"/>
        <v>940</v>
      </c>
      <c r="E654" s="181" t="str">
        <f t="shared" si="145"/>
        <v>0106</v>
      </c>
      <c r="F654" s="181" t="str">
        <f t="shared" si="152"/>
        <v>7000084200</v>
      </c>
      <c r="G654" s="181" t="str">
        <f t="shared" si="146"/>
        <v>800</v>
      </c>
      <c r="H654" s="212" t="str">
        <f t="shared" si="147"/>
        <v/>
      </c>
      <c r="I654" s="182">
        <f t="shared" si="148"/>
        <v>1000</v>
      </c>
      <c r="J654" s="182">
        <f t="shared" si="149"/>
        <v>229.98</v>
      </c>
      <c r="K654" s="182">
        <f t="shared" si="149"/>
        <v>0</v>
      </c>
      <c r="L654" s="199">
        <f t="shared" si="161"/>
        <v>0.22997999999999999</v>
      </c>
      <c r="M654" s="130">
        <f t="shared" si="151"/>
        <v>0</v>
      </c>
      <c r="N654" s="42"/>
      <c r="O654" s="44" t="str">
        <f t="shared" si="162"/>
        <v>70 0940010670000842008001000229,980,229980</v>
      </c>
      <c r="P654" s="35">
        <f t="shared" si="163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2857</v>
      </c>
      <c r="AA654" s="165"/>
      <c r="AB654" s="165"/>
      <c r="AC654" s="165"/>
      <c r="AD654" s="56">
        <v>1000</v>
      </c>
      <c r="AE654" s="61">
        <v>229.98</v>
      </c>
      <c r="AF654" s="61"/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4.25" customHeight="1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1" t="str">
        <f t="shared" si="142"/>
        <v>70</v>
      </c>
      <c r="C655" s="181" t="str">
        <f t="shared" si="143"/>
        <v xml:space="preserve"> 0</v>
      </c>
      <c r="D655" s="181" t="str">
        <f t="shared" si="144"/>
        <v>940</v>
      </c>
      <c r="E655" s="181" t="str">
        <f t="shared" si="145"/>
        <v>0106</v>
      </c>
      <c r="F655" s="181" t="str">
        <f t="shared" si="152"/>
        <v>7000084200</v>
      </c>
      <c r="G655" s="181" t="str">
        <f t="shared" si="146"/>
        <v>850</v>
      </c>
      <c r="H655" s="212" t="str">
        <f t="shared" si="147"/>
        <v/>
      </c>
      <c r="I655" s="185">
        <f t="shared" si="148"/>
        <v>1000</v>
      </c>
      <c r="J655" s="185">
        <f t="shared" si="149"/>
        <v>229.98</v>
      </c>
      <c r="K655" s="182">
        <f t="shared" si="149"/>
        <v>0</v>
      </c>
      <c r="L655" s="199">
        <f t="shared" si="161"/>
        <v>0.22997999999999999</v>
      </c>
      <c r="M655" s="130">
        <f t="shared" si="151"/>
        <v>0</v>
      </c>
      <c r="N655" s="42"/>
      <c r="O655" s="44" t="str">
        <f t="shared" si="162"/>
        <v>70 0940010670000842008501000229,980,229980</v>
      </c>
      <c r="P655" s="35">
        <f t="shared" si="163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4" t="s">
        <v>2858</v>
      </c>
      <c r="AB655" s="174"/>
      <c r="AC655" s="174"/>
      <c r="AD655" s="175">
        <v>1000</v>
      </c>
      <c r="AE655" s="176">
        <v>229.98</v>
      </c>
      <c r="AF655" s="176"/>
      <c r="AG655" s="17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customHeight="1" thickBot="1" x14ac:dyDescent="0.25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ИТОГО:</v>
      </c>
      <c r="B656" s="181" t="str">
        <f t="shared" si="142"/>
        <v>Об</v>
      </c>
      <c r="C656" s="181" t="str">
        <f t="shared" si="143"/>
        <v/>
      </c>
      <c r="D656" s="181" t="str">
        <f t="shared" si="144"/>
        <v/>
      </c>
      <c r="E656" s="181" t="str">
        <f t="shared" si="145"/>
        <v/>
      </c>
      <c r="F656" s="181" t="str">
        <f t="shared" si="152"/>
        <v/>
      </c>
      <c r="G656" s="181" t="str">
        <f t="shared" si="146"/>
        <v/>
      </c>
      <c r="H656" s="212" t="str">
        <f t="shared" si="147"/>
        <v/>
      </c>
      <c r="I656" s="185">
        <f t="shared" si="148"/>
        <v>549529358.43000019</v>
      </c>
      <c r="J656" s="185">
        <f t="shared" si="149"/>
        <v>379782859.08999997</v>
      </c>
      <c r="K656" s="182">
        <f t="shared" si="149"/>
        <v>0</v>
      </c>
      <c r="L656" s="199">
        <f t="shared" si="161"/>
        <v>0.69110567663761546</v>
      </c>
      <c r="M656" s="130">
        <f t="shared" si="151"/>
        <v>0</v>
      </c>
      <c r="N656" s="42"/>
      <c r="O656" s="44" t="str">
        <f t="shared" si="162"/>
        <v>Об549529358,43379782859,090,6911056766376150</v>
      </c>
      <c r="P656" s="35">
        <f t="shared" si="163"/>
        <v>1</v>
      </c>
      <c r="Q656" s="35"/>
      <c r="R656" s="22" t="s">
        <v>642</v>
      </c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  <c r="AD656" s="60">
        <v>549529358.43000019</v>
      </c>
      <c r="AE656" s="60">
        <v>379782859.08999997</v>
      </c>
      <c r="AF656" s="60"/>
      <c r="AG656" s="55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4.25" hidden="1" customHeight="1" thickTop="1" x14ac:dyDescent="0.2">
      <c r="A657" s="198" t="e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#N/A</v>
      </c>
      <c r="B657" s="181" t="str">
        <f t="shared" ref="B657:B720" si="164">LEFT(R657,2)&amp;LEFT(S657,2)&amp;LEFT(T657,2)&amp;LEFT(U657,2)&amp;LEFT(V657,2)&amp;LEFT(W657,2)&amp;LEFT(X657,2)&amp;LEFT(Y657,2)&amp;LEFT(Z657,2)&amp;LEFT(AA657,2)</f>
        <v/>
      </c>
      <c r="C657" s="181" t="str">
        <f t="shared" ref="C657:C720" si="165">MID(S657,3,2)&amp;MID(T657,3,2)&amp;MID(U657,3,2)&amp;MID(V657,3,2)&amp;MID(W657,3,2)&amp;MID(X657,3,2)&amp;MID(Y657,3,2)&amp;MID(Z657,3,2)&amp;MID(AA657,3,2)</f>
        <v/>
      </c>
      <c r="D657" s="181" t="str">
        <f t="shared" ref="D657:D720" si="166">MID(T657,6,3)&amp;MID(U657,6,3)&amp;MID(V657,6,3)&amp;MID(W657,6,3)&amp;MID(X657,6,3)&amp;MID(Y657,6,3)&amp;MID(Z657,6,3)&amp;MID(AA657,6,3)</f>
        <v/>
      </c>
      <c r="E657" s="181" t="str">
        <f t="shared" ref="E657:E720" si="167">MID(U657,10,4)&amp;MID(V657,10,4)&amp;MID(W657,10,4)&amp;MID(X657,10,4)&amp;MID(Y657,10,4)&amp;MID(Z657,10,4)&amp;MID(AA657,10,4)</f>
        <v/>
      </c>
      <c r="F657" s="181" t="str">
        <f t="shared" si="152"/>
        <v/>
      </c>
      <c r="G657" s="181" t="str">
        <f t="shared" ref="G657:G720" si="168">RIGHT(Z657,3)&amp;RIGHT(AA657,3)</f>
        <v/>
      </c>
      <c r="H657" s="212" t="str">
        <f t="shared" si="147"/>
        <v/>
      </c>
      <c r="I657" s="185">
        <f t="shared" si="148"/>
        <v>0</v>
      </c>
      <c r="J657" s="185">
        <f t="shared" si="149"/>
        <v>0</v>
      </c>
      <c r="K657" s="182">
        <f t="shared" si="149"/>
        <v>0</v>
      </c>
      <c r="L657" s="199" t="str">
        <f t="shared" si="161"/>
        <v xml:space="preserve"> </v>
      </c>
      <c r="M657" s="130">
        <f t="shared" si="151"/>
        <v>0</v>
      </c>
      <c r="N657" s="42"/>
      <c r="O657" s="44" t="str">
        <f t="shared" si="162"/>
        <v>00 0</v>
      </c>
      <c r="P657" s="35">
        <f t="shared" si="163"/>
        <v>1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idden="1" x14ac:dyDescent="0.2">
      <c r="A658" s="198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1" t="str">
        <f t="shared" si="164"/>
        <v/>
      </c>
      <c r="C658" s="181" t="str">
        <f t="shared" si="165"/>
        <v/>
      </c>
      <c r="D658" s="181" t="str">
        <f t="shared" si="166"/>
        <v/>
      </c>
      <c r="E658" s="181" t="str">
        <f t="shared" si="167"/>
        <v/>
      </c>
      <c r="F658" s="181" t="str">
        <f t="shared" si="152"/>
        <v/>
      </c>
      <c r="G658" s="181" t="str">
        <f t="shared" si="168"/>
        <v/>
      </c>
      <c r="H658" s="212" t="str">
        <f t="shared" si="147"/>
        <v/>
      </c>
      <c r="I658" s="182">
        <f t="shared" si="148"/>
        <v>0</v>
      </c>
      <c r="J658" s="182">
        <f t="shared" si="149"/>
        <v>0</v>
      </c>
      <c r="K658" s="182">
        <f t="shared" si="149"/>
        <v>0</v>
      </c>
      <c r="L658" s="199" t="str">
        <f t="shared" si="161"/>
        <v xml:space="preserve"> </v>
      </c>
      <c r="M658" s="130">
        <f t="shared" si="151"/>
        <v>0</v>
      </c>
      <c r="N658" s="42"/>
      <c r="O658" s="44" t="str">
        <f t="shared" si="162"/>
        <v>00 0</v>
      </c>
      <c r="P658" s="35" t="str">
        <f t="shared" si="163"/>
        <v/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64"/>
        <v/>
      </c>
      <c r="C659" s="181" t="str">
        <f t="shared" si="165"/>
        <v/>
      </c>
      <c r="D659" s="181" t="str">
        <f t="shared" si="166"/>
        <v/>
      </c>
      <c r="E659" s="181" t="str">
        <f t="shared" si="167"/>
        <v/>
      </c>
      <c r="F659" s="181" t="str">
        <f t="shared" si="152"/>
        <v/>
      </c>
      <c r="G659" s="181" t="str">
        <f t="shared" si="168"/>
        <v/>
      </c>
      <c r="H659" s="212" t="str">
        <f t="shared" ref="H659:H722" si="169">AB659&amp;AC659</f>
        <v/>
      </c>
      <c r="I659" s="182">
        <f t="shared" ref="I659:I722" si="170">AD659</f>
        <v>0</v>
      </c>
      <c r="J659" s="182">
        <f t="shared" ref="J659:K722" si="171">AE659</f>
        <v>0</v>
      </c>
      <c r="K659" s="182">
        <f t="shared" si="171"/>
        <v>0</v>
      </c>
      <c r="L659" s="199" t="str">
        <f t="shared" si="161"/>
        <v xml:space="preserve"> </v>
      </c>
      <c r="M659" s="130">
        <f t="shared" ref="M659:M722" si="172">AG659</f>
        <v>0</v>
      </c>
      <c r="N659" s="42"/>
      <c r="O659" s="44" t="str">
        <f t="shared" si="162"/>
        <v>00 0</v>
      </c>
      <c r="P659" s="35" t="str">
        <f t="shared" si="163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1.25" hidden="1" customHeight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64"/>
        <v/>
      </c>
      <c r="C660" s="181" t="str">
        <f t="shared" si="165"/>
        <v/>
      </c>
      <c r="D660" s="181" t="str">
        <f t="shared" si="166"/>
        <v/>
      </c>
      <c r="E660" s="181" t="str">
        <f t="shared" si="167"/>
        <v/>
      </c>
      <c r="F660" s="181" t="str">
        <f t="shared" ref="F660:F723" si="173">MID(W660,15,10)&amp;MID(X660,15,10)&amp;MID(Y660,15,10)&amp;MID(Z660,15,10)&amp;MID(AA660,15,10)</f>
        <v/>
      </c>
      <c r="G660" s="181" t="str">
        <f t="shared" si="168"/>
        <v/>
      </c>
      <c r="H660" s="212" t="str">
        <f t="shared" si="169"/>
        <v/>
      </c>
      <c r="I660" s="182">
        <f t="shared" si="170"/>
        <v>0</v>
      </c>
      <c r="J660" s="182">
        <f t="shared" si="171"/>
        <v>0</v>
      </c>
      <c r="K660" s="182">
        <f t="shared" si="171"/>
        <v>0</v>
      </c>
      <c r="L660" s="199" t="str">
        <f t="shared" si="161"/>
        <v xml:space="preserve"> </v>
      </c>
      <c r="M660" s="130">
        <f t="shared" si="172"/>
        <v>0</v>
      </c>
      <c r="N660" s="42"/>
      <c r="O660" s="44" t="str">
        <f t="shared" si="162"/>
        <v>00 0</v>
      </c>
      <c r="P660" s="35" t="str">
        <f t="shared" si="163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2" hidden="1" customHeight="1" x14ac:dyDescent="0.2">
      <c r="A661" s="198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1" t="str">
        <f t="shared" si="164"/>
        <v/>
      </c>
      <c r="C661" s="181" t="str">
        <f t="shared" si="165"/>
        <v/>
      </c>
      <c r="D661" s="181" t="str">
        <f t="shared" si="166"/>
        <v/>
      </c>
      <c r="E661" s="181" t="str">
        <f t="shared" si="167"/>
        <v/>
      </c>
      <c r="F661" s="181" t="str">
        <f t="shared" si="173"/>
        <v/>
      </c>
      <c r="G661" s="181" t="str">
        <f t="shared" si="168"/>
        <v/>
      </c>
      <c r="H661" s="212" t="str">
        <f t="shared" si="169"/>
        <v/>
      </c>
      <c r="I661" s="182">
        <f t="shared" si="170"/>
        <v>0</v>
      </c>
      <c r="J661" s="182">
        <f t="shared" si="171"/>
        <v>0</v>
      </c>
      <c r="K661" s="182">
        <f t="shared" si="171"/>
        <v>0</v>
      </c>
      <c r="L661" s="199" t="str">
        <f t="shared" si="161"/>
        <v xml:space="preserve"> </v>
      </c>
      <c r="M661" s="130">
        <f t="shared" si="172"/>
        <v>0</v>
      </c>
      <c r="N661" s="42"/>
      <c r="O661" s="44" t="str">
        <f t="shared" si="162"/>
        <v>00 0</v>
      </c>
      <c r="P661" s="35" t="str">
        <f t="shared" si="163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idden="1" x14ac:dyDescent="0.2">
      <c r="A662" s="198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1" t="str">
        <f t="shared" si="164"/>
        <v/>
      </c>
      <c r="C662" s="181" t="str">
        <f t="shared" si="165"/>
        <v/>
      </c>
      <c r="D662" s="181" t="str">
        <f t="shared" si="166"/>
        <v/>
      </c>
      <c r="E662" s="181" t="str">
        <f t="shared" si="167"/>
        <v/>
      </c>
      <c r="F662" s="181" t="str">
        <f t="shared" si="173"/>
        <v/>
      </c>
      <c r="G662" s="181" t="str">
        <f t="shared" si="168"/>
        <v/>
      </c>
      <c r="H662" s="212" t="str">
        <f t="shared" si="169"/>
        <v/>
      </c>
      <c r="I662" s="182">
        <f t="shared" si="170"/>
        <v>0</v>
      </c>
      <c r="J662" s="182">
        <f t="shared" si="171"/>
        <v>0</v>
      </c>
      <c r="K662" s="182">
        <f t="shared" si="171"/>
        <v>0</v>
      </c>
      <c r="L662" s="199" t="str">
        <f t="shared" si="161"/>
        <v xml:space="preserve"> </v>
      </c>
      <c r="M662" s="130">
        <f t="shared" si="172"/>
        <v>0</v>
      </c>
      <c r="N662" s="42"/>
      <c r="O662" s="44" t="str">
        <f t="shared" si="162"/>
        <v>00 0</v>
      </c>
      <c r="P662" s="35" t="str">
        <f t="shared" si="163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8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1" t="str">
        <f t="shared" si="164"/>
        <v/>
      </c>
      <c r="C663" s="181" t="str">
        <f t="shared" si="165"/>
        <v/>
      </c>
      <c r="D663" s="181" t="str">
        <f t="shared" si="166"/>
        <v/>
      </c>
      <c r="E663" s="181" t="str">
        <f t="shared" si="167"/>
        <v/>
      </c>
      <c r="F663" s="181" t="str">
        <f t="shared" si="173"/>
        <v/>
      </c>
      <c r="G663" s="184" t="str">
        <f t="shared" si="168"/>
        <v/>
      </c>
      <c r="H663" s="212" t="str">
        <f t="shared" si="169"/>
        <v/>
      </c>
      <c r="I663" s="185">
        <f t="shared" si="170"/>
        <v>0</v>
      </c>
      <c r="J663" s="185">
        <f t="shared" si="171"/>
        <v>0</v>
      </c>
      <c r="K663" s="182">
        <f t="shared" si="171"/>
        <v>0</v>
      </c>
      <c r="L663" s="199" t="str">
        <f t="shared" si="161"/>
        <v xml:space="preserve"> </v>
      </c>
      <c r="M663" s="130">
        <f t="shared" si="172"/>
        <v>0</v>
      </c>
      <c r="N663" s="42"/>
      <c r="O663" s="44" t="str">
        <f t="shared" si="162"/>
        <v>00 0</v>
      </c>
      <c r="P663" s="35" t="str">
        <f t="shared" si="163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8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1" t="str">
        <f t="shared" si="164"/>
        <v/>
      </c>
      <c r="C664" s="181" t="str">
        <f t="shared" si="165"/>
        <v/>
      </c>
      <c r="D664" s="181" t="str">
        <f t="shared" si="166"/>
        <v/>
      </c>
      <c r="E664" s="181" t="str">
        <f t="shared" si="167"/>
        <v/>
      </c>
      <c r="F664" s="181" t="str">
        <f t="shared" si="173"/>
        <v/>
      </c>
      <c r="G664" s="181" t="str">
        <f t="shared" si="168"/>
        <v/>
      </c>
      <c r="H664" s="212" t="str">
        <f t="shared" si="169"/>
        <v/>
      </c>
      <c r="I664" s="182">
        <f t="shared" si="170"/>
        <v>0</v>
      </c>
      <c r="J664" s="182">
        <f t="shared" si="171"/>
        <v>0</v>
      </c>
      <c r="K664" s="182">
        <f t="shared" si="171"/>
        <v>0</v>
      </c>
      <c r="L664" s="199" t="str">
        <f t="shared" si="161"/>
        <v xml:space="preserve"> </v>
      </c>
      <c r="M664" s="130">
        <f t="shared" si="172"/>
        <v>0</v>
      </c>
      <c r="N664" s="42"/>
      <c r="O664" s="44" t="str">
        <f t="shared" si="162"/>
        <v>00 0</v>
      </c>
      <c r="P664" s="35" t="str">
        <f t="shared" si="163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64"/>
        <v/>
      </c>
      <c r="C665" s="181" t="str">
        <f t="shared" si="165"/>
        <v/>
      </c>
      <c r="D665" s="181" t="str">
        <f t="shared" si="166"/>
        <v/>
      </c>
      <c r="E665" s="181" t="str">
        <f t="shared" si="167"/>
        <v/>
      </c>
      <c r="F665" s="181" t="str">
        <f t="shared" si="173"/>
        <v/>
      </c>
      <c r="G665" s="181" t="str">
        <f t="shared" si="168"/>
        <v/>
      </c>
      <c r="H665" s="212" t="str">
        <f t="shared" si="169"/>
        <v/>
      </c>
      <c r="I665" s="182">
        <f t="shared" si="170"/>
        <v>0</v>
      </c>
      <c r="J665" s="182">
        <f t="shared" si="171"/>
        <v>0</v>
      </c>
      <c r="K665" s="182">
        <f t="shared" si="171"/>
        <v>0</v>
      </c>
      <c r="L665" s="199" t="str">
        <f t="shared" si="161"/>
        <v xml:space="preserve"> </v>
      </c>
      <c r="M665" s="130">
        <f t="shared" si="172"/>
        <v>0</v>
      </c>
      <c r="N665" s="42"/>
      <c r="O665" s="44" t="str">
        <f t="shared" si="162"/>
        <v>00 0</v>
      </c>
      <c r="P665" s="35" t="str">
        <f t="shared" si="163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64"/>
        <v/>
      </c>
      <c r="C666" s="181" t="str">
        <f t="shared" si="165"/>
        <v/>
      </c>
      <c r="D666" s="181" t="str">
        <f t="shared" si="166"/>
        <v/>
      </c>
      <c r="E666" s="181" t="str">
        <f t="shared" si="167"/>
        <v/>
      </c>
      <c r="F666" s="181" t="str">
        <f t="shared" si="173"/>
        <v/>
      </c>
      <c r="G666" s="181" t="str">
        <f t="shared" si="168"/>
        <v/>
      </c>
      <c r="H666" s="212" t="str">
        <f t="shared" si="169"/>
        <v/>
      </c>
      <c r="I666" s="182">
        <f t="shared" si="170"/>
        <v>0</v>
      </c>
      <c r="J666" s="182">
        <f t="shared" si="171"/>
        <v>0</v>
      </c>
      <c r="K666" s="182">
        <f t="shared" si="171"/>
        <v>0</v>
      </c>
      <c r="L666" s="199" t="str">
        <f t="shared" si="161"/>
        <v xml:space="preserve"> </v>
      </c>
      <c r="M666" s="130">
        <f t="shared" si="172"/>
        <v>0</v>
      </c>
      <c r="N666" s="42"/>
      <c r="O666" s="44" t="str">
        <f t="shared" si="162"/>
        <v>00 0</v>
      </c>
      <c r="P666" s="35" t="str">
        <f t="shared" si="163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2" hidden="1" customHeight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64"/>
        <v/>
      </c>
      <c r="C667" s="181" t="str">
        <f t="shared" si="165"/>
        <v/>
      </c>
      <c r="D667" s="181" t="str">
        <f t="shared" si="166"/>
        <v/>
      </c>
      <c r="E667" s="181" t="str">
        <f t="shared" si="167"/>
        <v/>
      </c>
      <c r="F667" s="181" t="str">
        <f t="shared" si="173"/>
        <v/>
      </c>
      <c r="G667" s="181" t="str">
        <f t="shared" si="168"/>
        <v/>
      </c>
      <c r="H667" s="212" t="str">
        <f t="shared" si="169"/>
        <v/>
      </c>
      <c r="I667" s="182">
        <f t="shared" si="170"/>
        <v>0</v>
      </c>
      <c r="J667" s="182">
        <f t="shared" si="171"/>
        <v>0</v>
      </c>
      <c r="K667" s="182">
        <f t="shared" si="171"/>
        <v>0</v>
      </c>
      <c r="L667" s="199" t="str">
        <f t="shared" si="161"/>
        <v xml:space="preserve"> </v>
      </c>
      <c r="M667" s="130">
        <f t="shared" si="172"/>
        <v>0</v>
      </c>
      <c r="N667" s="42"/>
      <c r="O667" s="44" t="str">
        <f t="shared" si="162"/>
        <v>00 0</v>
      </c>
      <c r="P667" s="35" t="str">
        <f t="shared" si="163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idden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64"/>
        <v/>
      </c>
      <c r="C668" s="181" t="str">
        <f t="shared" si="165"/>
        <v/>
      </c>
      <c r="D668" s="181" t="str">
        <f t="shared" si="166"/>
        <v/>
      </c>
      <c r="E668" s="181" t="str">
        <f t="shared" si="167"/>
        <v/>
      </c>
      <c r="F668" s="181" t="str">
        <f t="shared" si="173"/>
        <v/>
      </c>
      <c r="G668" s="181" t="str">
        <f t="shared" si="168"/>
        <v/>
      </c>
      <c r="H668" s="212" t="str">
        <f t="shared" si="169"/>
        <v/>
      </c>
      <c r="I668" s="182">
        <f t="shared" si="170"/>
        <v>0</v>
      </c>
      <c r="J668" s="182">
        <f t="shared" si="171"/>
        <v>0</v>
      </c>
      <c r="K668" s="182">
        <f t="shared" si="171"/>
        <v>0</v>
      </c>
      <c r="L668" s="199" t="str">
        <f t="shared" si="161"/>
        <v xml:space="preserve"> </v>
      </c>
      <c r="M668" s="130">
        <f t="shared" si="172"/>
        <v>0</v>
      </c>
      <c r="N668" s="42"/>
      <c r="O668" s="44" t="str">
        <f t="shared" si="162"/>
        <v>00 0</v>
      </c>
      <c r="P668" s="35" t="str">
        <f t="shared" si="163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64"/>
        <v/>
      </c>
      <c r="C669" s="181" t="str">
        <f t="shared" si="165"/>
        <v/>
      </c>
      <c r="D669" s="181" t="str">
        <f t="shared" si="166"/>
        <v/>
      </c>
      <c r="E669" s="181" t="str">
        <f t="shared" si="167"/>
        <v/>
      </c>
      <c r="F669" s="181" t="str">
        <f t="shared" si="173"/>
        <v/>
      </c>
      <c r="G669" s="181" t="str">
        <f t="shared" si="168"/>
        <v/>
      </c>
      <c r="H669" s="212" t="str">
        <f t="shared" si="169"/>
        <v/>
      </c>
      <c r="I669" s="182">
        <f t="shared" si="170"/>
        <v>0</v>
      </c>
      <c r="J669" s="182">
        <f t="shared" si="171"/>
        <v>0</v>
      </c>
      <c r="K669" s="182">
        <f t="shared" si="171"/>
        <v>0</v>
      </c>
      <c r="L669" s="199" t="str">
        <f t="shared" si="161"/>
        <v xml:space="preserve"> </v>
      </c>
      <c r="M669" s="130">
        <f t="shared" si="172"/>
        <v>0</v>
      </c>
      <c r="N669" s="42"/>
      <c r="O669" s="44" t="str">
        <f t="shared" si="162"/>
        <v>00 0</v>
      </c>
      <c r="P669" s="35" t="str">
        <f t="shared" si="163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64"/>
        <v/>
      </c>
      <c r="C670" s="181" t="str">
        <f t="shared" si="165"/>
        <v/>
      </c>
      <c r="D670" s="181" t="str">
        <f t="shared" si="166"/>
        <v/>
      </c>
      <c r="E670" s="181" t="str">
        <f t="shared" si="167"/>
        <v/>
      </c>
      <c r="F670" s="181" t="str">
        <f t="shared" si="173"/>
        <v/>
      </c>
      <c r="G670" s="181" t="str">
        <f t="shared" si="168"/>
        <v/>
      </c>
      <c r="H670" s="212" t="str">
        <f t="shared" si="169"/>
        <v/>
      </c>
      <c r="I670" s="182">
        <f t="shared" si="170"/>
        <v>0</v>
      </c>
      <c r="J670" s="182">
        <f t="shared" si="171"/>
        <v>0</v>
      </c>
      <c r="K670" s="182">
        <f t="shared" si="171"/>
        <v>0</v>
      </c>
      <c r="L670" s="199" t="str">
        <f t="shared" si="161"/>
        <v xml:space="preserve"> </v>
      </c>
      <c r="M670" s="130">
        <f t="shared" si="172"/>
        <v>0</v>
      </c>
      <c r="N670" s="42"/>
      <c r="O670" s="44" t="str">
        <f t="shared" si="162"/>
        <v>00 0</v>
      </c>
      <c r="P670" s="35" t="str">
        <f t="shared" si="163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64"/>
        <v/>
      </c>
      <c r="C671" s="181" t="str">
        <f t="shared" si="165"/>
        <v/>
      </c>
      <c r="D671" s="181" t="str">
        <f t="shared" si="166"/>
        <v/>
      </c>
      <c r="E671" s="181" t="str">
        <f t="shared" si="167"/>
        <v/>
      </c>
      <c r="F671" s="181" t="str">
        <f t="shared" si="173"/>
        <v/>
      </c>
      <c r="G671" s="181" t="str">
        <f t="shared" si="168"/>
        <v/>
      </c>
      <c r="H671" s="212" t="str">
        <f t="shared" si="169"/>
        <v/>
      </c>
      <c r="I671" s="182">
        <f t="shared" si="170"/>
        <v>0</v>
      </c>
      <c r="J671" s="182">
        <f t="shared" si="171"/>
        <v>0</v>
      </c>
      <c r="K671" s="182">
        <f t="shared" si="171"/>
        <v>0</v>
      </c>
      <c r="L671" s="199" t="str">
        <f t="shared" si="161"/>
        <v xml:space="preserve"> </v>
      </c>
      <c r="M671" s="130">
        <f t="shared" si="172"/>
        <v>0</v>
      </c>
      <c r="N671" s="42"/>
      <c r="O671" s="44" t="str">
        <f t="shared" si="162"/>
        <v>00 0</v>
      </c>
      <c r="P671" s="35" t="str">
        <f t="shared" si="163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64"/>
        <v/>
      </c>
      <c r="C672" s="181" t="str">
        <f t="shared" si="165"/>
        <v/>
      </c>
      <c r="D672" s="181" t="str">
        <f t="shared" si="166"/>
        <v/>
      </c>
      <c r="E672" s="181" t="str">
        <f t="shared" si="167"/>
        <v/>
      </c>
      <c r="F672" s="181" t="str">
        <f t="shared" si="173"/>
        <v/>
      </c>
      <c r="G672" s="181" t="str">
        <f t="shared" si="168"/>
        <v/>
      </c>
      <c r="H672" s="212" t="str">
        <f t="shared" si="169"/>
        <v/>
      </c>
      <c r="I672" s="185">
        <f t="shared" si="170"/>
        <v>0</v>
      </c>
      <c r="J672" s="185">
        <f t="shared" si="171"/>
        <v>0</v>
      </c>
      <c r="K672" s="182">
        <f t="shared" si="171"/>
        <v>0</v>
      </c>
      <c r="L672" s="199" t="str">
        <f t="shared" si="161"/>
        <v xml:space="preserve"> </v>
      </c>
      <c r="M672" s="130">
        <f t="shared" si="172"/>
        <v>0</v>
      </c>
      <c r="N672" s="42"/>
      <c r="O672" s="44" t="str">
        <f t="shared" si="162"/>
        <v>00 0</v>
      </c>
      <c r="P672" s="35" t="str">
        <f t="shared" si="163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64"/>
        <v/>
      </c>
      <c r="C673" s="181" t="str">
        <f t="shared" si="165"/>
        <v/>
      </c>
      <c r="D673" s="181" t="str">
        <f t="shared" si="166"/>
        <v/>
      </c>
      <c r="E673" s="181" t="str">
        <f t="shared" si="167"/>
        <v/>
      </c>
      <c r="F673" s="181" t="str">
        <f t="shared" si="173"/>
        <v/>
      </c>
      <c r="G673" s="181" t="str">
        <f t="shared" si="168"/>
        <v/>
      </c>
      <c r="H673" s="212" t="str">
        <f t="shared" si="169"/>
        <v/>
      </c>
      <c r="I673" s="185">
        <f t="shared" si="170"/>
        <v>0</v>
      </c>
      <c r="J673" s="185">
        <f t="shared" si="171"/>
        <v>0</v>
      </c>
      <c r="K673" s="182">
        <f t="shared" si="171"/>
        <v>0</v>
      </c>
      <c r="L673" s="199" t="str">
        <f t="shared" si="161"/>
        <v xml:space="preserve"> </v>
      </c>
      <c r="M673" s="130">
        <f t="shared" si="172"/>
        <v>0</v>
      </c>
      <c r="N673" s="42"/>
      <c r="O673" s="44" t="str">
        <f t="shared" si="162"/>
        <v>00 0</v>
      </c>
      <c r="P673" s="35" t="str">
        <f t="shared" si="163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64"/>
        <v/>
      </c>
      <c r="C674" s="181" t="str">
        <f t="shared" si="165"/>
        <v/>
      </c>
      <c r="D674" s="181" t="str">
        <f t="shared" si="166"/>
        <v/>
      </c>
      <c r="E674" s="181" t="str">
        <f t="shared" si="167"/>
        <v/>
      </c>
      <c r="F674" s="181" t="str">
        <f t="shared" si="173"/>
        <v/>
      </c>
      <c r="G674" s="181" t="str">
        <f t="shared" si="168"/>
        <v/>
      </c>
      <c r="H674" s="212" t="str">
        <f t="shared" si="169"/>
        <v/>
      </c>
      <c r="I674" s="182">
        <f t="shared" si="170"/>
        <v>0</v>
      </c>
      <c r="J674" s="182">
        <f t="shared" si="171"/>
        <v>0</v>
      </c>
      <c r="K674" s="182">
        <f t="shared" si="171"/>
        <v>0</v>
      </c>
      <c r="L674" s="199" t="str">
        <f t="shared" si="161"/>
        <v xml:space="preserve"> </v>
      </c>
      <c r="M674" s="130">
        <f t="shared" si="172"/>
        <v>0</v>
      </c>
      <c r="N674" s="42"/>
      <c r="O674" s="44" t="str">
        <f t="shared" si="162"/>
        <v>00 0</v>
      </c>
      <c r="P674" s="35" t="str">
        <f t="shared" si="163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64"/>
        <v/>
      </c>
      <c r="C675" s="181" t="str">
        <f t="shared" si="165"/>
        <v/>
      </c>
      <c r="D675" s="181" t="str">
        <f t="shared" si="166"/>
        <v/>
      </c>
      <c r="E675" s="181" t="str">
        <f t="shared" si="167"/>
        <v/>
      </c>
      <c r="F675" s="181" t="str">
        <f t="shared" si="173"/>
        <v/>
      </c>
      <c r="G675" s="181" t="str">
        <f t="shared" si="168"/>
        <v/>
      </c>
      <c r="H675" s="212" t="str">
        <f t="shared" si="169"/>
        <v/>
      </c>
      <c r="I675" s="185">
        <f t="shared" si="170"/>
        <v>0</v>
      </c>
      <c r="J675" s="185">
        <f t="shared" si="171"/>
        <v>0</v>
      </c>
      <c r="K675" s="182">
        <f t="shared" si="171"/>
        <v>0</v>
      </c>
      <c r="L675" s="199" t="str">
        <f t="shared" si="161"/>
        <v xml:space="preserve"> </v>
      </c>
      <c r="M675" s="130">
        <f t="shared" si="172"/>
        <v>0</v>
      </c>
      <c r="N675" s="42"/>
      <c r="O675" s="44" t="str">
        <f t="shared" si="162"/>
        <v>00 0</v>
      </c>
      <c r="P675" s="35" t="str">
        <f t="shared" si="163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64"/>
        <v/>
      </c>
      <c r="C676" s="181" t="str">
        <f t="shared" si="165"/>
        <v/>
      </c>
      <c r="D676" s="181" t="str">
        <f t="shared" si="166"/>
        <v/>
      </c>
      <c r="E676" s="181" t="str">
        <f t="shared" si="167"/>
        <v/>
      </c>
      <c r="F676" s="181" t="str">
        <f t="shared" si="173"/>
        <v/>
      </c>
      <c r="G676" s="181" t="str">
        <f t="shared" si="168"/>
        <v/>
      </c>
      <c r="H676" s="210" t="str">
        <f t="shared" si="169"/>
        <v/>
      </c>
      <c r="I676" s="182">
        <f t="shared" si="170"/>
        <v>0</v>
      </c>
      <c r="J676" s="182">
        <f t="shared" si="171"/>
        <v>0</v>
      </c>
      <c r="K676" s="182">
        <f t="shared" si="171"/>
        <v>0</v>
      </c>
      <c r="L676" s="199" t="str">
        <f t="shared" si="161"/>
        <v xml:space="preserve"> </v>
      </c>
      <c r="M676" s="130">
        <f t="shared" si="172"/>
        <v>0</v>
      </c>
      <c r="N676" s="42"/>
      <c r="O676" s="44" t="str">
        <f t="shared" si="162"/>
        <v>00 0</v>
      </c>
      <c r="P676" s="35" t="str">
        <f t="shared" si="163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64"/>
        <v/>
      </c>
      <c r="C677" s="181" t="str">
        <f t="shared" si="165"/>
        <v/>
      </c>
      <c r="D677" s="181" t="str">
        <f t="shared" si="166"/>
        <v/>
      </c>
      <c r="E677" s="181" t="str">
        <f t="shared" si="167"/>
        <v/>
      </c>
      <c r="F677" s="181" t="str">
        <f t="shared" si="173"/>
        <v/>
      </c>
      <c r="G677" s="181" t="str">
        <f t="shared" si="168"/>
        <v/>
      </c>
      <c r="H677" s="210" t="str">
        <f t="shared" si="169"/>
        <v/>
      </c>
      <c r="I677" s="182">
        <f t="shared" si="170"/>
        <v>0</v>
      </c>
      <c r="J677" s="182">
        <f t="shared" si="171"/>
        <v>0</v>
      </c>
      <c r="K677" s="182">
        <f t="shared" si="171"/>
        <v>0</v>
      </c>
      <c r="L677" s="199" t="str">
        <f t="shared" si="161"/>
        <v xml:space="preserve"> </v>
      </c>
      <c r="M677" s="130">
        <f t="shared" si="172"/>
        <v>0</v>
      </c>
      <c r="N677" s="42"/>
      <c r="O677" s="44" t="str">
        <f t="shared" si="162"/>
        <v>00 0</v>
      </c>
      <c r="P677" s="35" t="str">
        <f t="shared" si="163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64"/>
        <v/>
      </c>
      <c r="C678" s="181" t="str">
        <f t="shared" si="165"/>
        <v/>
      </c>
      <c r="D678" s="181" t="str">
        <f t="shared" si="166"/>
        <v/>
      </c>
      <c r="E678" s="181" t="str">
        <f t="shared" si="167"/>
        <v/>
      </c>
      <c r="F678" s="181" t="str">
        <f t="shared" si="173"/>
        <v/>
      </c>
      <c r="G678" s="181" t="str">
        <f t="shared" si="168"/>
        <v/>
      </c>
      <c r="H678" s="210" t="str">
        <f t="shared" si="169"/>
        <v/>
      </c>
      <c r="I678" s="182">
        <f t="shared" si="170"/>
        <v>0</v>
      </c>
      <c r="J678" s="182">
        <f t="shared" si="171"/>
        <v>0</v>
      </c>
      <c r="K678" s="182">
        <f t="shared" si="171"/>
        <v>0</v>
      </c>
      <c r="L678" s="199" t="str">
        <f t="shared" si="161"/>
        <v xml:space="preserve"> </v>
      </c>
      <c r="M678" s="130">
        <f t="shared" si="172"/>
        <v>0</v>
      </c>
      <c r="N678" s="42"/>
      <c r="O678" s="44" t="str">
        <f t="shared" si="162"/>
        <v>00 0</v>
      </c>
      <c r="P678" s="35" t="str">
        <f t="shared" si="163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64"/>
        <v/>
      </c>
      <c r="C679" s="181" t="str">
        <f t="shared" si="165"/>
        <v/>
      </c>
      <c r="D679" s="181" t="str">
        <f t="shared" si="166"/>
        <v/>
      </c>
      <c r="E679" s="181" t="str">
        <f t="shared" si="167"/>
        <v/>
      </c>
      <c r="F679" s="181" t="str">
        <f t="shared" si="173"/>
        <v/>
      </c>
      <c r="G679" s="181" t="str">
        <f t="shared" si="168"/>
        <v/>
      </c>
      <c r="H679" s="210" t="str">
        <f t="shared" si="169"/>
        <v/>
      </c>
      <c r="I679" s="182">
        <f t="shared" si="170"/>
        <v>0</v>
      </c>
      <c r="J679" s="182">
        <f t="shared" si="171"/>
        <v>0</v>
      </c>
      <c r="K679" s="182">
        <f t="shared" si="171"/>
        <v>0</v>
      </c>
      <c r="L679" s="199" t="str">
        <f t="shared" si="161"/>
        <v xml:space="preserve"> </v>
      </c>
      <c r="M679" s="130">
        <f t="shared" si="172"/>
        <v>0</v>
      </c>
      <c r="N679" s="42"/>
      <c r="O679" s="44" t="str">
        <f t="shared" si="162"/>
        <v>00 0</v>
      </c>
      <c r="P679" s="35" t="str">
        <f t="shared" si="163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64"/>
        <v/>
      </c>
      <c r="C680" s="181" t="str">
        <f t="shared" si="165"/>
        <v/>
      </c>
      <c r="D680" s="181" t="str">
        <f t="shared" si="166"/>
        <v/>
      </c>
      <c r="E680" s="181" t="str">
        <f t="shared" si="167"/>
        <v/>
      </c>
      <c r="F680" s="181" t="str">
        <f t="shared" si="173"/>
        <v/>
      </c>
      <c r="G680" s="181" t="str">
        <f t="shared" si="168"/>
        <v/>
      </c>
      <c r="H680" s="212" t="str">
        <f t="shared" si="169"/>
        <v/>
      </c>
      <c r="I680" s="182">
        <f t="shared" si="170"/>
        <v>0</v>
      </c>
      <c r="J680" s="182">
        <f t="shared" si="171"/>
        <v>0</v>
      </c>
      <c r="K680" s="182">
        <f t="shared" si="171"/>
        <v>0</v>
      </c>
      <c r="L680" s="199" t="str">
        <f t="shared" si="161"/>
        <v xml:space="preserve"> </v>
      </c>
      <c r="M680" s="130">
        <f t="shared" si="172"/>
        <v>0</v>
      </c>
      <c r="N680" s="42"/>
      <c r="O680" s="44" t="str">
        <f t="shared" si="162"/>
        <v>00 0</v>
      </c>
      <c r="P680" s="35" t="str">
        <f t="shared" si="163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64"/>
        <v/>
      </c>
      <c r="C681" s="181" t="str">
        <f t="shared" si="165"/>
        <v/>
      </c>
      <c r="D681" s="181" t="str">
        <f t="shared" si="166"/>
        <v/>
      </c>
      <c r="E681" s="181" t="str">
        <f t="shared" si="167"/>
        <v/>
      </c>
      <c r="F681" s="181" t="str">
        <f t="shared" si="173"/>
        <v/>
      </c>
      <c r="G681" s="181" t="str">
        <f t="shared" si="168"/>
        <v/>
      </c>
      <c r="H681" s="210" t="str">
        <f t="shared" si="169"/>
        <v/>
      </c>
      <c r="I681" s="182">
        <f t="shared" si="170"/>
        <v>0</v>
      </c>
      <c r="J681" s="182">
        <f t="shared" si="171"/>
        <v>0</v>
      </c>
      <c r="K681" s="182">
        <f t="shared" si="171"/>
        <v>0</v>
      </c>
      <c r="L681" s="199" t="str">
        <f t="shared" si="161"/>
        <v xml:space="preserve"> </v>
      </c>
      <c r="M681" s="130">
        <f t="shared" si="172"/>
        <v>0</v>
      </c>
      <c r="N681" s="42"/>
      <c r="O681" s="44" t="str">
        <f t="shared" si="162"/>
        <v>00 0</v>
      </c>
      <c r="P681" s="35" t="str">
        <f t="shared" si="163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64"/>
        <v/>
      </c>
      <c r="C682" s="181" t="str">
        <f t="shared" si="165"/>
        <v/>
      </c>
      <c r="D682" s="181" t="str">
        <f t="shared" si="166"/>
        <v/>
      </c>
      <c r="E682" s="181" t="str">
        <f t="shared" si="167"/>
        <v/>
      </c>
      <c r="F682" s="181" t="str">
        <f t="shared" si="173"/>
        <v/>
      </c>
      <c r="G682" s="181" t="str">
        <f t="shared" si="168"/>
        <v/>
      </c>
      <c r="H682" s="210" t="str">
        <f t="shared" si="169"/>
        <v/>
      </c>
      <c r="I682" s="182">
        <f t="shared" si="170"/>
        <v>0</v>
      </c>
      <c r="J682" s="182">
        <f t="shared" si="171"/>
        <v>0</v>
      </c>
      <c r="K682" s="182">
        <f t="shared" si="171"/>
        <v>0</v>
      </c>
      <c r="L682" s="199" t="str">
        <f t="shared" si="161"/>
        <v xml:space="preserve"> </v>
      </c>
      <c r="M682" s="130">
        <f t="shared" si="172"/>
        <v>0</v>
      </c>
      <c r="N682" s="42"/>
      <c r="O682" s="44" t="str">
        <f t="shared" si="162"/>
        <v>00 0</v>
      </c>
      <c r="P682" s="35" t="str">
        <f t="shared" si="163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64"/>
        <v/>
      </c>
      <c r="C683" s="181" t="str">
        <f t="shared" si="165"/>
        <v/>
      </c>
      <c r="D683" s="181" t="str">
        <f t="shared" si="166"/>
        <v/>
      </c>
      <c r="E683" s="181" t="str">
        <f t="shared" si="167"/>
        <v/>
      </c>
      <c r="F683" s="181" t="str">
        <f t="shared" si="173"/>
        <v/>
      </c>
      <c r="G683" s="181" t="str">
        <f t="shared" si="168"/>
        <v/>
      </c>
      <c r="H683" s="210" t="str">
        <f t="shared" si="169"/>
        <v/>
      </c>
      <c r="I683" s="182">
        <f t="shared" si="170"/>
        <v>0</v>
      </c>
      <c r="J683" s="182">
        <f t="shared" si="171"/>
        <v>0</v>
      </c>
      <c r="K683" s="182">
        <f t="shared" si="171"/>
        <v>0</v>
      </c>
      <c r="L683" s="199" t="str">
        <f t="shared" si="161"/>
        <v xml:space="preserve"> </v>
      </c>
      <c r="M683" s="130">
        <f t="shared" si="172"/>
        <v>0</v>
      </c>
      <c r="N683" s="42"/>
      <c r="O683" s="44" t="str">
        <f t="shared" si="162"/>
        <v>00 0</v>
      </c>
      <c r="P683" s="35" t="str">
        <f t="shared" si="163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64"/>
        <v/>
      </c>
      <c r="C684" s="181" t="str">
        <f t="shared" si="165"/>
        <v/>
      </c>
      <c r="D684" s="181" t="str">
        <f t="shared" si="166"/>
        <v/>
      </c>
      <c r="E684" s="181" t="str">
        <f t="shared" si="167"/>
        <v/>
      </c>
      <c r="F684" s="181" t="str">
        <f t="shared" si="173"/>
        <v/>
      </c>
      <c r="G684" s="181" t="str">
        <f t="shared" si="168"/>
        <v/>
      </c>
      <c r="H684" s="210" t="str">
        <f t="shared" si="169"/>
        <v/>
      </c>
      <c r="I684" s="185">
        <f t="shared" si="170"/>
        <v>0</v>
      </c>
      <c r="J684" s="185">
        <f t="shared" si="171"/>
        <v>0</v>
      </c>
      <c r="K684" s="182">
        <f t="shared" si="171"/>
        <v>0</v>
      </c>
      <c r="L684" s="199" t="str">
        <f t="shared" si="161"/>
        <v xml:space="preserve"> </v>
      </c>
      <c r="M684" s="130">
        <f t="shared" si="172"/>
        <v>0</v>
      </c>
      <c r="N684" s="42"/>
      <c r="O684" s="44" t="str">
        <f t="shared" si="162"/>
        <v>00 0</v>
      </c>
      <c r="P684" s="35" t="str">
        <f t="shared" si="163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213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6" t="str">
        <f t="shared" si="164"/>
        <v/>
      </c>
      <c r="C685" s="186" t="str">
        <f t="shared" si="165"/>
        <v/>
      </c>
      <c r="D685" s="186" t="str">
        <f t="shared" si="166"/>
        <v/>
      </c>
      <c r="E685" s="186" t="str">
        <f t="shared" si="167"/>
        <v/>
      </c>
      <c r="F685" s="186" t="str">
        <f t="shared" si="173"/>
        <v/>
      </c>
      <c r="G685" s="186" t="str">
        <f t="shared" si="168"/>
        <v/>
      </c>
      <c r="H685" s="210" t="str">
        <f t="shared" si="169"/>
        <v/>
      </c>
      <c r="I685" s="187">
        <f t="shared" si="170"/>
        <v>0</v>
      </c>
      <c r="J685" s="187">
        <f t="shared" si="171"/>
        <v>0</v>
      </c>
      <c r="K685" s="182">
        <f t="shared" si="171"/>
        <v>0</v>
      </c>
      <c r="L685" s="199" t="str">
        <f t="shared" si="161"/>
        <v xml:space="preserve"> </v>
      </c>
      <c r="M685" s="130">
        <f t="shared" si="172"/>
        <v>0</v>
      </c>
      <c r="N685" s="42"/>
      <c r="O685" s="44" t="str">
        <f t="shared" si="162"/>
        <v>00 0</v>
      </c>
      <c r="P685" s="35" t="str">
        <f t="shared" si="163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198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1" t="str">
        <f t="shared" si="164"/>
        <v/>
      </c>
      <c r="C686" s="181" t="str">
        <f t="shared" si="165"/>
        <v/>
      </c>
      <c r="D686" s="181" t="str">
        <f t="shared" si="166"/>
        <v/>
      </c>
      <c r="E686" s="181" t="str">
        <f t="shared" si="167"/>
        <v/>
      </c>
      <c r="F686" s="181" t="str">
        <f t="shared" si="173"/>
        <v/>
      </c>
      <c r="G686" s="181" t="str">
        <f t="shared" si="168"/>
        <v/>
      </c>
      <c r="H686" s="210" t="str">
        <f t="shared" si="169"/>
        <v/>
      </c>
      <c r="I686" s="182">
        <f t="shared" si="170"/>
        <v>0</v>
      </c>
      <c r="J686" s="182">
        <f t="shared" si="171"/>
        <v>0</v>
      </c>
      <c r="K686" s="182">
        <f t="shared" si="171"/>
        <v>0</v>
      </c>
      <c r="L686" s="199" t="str">
        <f t="shared" si="161"/>
        <v xml:space="preserve"> </v>
      </c>
      <c r="M686" s="130">
        <f t="shared" si="172"/>
        <v>0</v>
      </c>
      <c r="N686" s="42"/>
      <c r="O686" s="44" t="str">
        <f t="shared" si="162"/>
        <v>00 0</v>
      </c>
      <c r="P686" s="35" t="str">
        <f t="shared" si="163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64"/>
        <v/>
      </c>
      <c r="C687" s="181" t="str">
        <f t="shared" si="165"/>
        <v/>
      </c>
      <c r="D687" s="181" t="str">
        <f t="shared" si="166"/>
        <v/>
      </c>
      <c r="E687" s="181" t="str">
        <f t="shared" si="167"/>
        <v/>
      </c>
      <c r="F687" s="181" t="str">
        <f t="shared" si="173"/>
        <v/>
      </c>
      <c r="G687" s="181" t="str">
        <f t="shared" si="168"/>
        <v/>
      </c>
      <c r="H687" s="210" t="str">
        <f t="shared" si="169"/>
        <v/>
      </c>
      <c r="I687" s="182">
        <f t="shared" si="170"/>
        <v>0</v>
      </c>
      <c r="J687" s="182">
        <f t="shared" si="171"/>
        <v>0</v>
      </c>
      <c r="K687" s="182">
        <f t="shared" si="171"/>
        <v>0</v>
      </c>
      <c r="L687" s="199" t="str">
        <f t="shared" si="161"/>
        <v xml:space="preserve"> </v>
      </c>
      <c r="M687" s="130">
        <f t="shared" si="172"/>
        <v>0</v>
      </c>
      <c r="N687" s="42"/>
      <c r="O687" s="44" t="str">
        <f t="shared" si="162"/>
        <v>00 0</v>
      </c>
      <c r="P687" s="35" t="str">
        <f t="shared" si="163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64"/>
        <v/>
      </c>
      <c r="C688" s="181" t="str">
        <f t="shared" si="165"/>
        <v/>
      </c>
      <c r="D688" s="181" t="str">
        <f t="shared" si="166"/>
        <v/>
      </c>
      <c r="E688" s="181" t="str">
        <f t="shared" si="167"/>
        <v/>
      </c>
      <c r="F688" s="181" t="str">
        <f t="shared" si="173"/>
        <v/>
      </c>
      <c r="G688" s="181" t="str">
        <f t="shared" si="168"/>
        <v/>
      </c>
      <c r="H688" s="210" t="str">
        <f t="shared" si="169"/>
        <v/>
      </c>
      <c r="I688" s="182">
        <f t="shared" si="170"/>
        <v>0</v>
      </c>
      <c r="J688" s="182">
        <f t="shared" si="171"/>
        <v>0</v>
      </c>
      <c r="K688" s="182">
        <f t="shared" si="171"/>
        <v>0</v>
      </c>
      <c r="L688" s="199" t="str">
        <f t="shared" si="161"/>
        <v xml:space="preserve"> </v>
      </c>
      <c r="M688" s="130">
        <f t="shared" si="172"/>
        <v>0</v>
      </c>
      <c r="N688" s="42"/>
      <c r="O688" s="44" t="str">
        <f t="shared" si="162"/>
        <v>00 0</v>
      </c>
      <c r="P688" s="35" t="str">
        <f t="shared" si="163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64"/>
        <v/>
      </c>
      <c r="C689" s="181" t="str">
        <f t="shared" si="165"/>
        <v/>
      </c>
      <c r="D689" s="181" t="str">
        <f t="shared" si="166"/>
        <v/>
      </c>
      <c r="E689" s="181" t="str">
        <f t="shared" si="167"/>
        <v/>
      </c>
      <c r="F689" s="181" t="str">
        <f t="shared" si="173"/>
        <v/>
      </c>
      <c r="G689" s="181" t="str">
        <f t="shared" si="168"/>
        <v/>
      </c>
      <c r="H689" s="210" t="str">
        <f t="shared" si="169"/>
        <v/>
      </c>
      <c r="I689" s="185">
        <f t="shared" si="170"/>
        <v>0</v>
      </c>
      <c r="J689" s="185">
        <f t="shared" si="171"/>
        <v>0</v>
      </c>
      <c r="K689" s="185">
        <f t="shared" si="171"/>
        <v>0</v>
      </c>
      <c r="L689" s="199" t="str">
        <f t="shared" si="161"/>
        <v xml:space="preserve"> </v>
      </c>
      <c r="M689" s="130">
        <f t="shared" si="172"/>
        <v>0</v>
      </c>
      <c r="N689" s="42"/>
      <c r="O689" s="44" t="str">
        <f t="shared" si="162"/>
        <v>00 0</v>
      </c>
      <c r="P689" s="35" t="str">
        <f t="shared" si="163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64"/>
        <v/>
      </c>
      <c r="C690" s="181" t="str">
        <f t="shared" si="165"/>
        <v/>
      </c>
      <c r="D690" s="181" t="str">
        <f t="shared" si="166"/>
        <v/>
      </c>
      <c r="E690" s="181" t="str">
        <f t="shared" si="167"/>
        <v/>
      </c>
      <c r="F690" s="181" t="str">
        <f t="shared" si="173"/>
        <v/>
      </c>
      <c r="G690" s="181" t="str">
        <f t="shared" si="168"/>
        <v/>
      </c>
      <c r="H690" s="210" t="str">
        <f t="shared" si="169"/>
        <v/>
      </c>
      <c r="I690" s="182">
        <f t="shared" si="170"/>
        <v>0</v>
      </c>
      <c r="J690" s="182">
        <f t="shared" si="171"/>
        <v>0</v>
      </c>
      <c r="K690" s="182">
        <f t="shared" si="171"/>
        <v>0</v>
      </c>
      <c r="L690" s="199" t="str">
        <f t="shared" si="161"/>
        <v xml:space="preserve"> </v>
      </c>
      <c r="M690" s="130">
        <f t="shared" si="172"/>
        <v>0</v>
      </c>
      <c r="N690" s="42"/>
      <c r="O690" s="44" t="str">
        <f t="shared" si="162"/>
        <v>00 0</v>
      </c>
      <c r="P690" s="35" t="str">
        <f t="shared" si="163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64"/>
        <v/>
      </c>
      <c r="C691" s="181" t="str">
        <f t="shared" si="165"/>
        <v/>
      </c>
      <c r="D691" s="181" t="str">
        <f t="shared" si="166"/>
        <v/>
      </c>
      <c r="E691" s="181" t="str">
        <f t="shared" si="167"/>
        <v/>
      </c>
      <c r="F691" s="181" t="str">
        <f t="shared" si="173"/>
        <v/>
      </c>
      <c r="G691" s="181" t="str">
        <f t="shared" si="168"/>
        <v/>
      </c>
      <c r="H691" s="210" t="str">
        <f t="shared" si="169"/>
        <v/>
      </c>
      <c r="I691" s="182">
        <f t="shared" si="170"/>
        <v>0</v>
      </c>
      <c r="J691" s="182">
        <f t="shared" si="171"/>
        <v>0</v>
      </c>
      <c r="K691" s="182">
        <f t="shared" si="171"/>
        <v>0</v>
      </c>
      <c r="L691" s="199" t="str">
        <f t="shared" si="161"/>
        <v xml:space="preserve"> </v>
      </c>
      <c r="M691" s="130">
        <f t="shared" si="172"/>
        <v>0</v>
      </c>
      <c r="N691" s="42"/>
      <c r="O691" s="44" t="str">
        <f t="shared" si="162"/>
        <v>00 0</v>
      </c>
      <c r="P691" s="35" t="str">
        <f t="shared" si="163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64"/>
        <v/>
      </c>
      <c r="C692" s="181" t="str">
        <f t="shared" si="165"/>
        <v/>
      </c>
      <c r="D692" s="181" t="str">
        <f t="shared" si="166"/>
        <v/>
      </c>
      <c r="E692" s="181" t="str">
        <f t="shared" si="167"/>
        <v/>
      </c>
      <c r="F692" s="181" t="str">
        <f t="shared" si="173"/>
        <v/>
      </c>
      <c r="G692" s="181" t="str">
        <f t="shared" si="168"/>
        <v/>
      </c>
      <c r="H692" s="212" t="str">
        <f t="shared" si="169"/>
        <v/>
      </c>
      <c r="I692" s="185">
        <f t="shared" si="170"/>
        <v>0</v>
      </c>
      <c r="J692" s="185">
        <f t="shared" si="171"/>
        <v>0</v>
      </c>
      <c r="K692" s="182">
        <f t="shared" si="171"/>
        <v>0</v>
      </c>
      <c r="L692" s="199" t="str">
        <f t="shared" si="161"/>
        <v xml:space="preserve"> </v>
      </c>
      <c r="M692" s="130">
        <f t="shared" si="172"/>
        <v>0</v>
      </c>
      <c r="N692" s="42"/>
      <c r="O692" s="44" t="str">
        <f t="shared" si="162"/>
        <v>00 0</v>
      </c>
      <c r="P692" s="35" t="str">
        <f t="shared" si="163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64"/>
        <v/>
      </c>
      <c r="C693" s="181" t="str">
        <f t="shared" si="165"/>
        <v/>
      </c>
      <c r="D693" s="181" t="str">
        <f t="shared" si="166"/>
        <v/>
      </c>
      <c r="E693" s="181" t="str">
        <f t="shared" si="167"/>
        <v/>
      </c>
      <c r="F693" s="181" t="str">
        <f t="shared" si="173"/>
        <v/>
      </c>
      <c r="G693" s="181" t="str">
        <f t="shared" si="168"/>
        <v/>
      </c>
      <c r="H693" s="210" t="str">
        <f t="shared" si="169"/>
        <v/>
      </c>
      <c r="I693" s="182">
        <f t="shared" si="170"/>
        <v>0</v>
      </c>
      <c r="J693" s="182">
        <f t="shared" si="171"/>
        <v>0</v>
      </c>
      <c r="K693" s="182">
        <f t="shared" si="171"/>
        <v>0</v>
      </c>
      <c r="L693" s="199" t="str">
        <f t="shared" si="161"/>
        <v xml:space="preserve"> </v>
      </c>
      <c r="M693" s="130">
        <f t="shared" si="172"/>
        <v>0</v>
      </c>
      <c r="N693" s="42"/>
      <c r="O693" s="44" t="str">
        <f t="shared" si="162"/>
        <v>00 0</v>
      </c>
      <c r="P693" s="35" t="str">
        <f t="shared" si="163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64"/>
        <v/>
      </c>
      <c r="C694" s="181" t="str">
        <f t="shared" si="165"/>
        <v/>
      </c>
      <c r="D694" s="181" t="str">
        <f t="shared" si="166"/>
        <v/>
      </c>
      <c r="E694" s="181" t="str">
        <f t="shared" si="167"/>
        <v/>
      </c>
      <c r="F694" s="184" t="str">
        <f t="shared" si="173"/>
        <v/>
      </c>
      <c r="G694" s="181" t="str">
        <f t="shared" si="168"/>
        <v/>
      </c>
      <c r="H694" s="210" t="str">
        <f t="shared" si="169"/>
        <v/>
      </c>
      <c r="I694" s="182">
        <f t="shared" si="170"/>
        <v>0</v>
      </c>
      <c r="J694" s="182">
        <f t="shared" si="171"/>
        <v>0</v>
      </c>
      <c r="K694" s="182">
        <f t="shared" si="171"/>
        <v>0</v>
      </c>
      <c r="L694" s="199" t="str">
        <f t="shared" si="161"/>
        <v xml:space="preserve"> </v>
      </c>
      <c r="M694" s="130">
        <f t="shared" si="172"/>
        <v>0</v>
      </c>
      <c r="N694" s="42"/>
      <c r="O694" s="44" t="str">
        <f t="shared" si="162"/>
        <v>00 0</v>
      </c>
      <c r="P694" s="35" t="str">
        <f t="shared" si="163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64"/>
        <v/>
      </c>
      <c r="C695" s="181" t="str">
        <f t="shared" si="165"/>
        <v/>
      </c>
      <c r="D695" s="181" t="str">
        <f t="shared" si="166"/>
        <v/>
      </c>
      <c r="E695" s="181" t="str">
        <f t="shared" si="167"/>
        <v/>
      </c>
      <c r="F695" s="181" t="str">
        <f t="shared" si="173"/>
        <v/>
      </c>
      <c r="G695" s="181" t="str">
        <f t="shared" si="168"/>
        <v/>
      </c>
      <c r="H695" s="210" t="str">
        <f t="shared" si="169"/>
        <v/>
      </c>
      <c r="I695" s="182">
        <f t="shared" si="170"/>
        <v>0</v>
      </c>
      <c r="J695" s="182">
        <f t="shared" si="171"/>
        <v>0</v>
      </c>
      <c r="K695" s="182">
        <f t="shared" si="171"/>
        <v>0</v>
      </c>
      <c r="L695" s="199" t="str">
        <f t="shared" si="161"/>
        <v xml:space="preserve"> </v>
      </c>
      <c r="M695" s="130">
        <f t="shared" si="172"/>
        <v>0</v>
      </c>
      <c r="N695" s="42"/>
      <c r="O695" s="44" t="str">
        <f t="shared" si="162"/>
        <v>00 0</v>
      </c>
      <c r="P695" s="35" t="str">
        <f t="shared" si="163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64"/>
        <v/>
      </c>
      <c r="C696" s="181" t="str">
        <f t="shared" si="165"/>
        <v/>
      </c>
      <c r="D696" s="181" t="str">
        <f t="shared" si="166"/>
        <v/>
      </c>
      <c r="E696" s="181" t="str">
        <f t="shared" si="167"/>
        <v/>
      </c>
      <c r="F696" s="181" t="str">
        <f t="shared" si="173"/>
        <v/>
      </c>
      <c r="G696" s="181" t="str">
        <f t="shared" si="168"/>
        <v/>
      </c>
      <c r="H696" s="210" t="str">
        <f t="shared" si="169"/>
        <v/>
      </c>
      <c r="I696" s="182">
        <f t="shared" si="170"/>
        <v>0</v>
      </c>
      <c r="J696" s="182">
        <f t="shared" si="171"/>
        <v>0</v>
      </c>
      <c r="K696" s="182">
        <f t="shared" si="171"/>
        <v>0</v>
      </c>
      <c r="L696" s="199" t="str">
        <f t="shared" si="161"/>
        <v xml:space="preserve"> </v>
      </c>
      <c r="M696" s="130">
        <f t="shared" si="172"/>
        <v>0</v>
      </c>
      <c r="N696" s="42"/>
      <c r="O696" s="44" t="str">
        <f t="shared" si="162"/>
        <v>00 0</v>
      </c>
      <c r="P696" s="35" t="str">
        <f t="shared" si="163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64"/>
        <v/>
      </c>
      <c r="C697" s="181" t="str">
        <f t="shared" si="165"/>
        <v/>
      </c>
      <c r="D697" s="181" t="str">
        <f t="shared" si="166"/>
        <v/>
      </c>
      <c r="E697" s="181" t="str">
        <f t="shared" si="167"/>
        <v/>
      </c>
      <c r="F697" s="181" t="str">
        <f t="shared" si="173"/>
        <v/>
      </c>
      <c r="G697" s="181" t="str">
        <f t="shared" si="168"/>
        <v/>
      </c>
      <c r="H697" s="210" t="str">
        <f t="shared" si="169"/>
        <v/>
      </c>
      <c r="I697" s="182">
        <f t="shared" si="170"/>
        <v>0</v>
      </c>
      <c r="J697" s="182">
        <f t="shared" si="171"/>
        <v>0</v>
      </c>
      <c r="K697" s="182">
        <f t="shared" si="171"/>
        <v>0</v>
      </c>
      <c r="L697" s="199" t="str">
        <f t="shared" si="161"/>
        <v xml:space="preserve"> </v>
      </c>
      <c r="M697" s="130">
        <f t="shared" si="172"/>
        <v>0</v>
      </c>
      <c r="N697" s="42"/>
      <c r="O697" s="44" t="str">
        <f t="shared" si="162"/>
        <v>00 0</v>
      </c>
      <c r="P697" s="35" t="str">
        <f t="shared" si="163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64"/>
        <v/>
      </c>
      <c r="C698" s="181" t="str">
        <f t="shared" si="165"/>
        <v/>
      </c>
      <c r="D698" s="181" t="str">
        <f t="shared" si="166"/>
        <v/>
      </c>
      <c r="E698" s="181" t="str">
        <f t="shared" si="167"/>
        <v/>
      </c>
      <c r="F698" s="181" t="str">
        <f t="shared" si="173"/>
        <v/>
      </c>
      <c r="G698" s="181" t="str">
        <f t="shared" si="168"/>
        <v/>
      </c>
      <c r="H698" s="210" t="str">
        <f t="shared" si="169"/>
        <v/>
      </c>
      <c r="I698" s="182">
        <f t="shared" si="170"/>
        <v>0</v>
      </c>
      <c r="J698" s="182">
        <f t="shared" si="171"/>
        <v>0</v>
      </c>
      <c r="K698" s="182">
        <f t="shared" si="171"/>
        <v>0</v>
      </c>
      <c r="L698" s="199" t="str">
        <f t="shared" si="161"/>
        <v xml:space="preserve"> </v>
      </c>
      <c r="M698" s="130">
        <f t="shared" si="172"/>
        <v>0</v>
      </c>
      <c r="N698" s="42"/>
      <c r="O698" s="44" t="str">
        <f t="shared" si="162"/>
        <v>00 0</v>
      </c>
      <c r="P698" s="35" t="str">
        <f t="shared" si="163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64"/>
        <v/>
      </c>
      <c r="C699" s="181" t="str">
        <f t="shared" si="165"/>
        <v/>
      </c>
      <c r="D699" s="181" t="str">
        <f t="shared" si="166"/>
        <v/>
      </c>
      <c r="E699" s="181" t="str">
        <f t="shared" si="167"/>
        <v/>
      </c>
      <c r="F699" s="181" t="str">
        <f t="shared" si="173"/>
        <v/>
      </c>
      <c r="G699" s="181" t="str">
        <f t="shared" si="168"/>
        <v/>
      </c>
      <c r="H699" s="212" t="str">
        <f t="shared" si="169"/>
        <v/>
      </c>
      <c r="I699" s="182">
        <f t="shared" si="170"/>
        <v>0</v>
      </c>
      <c r="J699" s="182">
        <f t="shared" si="171"/>
        <v>0</v>
      </c>
      <c r="K699" s="182">
        <f t="shared" si="171"/>
        <v>0</v>
      </c>
      <c r="L699" s="199" t="str">
        <f t="shared" si="161"/>
        <v xml:space="preserve"> </v>
      </c>
      <c r="M699" s="130">
        <f t="shared" si="172"/>
        <v>0</v>
      </c>
      <c r="N699" s="42"/>
      <c r="O699" s="44" t="str">
        <f t="shared" si="162"/>
        <v>00 0</v>
      </c>
      <c r="P699" s="35" t="str">
        <f t="shared" si="163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64"/>
        <v/>
      </c>
      <c r="C700" s="181" t="str">
        <f t="shared" si="165"/>
        <v/>
      </c>
      <c r="D700" s="181" t="str">
        <f t="shared" si="166"/>
        <v/>
      </c>
      <c r="E700" s="181" t="str">
        <f t="shared" si="167"/>
        <v/>
      </c>
      <c r="F700" s="181" t="str">
        <f t="shared" si="173"/>
        <v/>
      </c>
      <c r="G700" s="181" t="str">
        <f t="shared" si="168"/>
        <v/>
      </c>
      <c r="H700" s="210" t="str">
        <f t="shared" si="169"/>
        <v/>
      </c>
      <c r="I700" s="182">
        <f t="shared" si="170"/>
        <v>0</v>
      </c>
      <c r="J700" s="182">
        <f t="shared" si="171"/>
        <v>0</v>
      </c>
      <c r="K700" s="182">
        <f t="shared" si="171"/>
        <v>0</v>
      </c>
      <c r="L700" s="199" t="str">
        <f t="shared" si="161"/>
        <v xml:space="preserve"> </v>
      </c>
      <c r="M700" s="130">
        <f t="shared" si="172"/>
        <v>0</v>
      </c>
      <c r="N700" s="42"/>
      <c r="O700" s="44" t="str">
        <f t="shared" si="162"/>
        <v>00 0</v>
      </c>
      <c r="P700" s="35" t="str">
        <f t="shared" si="163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64"/>
        <v/>
      </c>
      <c r="C701" s="181" t="str">
        <f t="shared" si="165"/>
        <v/>
      </c>
      <c r="D701" s="181" t="str">
        <f t="shared" si="166"/>
        <v/>
      </c>
      <c r="E701" s="181" t="str">
        <f t="shared" si="167"/>
        <v/>
      </c>
      <c r="F701" s="181" t="str">
        <f t="shared" si="173"/>
        <v/>
      </c>
      <c r="G701" s="181" t="str">
        <f t="shared" si="168"/>
        <v/>
      </c>
      <c r="H701" s="210" t="str">
        <f t="shared" si="169"/>
        <v/>
      </c>
      <c r="I701" s="182">
        <f t="shared" si="170"/>
        <v>0</v>
      </c>
      <c r="J701" s="182">
        <f t="shared" si="171"/>
        <v>0</v>
      </c>
      <c r="K701" s="182">
        <f t="shared" si="171"/>
        <v>0</v>
      </c>
      <c r="L701" s="199" t="str">
        <f t="shared" si="161"/>
        <v xml:space="preserve"> </v>
      </c>
      <c r="M701" s="130">
        <f t="shared" si="172"/>
        <v>0</v>
      </c>
      <c r="N701" s="42"/>
      <c r="O701" s="44" t="str">
        <f t="shared" si="162"/>
        <v>00 0</v>
      </c>
      <c r="P701" s="35" t="str">
        <f t="shared" si="163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64"/>
        <v/>
      </c>
      <c r="C702" s="181" t="str">
        <f t="shared" si="165"/>
        <v/>
      </c>
      <c r="D702" s="181" t="str">
        <f t="shared" si="166"/>
        <v/>
      </c>
      <c r="E702" s="181" t="str">
        <f t="shared" si="167"/>
        <v/>
      </c>
      <c r="F702" s="181" t="str">
        <f t="shared" si="173"/>
        <v/>
      </c>
      <c r="G702" s="181" t="str">
        <f t="shared" si="168"/>
        <v/>
      </c>
      <c r="H702" s="210" t="str">
        <f t="shared" si="169"/>
        <v/>
      </c>
      <c r="I702" s="182">
        <f t="shared" si="170"/>
        <v>0</v>
      </c>
      <c r="J702" s="182">
        <f t="shared" si="171"/>
        <v>0</v>
      </c>
      <c r="K702" s="182">
        <f t="shared" si="171"/>
        <v>0</v>
      </c>
      <c r="L702" s="199" t="str">
        <f t="shared" si="161"/>
        <v xml:space="preserve"> </v>
      </c>
      <c r="M702" s="130">
        <f t="shared" si="172"/>
        <v>0</v>
      </c>
      <c r="N702" s="42"/>
      <c r="O702" s="44" t="str">
        <f t="shared" si="162"/>
        <v>00 0</v>
      </c>
      <c r="P702" s="35" t="str">
        <f t="shared" si="163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64"/>
        <v/>
      </c>
      <c r="C703" s="181" t="str">
        <f t="shared" si="165"/>
        <v/>
      </c>
      <c r="D703" s="181" t="str">
        <f t="shared" si="166"/>
        <v/>
      </c>
      <c r="E703" s="181" t="str">
        <f t="shared" si="167"/>
        <v/>
      </c>
      <c r="F703" s="181" t="str">
        <f t="shared" si="173"/>
        <v/>
      </c>
      <c r="G703" s="181" t="str">
        <f t="shared" si="168"/>
        <v/>
      </c>
      <c r="H703" s="210" t="str">
        <f t="shared" si="169"/>
        <v/>
      </c>
      <c r="I703" s="182">
        <f t="shared" si="170"/>
        <v>0</v>
      </c>
      <c r="J703" s="182">
        <f t="shared" si="171"/>
        <v>0</v>
      </c>
      <c r="K703" s="182">
        <f t="shared" si="171"/>
        <v>0</v>
      </c>
      <c r="L703" s="199" t="str">
        <f t="shared" si="161"/>
        <v xml:space="preserve"> </v>
      </c>
      <c r="M703" s="130">
        <f t="shared" si="172"/>
        <v>0</v>
      </c>
      <c r="N703" s="42"/>
      <c r="O703" s="44" t="str">
        <f t="shared" si="162"/>
        <v>00 0</v>
      </c>
      <c r="P703" s="35" t="str">
        <f t="shared" si="163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64"/>
        <v/>
      </c>
      <c r="C704" s="181" t="str">
        <f t="shared" si="165"/>
        <v/>
      </c>
      <c r="D704" s="181" t="str">
        <f t="shared" si="166"/>
        <v/>
      </c>
      <c r="E704" s="181" t="str">
        <f t="shared" si="167"/>
        <v/>
      </c>
      <c r="F704" s="181" t="str">
        <f t="shared" si="173"/>
        <v/>
      </c>
      <c r="G704" s="181" t="str">
        <f t="shared" si="168"/>
        <v/>
      </c>
      <c r="H704" s="210" t="str">
        <f t="shared" si="169"/>
        <v/>
      </c>
      <c r="I704" s="182">
        <f t="shared" si="170"/>
        <v>0</v>
      </c>
      <c r="J704" s="182">
        <f t="shared" si="171"/>
        <v>0</v>
      </c>
      <c r="K704" s="182">
        <f t="shared" si="171"/>
        <v>0</v>
      </c>
      <c r="L704" s="199" t="str">
        <f t="shared" si="161"/>
        <v xml:space="preserve"> </v>
      </c>
      <c r="M704" s="130">
        <f t="shared" si="172"/>
        <v>0</v>
      </c>
      <c r="N704" s="42"/>
      <c r="O704" s="44" t="str">
        <f t="shared" si="162"/>
        <v>00 0</v>
      </c>
      <c r="P704" s="35" t="str">
        <f t="shared" si="163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64"/>
        <v/>
      </c>
      <c r="C705" s="181" t="str">
        <f t="shared" si="165"/>
        <v/>
      </c>
      <c r="D705" s="181" t="str">
        <f t="shared" si="166"/>
        <v/>
      </c>
      <c r="E705" s="181" t="str">
        <f t="shared" si="167"/>
        <v/>
      </c>
      <c r="F705" s="181" t="str">
        <f t="shared" si="173"/>
        <v/>
      </c>
      <c r="G705" s="181" t="str">
        <f t="shared" si="168"/>
        <v/>
      </c>
      <c r="H705" s="210" t="str">
        <f t="shared" si="169"/>
        <v/>
      </c>
      <c r="I705" s="182">
        <f t="shared" si="170"/>
        <v>0</v>
      </c>
      <c r="J705" s="182">
        <f t="shared" si="171"/>
        <v>0</v>
      </c>
      <c r="K705" s="182">
        <f t="shared" si="171"/>
        <v>0</v>
      </c>
      <c r="L705" s="199" t="str">
        <f t="shared" si="161"/>
        <v xml:space="preserve"> </v>
      </c>
      <c r="M705" s="130">
        <f t="shared" si="172"/>
        <v>0</v>
      </c>
      <c r="N705" s="42"/>
      <c r="O705" s="44" t="str">
        <f t="shared" si="162"/>
        <v>00 0</v>
      </c>
      <c r="P705" s="35" t="str">
        <f t="shared" si="163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64"/>
        <v/>
      </c>
      <c r="C706" s="181" t="str">
        <f t="shared" si="165"/>
        <v/>
      </c>
      <c r="D706" s="181" t="str">
        <f t="shared" si="166"/>
        <v/>
      </c>
      <c r="E706" s="181" t="str">
        <f t="shared" si="167"/>
        <v/>
      </c>
      <c r="F706" s="181" t="str">
        <f t="shared" si="173"/>
        <v/>
      </c>
      <c r="G706" s="181" t="str">
        <f t="shared" si="168"/>
        <v/>
      </c>
      <c r="H706" s="212" t="str">
        <f t="shared" si="169"/>
        <v/>
      </c>
      <c r="I706" s="182">
        <f t="shared" si="170"/>
        <v>0</v>
      </c>
      <c r="J706" s="182">
        <f t="shared" si="171"/>
        <v>0</v>
      </c>
      <c r="K706" s="182">
        <f t="shared" si="171"/>
        <v>0</v>
      </c>
      <c r="L706" s="199" t="str">
        <f t="shared" si="161"/>
        <v xml:space="preserve"> </v>
      </c>
      <c r="M706" s="130">
        <f t="shared" si="172"/>
        <v>0</v>
      </c>
      <c r="N706" s="42"/>
      <c r="O706" s="44" t="str">
        <f t="shared" si="162"/>
        <v>00 0</v>
      </c>
      <c r="P706" s="35" t="str">
        <f t="shared" si="163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64"/>
        <v/>
      </c>
      <c r="C707" s="181" t="str">
        <f t="shared" si="165"/>
        <v/>
      </c>
      <c r="D707" s="181" t="str">
        <f t="shared" si="166"/>
        <v/>
      </c>
      <c r="E707" s="181" t="str">
        <f t="shared" si="167"/>
        <v/>
      </c>
      <c r="F707" s="181" t="str">
        <f t="shared" si="173"/>
        <v/>
      </c>
      <c r="G707" s="181" t="str">
        <f t="shared" si="168"/>
        <v/>
      </c>
      <c r="H707" s="210" t="str">
        <f t="shared" si="169"/>
        <v/>
      </c>
      <c r="I707" s="182">
        <f t="shared" si="170"/>
        <v>0</v>
      </c>
      <c r="J707" s="182">
        <f t="shared" si="171"/>
        <v>0</v>
      </c>
      <c r="K707" s="182">
        <f t="shared" si="171"/>
        <v>0</v>
      </c>
      <c r="L707" s="199" t="str">
        <f t="shared" si="161"/>
        <v xml:space="preserve"> </v>
      </c>
      <c r="M707" s="130">
        <f t="shared" si="172"/>
        <v>0</v>
      </c>
      <c r="N707" s="42"/>
      <c r="O707" s="44" t="str">
        <f t="shared" si="162"/>
        <v>00 0</v>
      </c>
      <c r="P707" s="35" t="str">
        <f t="shared" si="163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64"/>
        <v/>
      </c>
      <c r="C708" s="181" t="str">
        <f t="shared" si="165"/>
        <v/>
      </c>
      <c r="D708" s="181" t="str">
        <f t="shared" si="166"/>
        <v/>
      </c>
      <c r="E708" s="181" t="str">
        <f t="shared" si="167"/>
        <v/>
      </c>
      <c r="F708" s="181" t="str">
        <f t="shared" si="173"/>
        <v/>
      </c>
      <c r="G708" s="181" t="str">
        <f t="shared" si="168"/>
        <v/>
      </c>
      <c r="H708" s="210" t="str">
        <f t="shared" si="169"/>
        <v/>
      </c>
      <c r="I708" s="182">
        <f t="shared" si="170"/>
        <v>0</v>
      </c>
      <c r="J708" s="182">
        <f t="shared" si="171"/>
        <v>0</v>
      </c>
      <c r="K708" s="182">
        <f t="shared" si="171"/>
        <v>0</v>
      </c>
      <c r="L708" s="199" t="str">
        <f t="shared" si="161"/>
        <v xml:space="preserve"> </v>
      </c>
      <c r="M708" s="130">
        <f t="shared" si="172"/>
        <v>0</v>
      </c>
      <c r="N708" s="42"/>
      <c r="O708" s="44" t="str">
        <f t="shared" si="162"/>
        <v>00 0</v>
      </c>
      <c r="P708" s="35" t="str">
        <f t="shared" si="163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64"/>
        <v/>
      </c>
      <c r="C709" s="181" t="str">
        <f t="shared" si="165"/>
        <v/>
      </c>
      <c r="D709" s="181" t="str">
        <f t="shared" si="166"/>
        <v/>
      </c>
      <c r="E709" s="181" t="str">
        <f t="shared" si="167"/>
        <v/>
      </c>
      <c r="F709" s="181" t="str">
        <f t="shared" si="173"/>
        <v/>
      </c>
      <c r="G709" s="181" t="str">
        <f t="shared" si="168"/>
        <v/>
      </c>
      <c r="H709" s="210" t="str">
        <f t="shared" si="169"/>
        <v/>
      </c>
      <c r="I709" s="182">
        <f t="shared" si="170"/>
        <v>0</v>
      </c>
      <c r="J709" s="182">
        <f t="shared" si="171"/>
        <v>0</v>
      </c>
      <c r="K709" s="182">
        <f t="shared" si="171"/>
        <v>0</v>
      </c>
      <c r="L709" s="199" t="str">
        <f t="shared" si="161"/>
        <v xml:space="preserve"> </v>
      </c>
      <c r="M709" s="130">
        <f t="shared" si="172"/>
        <v>0</v>
      </c>
      <c r="N709" s="42"/>
      <c r="O709" s="44" t="str">
        <f t="shared" si="162"/>
        <v>00 0</v>
      </c>
      <c r="P709" s="35" t="str">
        <f t="shared" si="163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64"/>
        <v/>
      </c>
      <c r="C710" s="181" t="str">
        <f t="shared" si="165"/>
        <v/>
      </c>
      <c r="D710" s="181" t="str">
        <f t="shared" si="166"/>
        <v/>
      </c>
      <c r="E710" s="181" t="str">
        <f t="shared" si="167"/>
        <v/>
      </c>
      <c r="F710" s="181" t="str">
        <f t="shared" si="173"/>
        <v/>
      </c>
      <c r="G710" s="181" t="str">
        <f t="shared" si="168"/>
        <v/>
      </c>
      <c r="H710" s="210" t="str">
        <f t="shared" si="169"/>
        <v/>
      </c>
      <c r="I710" s="182">
        <f t="shared" si="170"/>
        <v>0</v>
      </c>
      <c r="J710" s="182">
        <f t="shared" si="171"/>
        <v>0</v>
      </c>
      <c r="K710" s="182">
        <f t="shared" si="171"/>
        <v>0</v>
      </c>
      <c r="L710" s="199" t="str">
        <f t="shared" si="161"/>
        <v xml:space="preserve"> </v>
      </c>
      <c r="M710" s="130">
        <f t="shared" si="172"/>
        <v>0</v>
      </c>
      <c r="N710" s="42"/>
      <c r="O710" s="44" t="str">
        <f t="shared" si="162"/>
        <v>00 0</v>
      </c>
      <c r="P710" s="35" t="str">
        <f t="shared" si="163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64"/>
        <v/>
      </c>
      <c r="C711" s="181" t="str">
        <f t="shared" si="165"/>
        <v/>
      </c>
      <c r="D711" s="181" t="str">
        <f t="shared" si="166"/>
        <v/>
      </c>
      <c r="E711" s="181" t="str">
        <f t="shared" si="167"/>
        <v/>
      </c>
      <c r="F711" s="181" t="str">
        <f t="shared" si="173"/>
        <v/>
      </c>
      <c r="G711" s="181" t="str">
        <f t="shared" si="168"/>
        <v/>
      </c>
      <c r="H711" s="210" t="str">
        <f t="shared" si="169"/>
        <v/>
      </c>
      <c r="I711" s="182">
        <f t="shared" si="170"/>
        <v>0</v>
      </c>
      <c r="J711" s="182">
        <f t="shared" si="171"/>
        <v>0</v>
      </c>
      <c r="K711" s="182">
        <f t="shared" si="171"/>
        <v>0</v>
      </c>
      <c r="L711" s="199" t="str">
        <f t="shared" si="161"/>
        <v xml:space="preserve"> </v>
      </c>
      <c r="M711" s="130">
        <f t="shared" si="172"/>
        <v>0</v>
      </c>
      <c r="N711" s="42"/>
      <c r="O711" s="44" t="str">
        <f t="shared" si="162"/>
        <v>00 0</v>
      </c>
      <c r="P711" s="35" t="str">
        <f t="shared" si="163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64"/>
        <v/>
      </c>
      <c r="C712" s="181" t="str">
        <f t="shared" si="165"/>
        <v/>
      </c>
      <c r="D712" s="181" t="str">
        <f t="shared" si="166"/>
        <v/>
      </c>
      <c r="E712" s="181" t="str">
        <f t="shared" si="167"/>
        <v/>
      </c>
      <c r="F712" s="181" t="str">
        <f t="shared" si="173"/>
        <v/>
      </c>
      <c r="G712" s="181" t="str">
        <f t="shared" si="168"/>
        <v/>
      </c>
      <c r="H712" s="210" t="str">
        <f t="shared" si="169"/>
        <v/>
      </c>
      <c r="I712" s="182">
        <f t="shared" si="170"/>
        <v>0</v>
      </c>
      <c r="J712" s="182">
        <f t="shared" si="171"/>
        <v>0</v>
      </c>
      <c r="K712" s="182">
        <f t="shared" si="171"/>
        <v>0</v>
      </c>
      <c r="L712" s="199" t="str">
        <f t="shared" ref="L712:L775" si="174">IFERROR(J712/I712," ")</f>
        <v xml:space="preserve"> </v>
      </c>
      <c r="M712" s="130">
        <f t="shared" si="172"/>
        <v>0</v>
      </c>
      <c r="N712" s="42"/>
      <c r="O712" s="44" t="str">
        <f t="shared" ref="O712:O775" si="175">B712&amp;C712&amp;D712&amp;E712&amp;F712&amp;G712&amp;H712&amp;I712&amp;J712&amp;L712&amp;M712</f>
        <v>00 0</v>
      </c>
      <c r="P712" s="35" t="str">
        <f t="shared" ref="P712:P775" si="176">IF(O712=O711,"",1)</f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64"/>
        <v/>
      </c>
      <c r="C713" s="181" t="str">
        <f t="shared" si="165"/>
        <v/>
      </c>
      <c r="D713" s="181" t="str">
        <f t="shared" si="166"/>
        <v/>
      </c>
      <c r="E713" s="181" t="str">
        <f t="shared" si="167"/>
        <v/>
      </c>
      <c r="F713" s="181" t="str">
        <f t="shared" si="173"/>
        <v/>
      </c>
      <c r="G713" s="181" t="str">
        <f t="shared" si="168"/>
        <v/>
      </c>
      <c r="H713" s="212" t="str">
        <f t="shared" si="169"/>
        <v/>
      </c>
      <c r="I713" s="182">
        <f t="shared" si="170"/>
        <v>0</v>
      </c>
      <c r="J713" s="182">
        <f t="shared" si="171"/>
        <v>0</v>
      </c>
      <c r="K713" s="182">
        <f t="shared" si="171"/>
        <v>0</v>
      </c>
      <c r="L713" s="199" t="str">
        <f t="shared" si="174"/>
        <v xml:space="preserve"> </v>
      </c>
      <c r="M713" s="130">
        <f t="shared" si="172"/>
        <v>0</v>
      </c>
      <c r="N713" s="42"/>
      <c r="O713" s="44" t="str">
        <f t="shared" si="175"/>
        <v>00 0</v>
      </c>
      <c r="P713" s="35" t="str">
        <f t="shared" si="176"/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64"/>
        <v/>
      </c>
      <c r="C714" s="181" t="str">
        <f t="shared" si="165"/>
        <v/>
      </c>
      <c r="D714" s="181" t="str">
        <f t="shared" si="166"/>
        <v/>
      </c>
      <c r="E714" s="181" t="str">
        <f t="shared" si="167"/>
        <v/>
      </c>
      <c r="F714" s="181" t="str">
        <f t="shared" si="173"/>
        <v/>
      </c>
      <c r="G714" s="181" t="str">
        <f t="shared" si="168"/>
        <v/>
      </c>
      <c r="H714" s="210" t="str">
        <f t="shared" si="169"/>
        <v/>
      </c>
      <c r="I714" s="182">
        <f t="shared" si="170"/>
        <v>0</v>
      </c>
      <c r="J714" s="182">
        <f t="shared" si="171"/>
        <v>0</v>
      </c>
      <c r="K714" s="182">
        <f t="shared" si="171"/>
        <v>0</v>
      </c>
      <c r="L714" s="199" t="str">
        <f t="shared" si="174"/>
        <v xml:space="preserve"> </v>
      </c>
      <c r="M714" s="130">
        <f t="shared" si="172"/>
        <v>0</v>
      </c>
      <c r="N714" s="42"/>
      <c r="O714" s="44" t="str">
        <f t="shared" si="175"/>
        <v>00 0</v>
      </c>
      <c r="P714" s="35" t="str">
        <f t="shared" si="176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64"/>
        <v/>
      </c>
      <c r="C715" s="181" t="str">
        <f t="shared" si="165"/>
        <v/>
      </c>
      <c r="D715" s="181" t="str">
        <f t="shared" si="166"/>
        <v/>
      </c>
      <c r="E715" s="181" t="str">
        <f t="shared" si="167"/>
        <v/>
      </c>
      <c r="F715" s="181" t="str">
        <f t="shared" si="173"/>
        <v/>
      </c>
      <c r="G715" s="181" t="str">
        <f t="shared" si="168"/>
        <v/>
      </c>
      <c r="H715" s="210" t="str">
        <f t="shared" si="169"/>
        <v/>
      </c>
      <c r="I715" s="182">
        <f t="shared" si="170"/>
        <v>0</v>
      </c>
      <c r="J715" s="182">
        <f t="shared" si="171"/>
        <v>0</v>
      </c>
      <c r="K715" s="182">
        <f t="shared" si="171"/>
        <v>0</v>
      </c>
      <c r="L715" s="199" t="str">
        <f t="shared" si="174"/>
        <v xml:space="preserve"> </v>
      </c>
      <c r="M715" s="130">
        <f t="shared" si="172"/>
        <v>0</v>
      </c>
      <c r="N715" s="42"/>
      <c r="O715" s="44" t="str">
        <f t="shared" si="175"/>
        <v>00 0</v>
      </c>
      <c r="P715" s="35" t="str">
        <f t="shared" si="176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64"/>
        <v/>
      </c>
      <c r="C716" s="181" t="str">
        <f t="shared" si="165"/>
        <v/>
      </c>
      <c r="D716" s="181" t="str">
        <f t="shared" si="166"/>
        <v/>
      </c>
      <c r="E716" s="181" t="str">
        <f t="shared" si="167"/>
        <v/>
      </c>
      <c r="F716" s="181" t="str">
        <f t="shared" si="173"/>
        <v/>
      </c>
      <c r="G716" s="181" t="str">
        <f t="shared" si="168"/>
        <v/>
      </c>
      <c r="H716" s="210" t="str">
        <f t="shared" si="169"/>
        <v/>
      </c>
      <c r="I716" s="182">
        <f t="shared" si="170"/>
        <v>0</v>
      </c>
      <c r="J716" s="182">
        <f t="shared" si="171"/>
        <v>0</v>
      </c>
      <c r="K716" s="182">
        <f t="shared" si="171"/>
        <v>0</v>
      </c>
      <c r="L716" s="199" t="str">
        <f t="shared" si="174"/>
        <v xml:space="preserve"> </v>
      </c>
      <c r="M716" s="130">
        <f t="shared" si="172"/>
        <v>0</v>
      </c>
      <c r="N716" s="42"/>
      <c r="O716" s="44" t="str">
        <f t="shared" si="175"/>
        <v>00 0</v>
      </c>
      <c r="P716" s="35" t="str">
        <f t="shared" si="176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64"/>
        <v/>
      </c>
      <c r="C717" s="181" t="str">
        <f t="shared" si="165"/>
        <v/>
      </c>
      <c r="D717" s="181" t="str">
        <f t="shared" si="166"/>
        <v/>
      </c>
      <c r="E717" s="181" t="str">
        <f t="shared" si="167"/>
        <v/>
      </c>
      <c r="F717" s="181" t="str">
        <f t="shared" si="173"/>
        <v/>
      </c>
      <c r="G717" s="181" t="str">
        <f t="shared" si="168"/>
        <v/>
      </c>
      <c r="H717" s="210" t="str">
        <f t="shared" si="169"/>
        <v/>
      </c>
      <c r="I717" s="182">
        <f t="shared" si="170"/>
        <v>0</v>
      </c>
      <c r="J717" s="182">
        <f t="shared" si="171"/>
        <v>0</v>
      </c>
      <c r="K717" s="182">
        <f t="shared" si="171"/>
        <v>0</v>
      </c>
      <c r="L717" s="199" t="str">
        <f t="shared" si="174"/>
        <v xml:space="preserve"> </v>
      </c>
      <c r="M717" s="130">
        <f t="shared" si="172"/>
        <v>0</v>
      </c>
      <c r="N717" s="42"/>
      <c r="O717" s="44" t="str">
        <f t="shared" si="175"/>
        <v>00 0</v>
      </c>
      <c r="P717" s="35" t="str">
        <f t="shared" si="176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64"/>
        <v/>
      </c>
      <c r="C718" s="181" t="str">
        <f t="shared" si="165"/>
        <v/>
      </c>
      <c r="D718" s="181" t="str">
        <f t="shared" si="166"/>
        <v/>
      </c>
      <c r="E718" s="181" t="str">
        <f t="shared" si="167"/>
        <v/>
      </c>
      <c r="F718" s="181" t="str">
        <f t="shared" si="173"/>
        <v/>
      </c>
      <c r="G718" s="181" t="str">
        <f t="shared" si="168"/>
        <v/>
      </c>
      <c r="H718" s="210" t="str">
        <f t="shared" si="169"/>
        <v/>
      </c>
      <c r="I718" s="182">
        <f t="shared" si="170"/>
        <v>0</v>
      </c>
      <c r="J718" s="182">
        <f t="shared" si="171"/>
        <v>0</v>
      </c>
      <c r="K718" s="182">
        <f t="shared" si="171"/>
        <v>0</v>
      </c>
      <c r="L718" s="199" t="str">
        <f t="shared" si="174"/>
        <v xml:space="preserve"> </v>
      </c>
      <c r="M718" s="130">
        <f t="shared" si="172"/>
        <v>0</v>
      </c>
      <c r="N718" s="42"/>
      <c r="O718" s="44" t="str">
        <f t="shared" si="175"/>
        <v>00 0</v>
      </c>
      <c r="P718" s="35" t="str">
        <f t="shared" si="176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64"/>
        <v/>
      </c>
      <c r="C719" s="181" t="str">
        <f t="shared" si="165"/>
        <v/>
      </c>
      <c r="D719" s="181" t="str">
        <f t="shared" si="166"/>
        <v/>
      </c>
      <c r="E719" s="181" t="str">
        <f t="shared" si="167"/>
        <v/>
      </c>
      <c r="F719" s="181" t="str">
        <f t="shared" si="173"/>
        <v/>
      </c>
      <c r="G719" s="181" t="str">
        <f t="shared" si="168"/>
        <v/>
      </c>
      <c r="H719" s="210" t="str">
        <f t="shared" si="169"/>
        <v/>
      </c>
      <c r="I719" s="182">
        <f t="shared" si="170"/>
        <v>0</v>
      </c>
      <c r="J719" s="182">
        <f t="shared" si="171"/>
        <v>0</v>
      </c>
      <c r="K719" s="182">
        <f t="shared" si="171"/>
        <v>0</v>
      </c>
      <c r="L719" s="199" t="str">
        <f t="shared" si="174"/>
        <v xml:space="preserve"> </v>
      </c>
      <c r="M719" s="130">
        <f t="shared" si="172"/>
        <v>0</v>
      </c>
      <c r="N719" s="42"/>
      <c r="O719" s="44" t="str">
        <f t="shared" si="175"/>
        <v>00 0</v>
      </c>
      <c r="P719" s="35" t="str">
        <f t="shared" si="176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64"/>
        <v/>
      </c>
      <c r="C720" s="181" t="str">
        <f t="shared" si="165"/>
        <v/>
      </c>
      <c r="D720" s="181" t="str">
        <f t="shared" si="166"/>
        <v/>
      </c>
      <c r="E720" s="181" t="str">
        <f t="shared" si="167"/>
        <v/>
      </c>
      <c r="F720" s="181" t="str">
        <f t="shared" si="173"/>
        <v/>
      </c>
      <c r="G720" s="181" t="str">
        <f t="shared" si="168"/>
        <v/>
      </c>
      <c r="H720" s="212" t="str">
        <f t="shared" si="169"/>
        <v/>
      </c>
      <c r="I720" s="182">
        <f t="shared" si="170"/>
        <v>0</v>
      </c>
      <c r="J720" s="182">
        <f t="shared" si="171"/>
        <v>0</v>
      </c>
      <c r="K720" s="182">
        <f t="shared" si="171"/>
        <v>0</v>
      </c>
      <c r="L720" s="199" t="str">
        <f t="shared" si="174"/>
        <v xml:space="preserve"> </v>
      </c>
      <c r="M720" s="130">
        <f t="shared" si="172"/>
        <v>0</v>
      </c>
      <c r="N720" s="42"/>
      <c r="O720" s="44" t="str">
        <f t="shared" si="175"/>
        <v>00 0</v>
      </c>
      <c r="P720" s="35" t="str">
        <f t="shared" si="176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ref="B721:B784" si="177">LEFT(R721,2)&amp;LEFT(S721,2)&amp;LEFT(T721,2)&amp;LEFT(U721,2)&amp;LEFT(V721,2)&amp;LEFT(W721,2)&amp;LEFT(X721,2)&amp;LEFT(Y721,2)&amp;LEFT(Z721,2)&amp;LEFT(AA721,2)</f>
        <v/>
      </c>
      <c r="C721" s="181" t="str">
        <f t="shared" ref="C721:C784" si="178">MID(S721,3,2)&amp;MID(T721,3,2)&amp;MID(U721,3,2)&amp;MID(V721,3,2)&amp;MID(W721,3,2)&amp;MID(X721,3,2)&amp;MID(Y721,3,2)&amp;MID(Z721,3,2)&amp;MID(AA721,3,2)</f>
        <v/>
      </c>
      <c r="D721" s="181" t="str">
        <f t="shared" ref="D721:D784" si="179">MID(T721,6,3)&amp;MID(U721,6,3)&amp;MID(V721,6,3)&amp;MID(W721,6,3)&amp;MID(X721,6,3)&amp;MID(Y721,6,3)&amp;MID(Z721,6,3)&amp;MID(AA721,6,3)</f>
        <v/>
      </c>
      <c r="E721" s="181" t="str">
        <f t="shared" ref="E721:E784" si="180">MID(U721,10,4)&amp;MID(V721,10,4)&amp;MID(W721,10,4)&amp;MID(X721,10,4)&amp;MID(Y721,10,4)&amp;MID(Z721,10,4)&amp;MID(AA721,10,4)</f>
        <v/>
      </c>
      <c r="F721" s="181" t="str">
        <f t="shared" si="173"/>
        <v/>
      </c>
      <c r="G721" s="181" t="str">
        <f t="shared" ref="G721:G784" si="181">RIGHT(Z721,3)&amp;RIGHT(AA721,3)</f>
        <v/>
      </c>
      <c r="H721" s="210" t="str">
        <f t="shared" si="169"/>
        <v/>
      </c>
      <c r="I721" s="182">
        <f t="shared" si="170"/>
        <v>0</v>
      </c>
      <c r="J721" s="182">
        <f t="shared" si="171"/>
        <v>0</v>
      </c>
      <c r="K721" s="182">
        <f t="shared" si="171"/>
        <v>0</v>
      </c>
      <c r="L721" s="199" t="str">
        <f t="shared" si="174"/>
        <v xml:space="preserve"> </v>
      </c>
      <c r="M721" s="130">
        <f t="shared" si="172"/>
        <v>0</v>
      </c>
      <c r="N721" s="42"/>
      <c r="O721" s="44" t="str">
        <f t="shared" si="175"/>
        <v>00 0</v>
      </c>
      <c r="P721" s="35" t="str">
        <f t="shared" si="176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si="177"/>
        <v/>
      </c>
      <c r="C722" s="181" t="str">
        <f t="shared" si="178"/>
        <v/>
      </c>
      <c r="D722" s="181" t="str">
        <f t="shared" si="179"/>
        <v/>
      </c>
      <c r="E722" s="181" t="str">
        <f t="shared" si="180"/>
        <v/>
      </c>
      <c r="F722" s="181" t="str">
        <f t="shared" si="173"/>
        <v/>
      </c>
      <c r="G722" s="181" t="str">
        <f t="shared" si="181"/>
        <v/>
      </c>
      <c r="H722" s="210" t="str">
        <f t="shared" si="169"/>
        <v/>
      </c>
      <c r="I722" s="182">
        <f t="shared" si="170"/>
        <v>0</v>
      </c>
      <c r="J722" s="182">
        <f t="shared" si="171"/>
        <v>0</v>
      </c>
      <c r="K722" s="182">
        <f t="shared" si="171"/>
        <v>0</v>
      </c>
      <c r="L722" s="199" t="str">
        <f t="shared" si="174"/>
        <v xml:space="preserve"> </v>
      </c>
      <c r="M722" s="130">
        <f t="shared" si="172"/>
        <v>0</v>
      </c>
      <c r="N722" s="42"/>
      <c r="O722" s="44" t="str">
        <f t="shared" si="175"/>
        <v>00 0</v>
      </c>
      <c r="P722" s="35" t="str">
        <f t="shared" si="176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77"/>
        <v/>
      </c>
      <c r="C723" s="181" t="str">
        <f t="shared" si="178"/>
        <v/>
      </c>
      <c r="D723" s="181" t="str">
        <f t="shared" si="179"/>
        <v/>
      </c>
      <c r="E723" s="181" t="str">
        <f t="shared" si="180"/>
        <v/>
      </c>
      <c r="F723" s="181" t="str">
        <f t="shared" si="173"/>
        <v/>
      </c>
      <c r="G723" s="181" t="str">
        <f t="shared" si="181"/>
        <v/>
      </c>
      <c r="H723" s="210" t="str">
        <f t="shared" ref="H723:H786" si="182">AB723&amp;AC723</f>
        <v/>
      </c>
      <c r="I723" s="182">
        <f t="shared" ref="I723:I786" si="183">AD723</f>
        <v>0</v>
      </c>
      <c r="J723" s="182">
        <f t="shared" ref="J723:K786" si="184">AE723</f>
        <v>0</v>
      </c>
      <c r="K723" s="182">
        <f t="shared" si="184"/>
        <v>0</v>
      </c>
      <c r="L723" s="199" t="str">
        <f t="shared" si="174"/>
        <v xml:space="preserve"> </v>
      </c>
      <c r="M723" s="130">
        <f t="shared" ref="M723:M786" si="185">AG723</f>
        <v>0</v>
      </c>
      <c r="N723" s="42"/>
      <c r="O723" s="44" t="str">
        <f t="shared" si="175"/>
        <v>00 0</v>
      </c>
      <c r="P723" s="35" t="str">
        <f t="shared" si="176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77"/>
        <v/>
      </c>
      <c r="C724" s="181" t="str">
        <f t="shared" si="178"/>
        <v/>
      </c>
      <c r="D724" s="181" t="str">
        <f t="shared" si="179"/>
        <v/>
      </c>
      <c r="E724" s="181" t="str">
        <f t="shared" si="180"/>
        <v/>
      </c>
      <c r="F724" s="181" t="str">
        <f t="shared" ref="F724:F787" si="186">MID(W724,15,10)&amp;MID(X724,15,10)&amp;MID(Y724,15,10)&amp;MID(Z724,15,10)&amp;MID(AA724,15,10)</f>
        <v/>
      </c>
      <c r="G724" s="181" t="str">
        <f t="shared" si="181"/>
        <v/>
      </c>
      <c r="H724" s="210" t="str">
        <f t="shared" si="182"/>
        <v/>
      </c>
      <c r="I724" s="182">
        <f t="shared" si="183"/>
        <v>0</v>
      </c>
      <c r="J724" s="182">
        <f t="shared" si="184"/>
        <v>0</v>
      </c>
      <c r="K724" s="182">
        <f t="shared" si="184"/>
        <v>0</v>
      </c>
      <c r="L724" s="199" t="str">
        <f t="shared" si="174"/>
        <v xml:space="preserve"> </v>
      </c>
      <c r="M724" s="130">
        <f t="shared" si="185"/>
        <v>0</v>
      </c>
      <c r="N724" s="42"/>
      <c r="O724" s="44" t="str">
        <f t="shared" si="175"/>
        <v>00 0</v>
      </c>
      <c r="P724" s="35" t="str">
        <f t="shared" si="176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77"/>
        <v/>
      </c>
      <c r="C725" s="181" t="str">
        <f t="shared" si="178"/>
        <v/>
      </c>
      <c r="D725" s="181" t="str">
        <f t="shared" si="179"/>
        <v/>
      </c>
      <c r="E725" s="181" t="str">
        <f t="shared" si="180"/>
        <v/>
      </c>
      <c r="F725" s="181" t="str">
        <f t="shared" si="186"/>
        <v/>
      </c>
      <c r="G725" s="181" t="str">
        <f t="shared" si="181"/>
        <v/>
      </c>
      <c r="H725" s="210" t="str">
        <f t="shared" si="182"/>
        <v/>
      </c>
      <c r="I725" s="182">
        <f t="shared" si="183"/>
        <v>0</v>
      </c>
      <c r="J725" s="182">
        <f t="shared" si="184"/>
        <v>0</v>
      </c>
      <c r="K725" s="182">
        <f t="shared" si="184"/>
        <v>0</v>
      </c>
      <c r="L725" s="199" t="str">
        <f t="shared" si="174"/>
        <v xml:space="preserve"> </v>
      </c>
      <c r="M725" s="130">
        <f t="shared" si="185"/>
        <v>0</v>
      </c>
      <c r="N725" s="42"/>
      <c r="O725" s="44" t="str">
        <f t="shared" si="175"/>
        <v>00 0</v>
      </c>
      <c r="P725" s="35" t="str">
        <f t="shared" si="176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77"/>
        <v/>
      </c>
      <c r="C726" s="181" t="str">
        <f t="shared" si="178"/>
        <v/>
      </c>
      <c r="D726" s="181" t="str">
        <f t="shared" si="179"/>
        <v/>
      </c>
      <c r="E726" s="181" t="str">
        <f t="shared" si="180"/>
        <v/>
      </c>
      <c r="F726" s="181" t="str">
        <f t="shared" si="186"/>
        <v/>
      </c>
      <c r="G726" s="181" t="str">
        <f t="shared" si="181"/>
        <v/>
      </c>
      <c r="H726" s="210" t="str">
        <f t="shared" si="182"/>
        <v/>
      </c>
      <c r="I726" s="182">
        <f t="shared" si="183"/>
        <v>0</v>
      </c>
      <c r="J726" s="182">
        <f t="shared" si="184"/>
        <v>0</v>
      </c>
      <c r="K726" s="182">
        <f t="shared" si="184"/>
        <v>0</v>
      </c>
      <c r="L726" s="199" t="str">
        <f t="shared" si="174"/>
        <v xml:space="preserve"> </v>
      </c>
      <c r="M726" s="130">
        <f t="shared" si="185"/>
        <v>0</v>
      </c>
      <c r="N726" s="42"/>
      <c r="O726" s="44" t="str">
        <f t="shared" si="175"/>
        <v>00 0</v>
      </c>
      <c r="P726" s="35" t="str">
        <f t="shared" si="176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6" t="str">
        <f t="shared" si="177"/>
        <v/>
      </c>
      <c r="C727" s="186" t="str">
        <f t="shared" si="178"/>
        <v/>
      </c>
      <c r="D727" s="186" t="str">
        <f t="shared" si="179"/>
        <v/>
      </c>
      <c r="E727" s="186" t="str">
        <f t="shared" si="180"/>
        <v/>
      </c>
      <c r="F727" s="186" t="str">
        <f t="shared" si="186"/>
        <v/>
      </c>
      <c r="G727" s="186" t="str">
        <f t="shared" si="181"/>
        <v/>
      </c>
      <c r="H727" s="210" t="str">
        <f t="shared" si="182"/>
        <v/>
      </c>
      <c r="I727" s="187">
        <f t="shared" si="183"/>
        <v>0</v>
      </c>
      <c r="J727" s="187">
        <f t="shared" si="184"/>
        <v>0</v>
      </c>
      <c r="K727" s="182">
        <f t="shared" si="184"/>
        <v>0</v>
      </c>
      <c r="L727" s="199" t="str">
        <f t="shared" si="174"/>
        <v xml:space="preserve"> </v>
      </c>
      <c r="M727" s="130">
        <f t="shared" si="185"/>
        <v>0</v>
      </c>
      <c r="N727" s="42"/>
      <c r="O727" s="44" t="str">
        <f t="shared" si="175"/>
        <v>00 0</v>
      </c>
      <c r="P727" s="35" t="str">
        <f t="shared" si="176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1" t="str">
        <f t="shared" si="177"/>
        <v/>
      </c>
      <c r="C728" s="181" t="str">
        <f t="shared" si="178"/>
        <v/>
      </c>
      <c r="D728" s="181" t="str">
        <f t="shared" si="179"/>
        <v/>
      </c>
      <c r="E728" s="181" t="str">
        <f t="shared" si="180"/>
        <v/>
      </c>
      <c r="F728" s="181" t="str">
        <f t="shared" si="186"/>
        <v/>
      </c>
      <c r="G728" s="181" t="str">
        <f t="shared" si="181"/>
        <v/>
      </c>
      <c r="H728" s="210" t="str">
        <f t="shared" si="182"/>
        <v/>
      </c>
      <c r="I728" s="182">
        <f t="shared" si="183"/>
        <v>0</v>
      </c>
      <c r="J728" s="182">
        <f t="shared" si="184"/>
        <v>0</v>
      </c>
      <c r="K728" s="182">
        <f t="shared" si="184"/>
        <v>0</v>
      </c>
      <c r="L728" s="199" t="str">
        <f t="shared" si="174"/>
        <v xml:space="preserve"> </v>
      </c>
      <c r="M728" s="130">
        <f t="shared" si="185"/>
        <v>0</v>
      </c>
      <c r="N728" s="42"/>
      <c r="O728" s="44" t="str">
        <f t="shared" si="175"/>
        <v>00 0</v>
      </c>
      <c r="P728" s="35" t="str">
        <f t="shared" si="176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77"/>
        <v/>
      </c>
      <c r="C729" s="181" t="str">
        <f t="shared" si="178"/>
        <v/>
      </c>
      <c r="D729" s="181" t="str">
        <f t="shared" si="179"/>
        <v/>
      </c>
      <c r="E729" s="181" t="str">
        <f t="shared" si="180"/>
        <v/>
      </c>
      <c r="F729" s="181" t="str">
        <f t="shared" si="186"/>
        <v/>
      </c>
      <c r="G729" s="181" t="str">
        <f t="shared" si="181"/>
        <v/>
      </c>
      <c r="H729" s="210" t="str">
        <f t="shared" si="182"/>
        <v/>
      </c>
      <c r="I729" s="182">
        <f t="shared" si="183"/>
        <v>0</v>
      </c>
      <c r="J729" s="182">
        <f t="shared" si="184"/>
        <v>0</v>
      </c>
      <c r="K729" s="182">
        <f t="shared" si="184"/>
        <v>0</v>
      </c>
      <c r="L729" s="199" t="str">
        <f t="shared" si="174"/>
        <v xml:space="preserve"> </v>
      </c>
      <c r="M729" s="130">
        <f t="shared" si="185"/>
        <v>0</v>
      </c>
      <c r="N729" s="42"/>
      <c r="O729" s="44" t="str">
        <f t="shared" si="175"/>
        <v>00 0</v>
      </c>
      <c r="P729" s="35" t="str">
        <f t="shared" si="176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77"/>
        <v/>
      </c>
      <c r="C730" s="181" t="str">
        <f t="shared" si="178"/>
        <v/>
      </c>
      <c r="D730" s="181" t="str">
        <f t="shared" si="179"/>
        <v/>
      </c>
      <c r="E730" s="181" t="str">
        <f t="shared" si="180"/>
        <v/>
      </c>
      <c r="F730" s="181" t="str">
        <f t="shared" si="186"/>
        <v/>
      </c>
      <c r="G730" s="181" t="str">
        <f t="shared" si="181"/>
        <v/>
      </c>
      <c r="H730" s="210" t="str">
        <f t="shared" si="182"/>
        <v/>
      </c>
      <c r="I730" s="182">
        <f t="shared" si="183"/>
        <v>0</v>
      </c>
      <c r="J730" s="182">
        <f t="shared" si="184"/>
        <v>0</v>
      </c>
      <c r="K730" s="182">
        <f t="shared" si="184"/>
        <v>0</v>
      </c>
      <c r="L730" s="199" t="str">
        <f t="shared" si="174"/>
        <v xml:space="preserve"> </v>
      </c>
      <c r="M730" s="130">
        <f t="shared" si="185"/>
        <v>0</v>
      </c>
      <c r="N730" s="42"/>
      <c r="O730" s="44" t="str">
        <f t="shared" si="175"/>
        <v>00 0</v>
      </c>
      <c r="P730" s="35" t="str">
        <f t="shared" si="176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77"/>
        <v/>
      </c>
      <c r="C731" s="181" t="str">
        <f t="shared" si="178"/>
        <v/>
      </c>
      <c r="D731" s="181" t="str">
        <f t="shared" si="179"/>
        <v/>
      </c>
      <c r="E731" s="181" t="str">
        <f t="shared" si="180"/>
        <v/>
      </c>
      <c r="F731" s="181" t="str">
        <f t="shared" si="186"/>
        <v/>
      </c>
      <c r="G731" s="181" t="str">
        <f t="shared" si="181"/>
        <v/>
      </c>
      <c r="H731" s="210" t="str">
        <f t="shared" si="182"/>
        <v/>
      </c>
      <c r="I731" s="182">
        <f t="shared" si="183"/>
        <v>0</v>
      </c>
      <c r="J731" s="182">
        <f t="shared" si="184"/>
        <v>0</v>
      </c>
      <c r="K731" s="182">
        <f t="shared" si="184"/>
        <v>0</v>
      </c>
      <c r="L731" s="199" t="str">
        <f t="shared" si="174"/>
        <v xml:space="preserve"> </v>
      </c>
      <c r="M731" s="130">
        <f t="shared" si="185"/>
        <v>0</v>
      </c>
      <c r="N731" s="42"/>
      <c r="O731" s="44" t="str">
        <f t="shared" si="175"/>
        <v>00 0</v>
      </c>
      <c r="P731" s="35" t="str">
        <f t="shared" si="176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77"/>
        <v/>
      </c>
      <c r="C732" s="181" t="str">
        <f t="shared" si="178"/>
        <v/>
      </c>
      <c r="D732" s="181" t="str">
        <f t="shared" si="179"/>
        <v/>
      </c>
      <c r="E732" s="181" t="str">
        <f t="shared" si="180"/>
        <v/>
      </c>
      <c r="F732" s="181" t="str">
        <f t="shared" si="186"/>
        <v/>
      </c>
      <c r="G732" s="181" t="str">
        <f t="shared" si="181"/>
        <v/>
      </c>
      <c r="H732" s="210" t="str">
        <f t="shared" si="182"/>
        <v/>
      </c>
      <c r="I732" s="185">
        <f t="shared" si="183"/>
        <v>0</v>
      </c>
      <c r="J732" s="185">
        <f t="shared" si="184"/>
        <v>0</v>
      </c>
      <c r="K732" s="182">
        <f t="shared" si="184"/>
        <v>0</v>
      </c>
      <c r="L732" s="199" t="str">
        <f t="shared" si="174"/>
        <v xml:space="preserve"> </v>
      </c>
      <c r="M732" s="130">
        <f t="shared" si="185"/>
        <v>0</v>
      </c>
      <c r="N732" s="42"/>
      <c r="O732" s="44" t="str">
        <f t="shared" si="175"/>
        <v>00 0</v>
      </c>
      <c r="P732" s="35" t="str">
        <f t="shared" si="176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77"/>
        <v/>
      </c>
      <c r="C733" s="181" t="str">
        <f t="shared" si="178"/>
        <v/>
      </c>
      <c r="D733" s="181" t="str">
        <f t="shared" si="179"/>
        <v/>
      </c>
      <c r="E733" s="181" t="str">
        <f t="shared" si="180"/>
        <v/>
      </c>
      <c r="F733" s="181" t="str">
        <f t="shared" si="186"/>
        <v/>
      </c>
      <c r="G733" s="181" t="str">
        <f t="shared" si="181"/>
        <v/>
      </c>
      <c r="H733" s="210" t="str">
        <f t="shared" si="182"/>
        <v/>
      </c>
      <c r="I733" s="182">
        <f t="shared" si="183"/>
        <v>0</v>
      </c>
      <c r="J733" s="182">
        <f t="shared" si="184"/>
        <v>0</v>
      </c>
      <c r="K733" s="182">
        <f t="shared" si="184"/>
        <v>0</v>
      </c>
      <c r="L733" s="199" t="str">
        <f t="shared" si="174"/>
        <v xml:space="preserve"> </v>
      </c>
      <c r="M733" s="130">
        <f t="shared" si="185"/>
        <v>0</v>
      </c>
      <c r="N733" s="42"/>
      <c r="O733" s="44" t="str">
        <f t="shared" si="175"/>
        <v>00 0</v>
      </c>
      <c r="P733" s="35" t="str">
        <f t="shared" si="176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77"/>
        <v/>
      </c>
      <c r="C734" s="181" t="str">
        <f t="shared" si="178"/>
        <v/>
      </c>
      <c r="D734" s="181" t="str">
        <f t="shared" si="179"/>
        <v/>
      </c>
      <c r="E734" s="181" t="str">
        <f t="shared" si="180"/>
        <v/>
      </c>
      <c r="F734" s="181" t="str">
        <f t="shared" si="186"/>
        <v/>
      </c>
      <c r="G734" s="181" t="str">
        <f t="shared" si="181"/>
        <v/>
      </c>
      <c r="H734" s="210" t="str">
        <f t="shared" si="182"/>
        <v/>
      </c>
      <c r="I734" s="182">
        <f t="shared" si="183"/>
        <v>0</v>
      </c>
      <c r="J734" s="182">
        <f t="shared" si="184"/>
        <v>0</v>
      </c>
      <c r="K734" s="182">
        <f t="shared" si="184"/>
        <v>0</v>
      </c>
      <c r="L734" s="199" t="str">
        <f t="shared" si="174"/>
        <v xml:space="preserve"> </v>
      </c>
      <c r="M734" s="130">
        <f t="shared" si="185"/>
        <v>0</v>
      </c>
      <c r="N734" s="42"/>
      <c r="O734" s="44" t="str">
        <f t="shared" si="175"/>
        <v>00 0</v>
      </c>
      <c r="P734" s="35" t="str">
        <f t="shared" si="176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77"/>
        <v/>
      </c>
      <c r="C735" s="181" t="str">
        <f t="shared" si="178"/>
        <v/>
      </c>
      <c r="D735" s="181" t="str">
        <f t="shared" si="179"/>
        <v/>
      </c>
      <c r="E735" s="181" t="str">
        <f t="shared" si="180"/>
        <v/>
      </c>
      <c r="F735" s="181" t="str">
        <f t="shared" si="186"/>
        <v/>
      </c>
      <c r="G735" s="181" t="str">
        <f t="shared" si="181"/>
        <v/>
      </c>
      <c r="H735" s="210" t="str">
        <f t="shared" si="182"/>
        <v/>
      </c>
      <c r="I735" s="182">
        <f t="shared" si="183"/>
        <v>0</v>
      </c>
      <c r="J735" s="182">
        <f t="shared" si="184"/>
        <v>0</v>
      </c>
      <c r="K735" s="182">
        <f t="shared" si="184"/>
        <v>0</v>
      </c>
      <c r="L735" s="199" t="str">
        <f t="shared" si="174"/>
        <v xml:space="preserve"> </v>
      </c>
      <c r="M735" s="130">
        <f t="shared" si="185"/>
        <v>0</v>
      </c>
      <c r="N735" s="42"/>
      <c r="O735" s="44" t="str">
        <f t="shared" si="175"/>
        <v>00 0</v>
      </c>
      <c r="P735" s="35" t="str">
        <f t="shared" si="176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77"/>
        <v/>
      </c>
      <c r="C736" s="181" t="str">
        <f t="shared" si="178"/>
        <v/>
      </c>
      <c r="D736" s="181" t="str">
        <f t="shared" si="179"/>
        <v/>
      </c>
      <c r="E736" s="181" t="str">
        <f t="shared" si="180"/>
        <v/>
      </c>
      <c r="F736" s="181" t="str">
        <f t="shared" si="186"/>
        <v/>
      </c>
      <c r="G736" s="181" t="str">
        <f t="shared" si="181"/>
        <v/>
      </c>
      <c r="H736" s="210" t="str">
        <f t="shared" si="182"/>
        <v/>
      </c>
      <c r="I736" s="182">
        <f t="shared" si="183"/>
        <v>0</v>
      </c>
      <c r="J736" s="182">
        <f t="shared" si="184"/>
        <v>0</v>
      </c>
      <c r="K736" s="182">
        <f t="shared" si="184"/>
        <v>0</v>
      </c>
      <c r="L736" s="199" t="str">
        <f t="shared" si="174"/>
        <v xml:space="preserve"> </v>
      </c>
      <c r="M736" s="130">
        <f t="shared" si="185"/>
        <v>0</v>
      </c>
      <c r="N736" s="42"/>
      <c r="O736" s="44" t="str">
        <f t="shared" si="175"/>
        <v>00 0</v>
      </c>
      <c r="P736" s="35" t="str">
        <f t="shared" si="176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77"/>
        <v/>
      </c>
      <c r="C737" s="181" t="str">
        <f t="shared" si="178"/>
        <v/>
      </c>
      <c r="D737" s="181" t="str">
        <f t="shared" si="179"/>
        <v/>
      </c>
      <c r="E737" s="181" t="str">
        <f t="shared" si="180"/>
        <v/>
      </c>
      <c r="F737" s="181" t="str">
        <f t="shared" si="186"/>
        <v/>
      </c>
      <c r="G737" s="181" t="str">
        <f t="shared" si="181"/>
        <v/>
      </c>
      <c r="H737" s="210" t="str">
        <f t="shared" si="182"/>
        <v/>
      </c>
      <c r="I737" s="182">
        <f t="shared" si="183"/>
        <v>0</v>
      </c>
      <c r="J737" s="182">
        <f t="shared" si="184"/>
        <v>0</v>
      </c>
      <c r="K737" s="182">
        <f t="shared" si="184"/>
        <v>0</v>
      </c>
      <c r="L737" s="199" t="str">
        <f t="shared" si="174"/>
        <v xml:space="preserve"> </v>
      </c>
      <c r="M737" s="130">
        <f t="shared" si="185"/>
        <v>0</v>
      </c>
      <c r="N737" s="42"/>
      <c r="O737" s="44" t="str">
        <f t="shared" si="175"/>
        <v>00 0</v>
      </c>
      <c r="P737" s="35" t="str">
        <f t="shared" si="176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77"/>
        <v/>
      </c>
      <c r="C738" s="181" t="str">
        <f t="shared" si="178"/>
        <v/>
      </c>
      <c r="D738" s="181" t="str">
        <f t="shared" si="179"/>
        <v/>
      </c>
      <c r="E738" s="181" t="str">
        <f t="shared" si="180"/>
        <v/>
      </c>
      <c r="F738" s="181" t="str">
        <f t="shared" si="186"/>
        <v/>
      </c>
      <c r="G738" s="181" t="str">
        <f t="shared" si="181"/>
        <v/>
      </c>
      <c r="H738" s="210" t="str">
        <f t="shared" si="182"/>
        <v/>
      </c>
      <c r="I738" s="182">
        <f t="shared" si="183"/>
        <v>0</v>
      </c>
      <c r="J738" s="182">
        <f t="shared" si="184"/>
        <v>0</v>
      </c>
      <c r="K738" s="182">
        <f t="shared" si="184"/>
        <v>0</v>
      </c>
      <c r="L738" s="199" t="str">
        <f t="shared" si="174"/>
        <v xml:space="preserve"> </v>
      </c>
      <c r="M738" s="130">
        <f t="shared" si="185"/>
        <v>0</v>
      </c>
      <c r="N738" s="42"/>
      <c r="O738" s="44" t="str">
        <f t="shared" si="175"/>
        <v>00 0</v>
      </c>
      <c r="P738" s="35" t="str">
        <f t="shared" si="176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213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6" t="str">
        <f t="shared" si="177"/>
        <v/>
      </c>
      <c r="C739" s="186" t="str">
        <f t="shared" si="178"/>
        <v/>
      </c>
      <c r="D739" s="186" t="str">
        <f t="shared" si="179"/>
        <v/>
      </c>
      <c r="E739" s="186" t="str">
        <f t="shared" si="180"/>
        <v/>
      </c>
      <c r="F739" s="186" t="str">
        <f t="shared" si="186"/>
        <v/>
      </c>
      <c r="G739" s="186" t="str">
        <f t="shared" si="181"/>
        <v/>
      </c>
      <c r="H739" s="210" t="str">
        <f t="shared" si="182"/>
        <v/>
      </c>
      <c r="I739" s="187">
        <f t="shared" si="183"/>
        <v>0</v>
      </c>
      <c r="J739" s="187">
        <f t="shared" si="184"/>
        <v>0</v>
      </c>
      <c r="K739" s="182">
        <f t="shared" si="184"/>
        <v>0</v>
      </c>
      <c r="L739" s="199" t="str">
        <f t="shared" si="174"/>
        <v xml:space="preserve"> </v>
      </c>
      <c r="M739" s="130">
        <f t="shared" si="185"/>
        <v>0</v>
      </c>
      <c r="N739" s="42"/>
      <c r="O739" s="44" t="str">
        <f t="shared" si="175"/>
        <v>00 0</v>
      </c>
      <c r="P739" s="35" t="str">
        <f t="shared" si="176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198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1" t="str">
        <f t="shared" si="177"/>
        <v/>
      </c>
      <c r="C740" s="181" t="str">
        <f t="shared" si="178"/>
        <v/>
      </c>
      <c r="D740" s="181" t="str">
        <f t="shared" si="179"/>
        <v/>
      </c>
      <c r="E740" s="181" t="str">
        <f t="shared" si="180"/>
        <v/>
      </c>
      <c r="F740" s="181" t="str">
        <f t="shared" si="186"/>
        <v/>
      </c>
      <c r="G740" s="181" t="str">
        <f t="shared" si="181"/>
        <v/>
      </c>
      <c r="H740" s="210" t="str">
        <f t="shared" si="182"/>
        <v/>
      </c>
      <c r="I740" s="182">
        <f t="shared" si="183"/>
        <v>0</v>
      </c>
      <c r="J740" s="182">
        <f t="shared" si="184"/>
        <v>0</v>
      </c>
      <c r="K740" s="182">
        <f t="shared" si="184"/>
        <v>0</v>
      </c>
      <c r="L740" s="199" t="str">
        <f t="shared" si="174"/>
        <v xml:space="preserve"> </v>
      </c>
      <c r="M740" s="130">
        <f t="shared" si="185"/>
        <v>0</v>
      </c>
      <c r="N740" s="42"/>
      <c r="O740" s="44" t="str">
        <f t="shared" si="175"/>
        <v>00 0</v>
      </c>
      <c r="P740" s="35" t="str">
        <f t="shared" si="176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77"/>
        <v/>
      </c>
      <c r="C741" s="181" t="str">
        <f t="shared" si="178"/>
        <v/>
      </c>
      <c r="D741" s="181" t="str">
        <f t="shared" si="179"/>
        <v/>
      </c>
      <c r="E741" s="181" t="str">
        <f t="shared" si="180"/>
        <v/>
      </c>
      <c r="F741" s="181" t="str">
        <f t="shared" si="186"/>
        <v/>
      </c>
      <c r="G741" s="181" t="str">
        <f t="shared" si="181"/>
        <v/>
      </c>
      <c r="H741" s="210" t="str">
        <f t="shared" si="182"/>
        <v/>
      </c>
      <c r="I741" s="182">
        <f t="shared" si="183"/>
        <v>0</v>
      </c>
      <c r="J741" s="182">
        <f t="shared" si="184"/>
        <v>0</v>
      </c>
      <c r="K741" s="182">
        <f t="shared" si="184"/>
        <v>0</v>
      </c>
      <c r="L741" s="199" t="str">
        <f t="shared" si="174"/>
        <v xml:space="preserve"> </v>
      </c>
      <c r="M741" s="130">
        <f t="shared" si="185"/>
        <v>0</v>
      </c>
      <c r="N741" s="42"/>
      <c r="O741" s="44" t="str">
        <f t="shared" si="175"/>
        <v>00 0</v>
      </c>
      <c r="P741" s="35" t="str">
        <f t="shared" si="176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77"/>
        <v/>
      </c>
      <c r="C742" s="181" t="str">
        <f t="shared" si="178"/>
        <v/>
      </c>
      <c r="D742" s="181" t="str">
        <f t="shared" si="179"/>
        <v/>
      </c>
      <c r="E742" s="181" t="str">
        <f t="shared" si="180"/>
        <v/>
      </c>
      <c r="F742" s="181" t="str">
        <f t="shared" si="186"/>
        <v/>
      </c>
      <c r="G742" s="181" t="str">
        <f t="shared" si="181"/>
        <v/>
      </c>
      <c r="H742" s="210" t="str">
        <f t="shared" si="182"/>
        <v/>
      </c>
      <c r="I742" s="182">
        <f t="shared" si="183"/>
        <v>0</v>
      </c>
      <c r="J742" s="182">
        <f t="shared" si="184"/>
        <v>0</v>
      </c>
      <c r="K742" s="182">
        <f t="shared" si="184"/>
        <v>0</v>
      </c>
      <c r="L742" s="199" t="str">
        <f t="shared" si="174"/>
        <v xml:space="preserve"> </v>
      </c>
      <c r="M742" s="130">
        <f t="shared" si="185"/>
        <v>0</v>
      </c>
      <c r="N742" s="42"/>
      <c r="O742" s="44" t="str">
        <f t="shared" si="175"/>
        <v>00 0</v>
      </c>
      <c r="P742" s="35" t="str">
        <f t="shared" si="176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77"/>
        <v/>
      </c>
      <c r="C743" s="181" t="str">
        <f t="shared" si="178"/>
        <v/>
      </c>
      <c r="D743" s="181" t="str">
        <f t="shared" si="179"/>
        <v/>
      </c>
      <c r="E743" s="181" t="str">
        <f t="shared" si="180"/>
        <v/>
      </c>
      <c r="F743" s="181" t="str">
        <f t="shared" si="186"/>
        <v/>
      </c>
      <c r="G743" s="181" t="str">
        <f t="shared" si="181"/>
        <v/>
      </c>
      <c r="H743" s="210" t="str">
        <f t="shared" si="182"/>
        <v/>
      </c>
      <c r="I743" s="182">
        <f t="shared" si="183"/>
        <v>0</v>
      </c>
      <c r="J743" s="182">
        <f t="shared" si="184"/>
        <v>0</v>
      </c>
      <c r="K743" s="182">
        <f t="shared" si="184"/>
        <v>0</v>
      </c>
      <c r="L743" s="199" t="str">
        <f t="shared" si="174"/>
        <v xml:space="preserve"> </v>
      </c>
      <c r="M743" s="130">
        <f t="shared" si="185"/>
        <v>0</v>
      </c>
      <c r="N743" s="42"/>
      <c r="O743" s="44" t="str">
        <f t="shared" si="175"/>
        <v>00 0</v>
      </c>
      <c r="P743" s="35" t="str">
        <f t="shared" si="176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77"/>
        <v/>
      </c>
      <c r="C744" s="181" t="str">
        <f t="shared" si="178"/>
        <v/>
      </c>
      <c r="D744" s="181" t="str">
        <f t="shared" si="179"/>
        <v/>
      </c>
      <c r="E744" s="181" t="str">
        <f t="shared" si="180"/>
        <v/>
      </c>
      <c r="F744" s="181" t="str">
        <f t="shared" si="186"/>
        <v/>
      </c>
      <c r="G744" s="181" t="str">
        <f t="shared" si="181"/>
        <v/>
      </c>
      <c r="H744" s="210" t="str">
        <f t="shared" si="182"/>
        <v/>
      </c>
      <c r="I744" s="182">
        <f t="shared" si="183"/>
        <v>0</v>
      </c>
      <c r="J744" s="182">
        <f t="shared" si="184"/>
        <v>0</v>
      </c>
      <c r="K744" s="182">
        <f t="shared" si="184"/>
        <v>0</v>
      </c>
      <c r="L744" s="199" t="str">
        <f t="shared" si="174"/>
        <v xml:space="preserve"> </v>
      </c>
      <c r="M744" s="130">
        <f t="shared" si="185"/>
        <v>0</v>
      </c>
      <c r="N744" s="42"/>
      <c r="O744" s="44" t="str">
        <f t="shared" si="175"/>
        <v>00 0</v>
      </c>
      <c r="P744" s="35" t="str">
        <f t="shared" si="176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77"/>
        <v/>
      </c>
      <c r="C745" s="181" t="str">
        <f t="shared" si="178"/>
        <v/>
      </c>
      <c r="D745" s="181" t="str">
        <f t="shared" si="179"/>
        <v/>
      </c>
      <c r="E745" s="181" t="str">
        <f t="shared" si="180"/>
        <v/>
      </c>
      <c r="F745" s="181" t="str">
        <f t="shared" si="186"/>
        <v/>
      </c>
      <c r="G745" s="181" t="str">
        <f t="shared" si="181"/>
        <v/>
      </c>
      <c r="H745" s="210" t="str">
        <f t="shared" si="182"/>
        <v/>
      </c>
      <c r="I745" s="182">
        <f t="shared" si="183"/>
        <v>0</v>
      </c>
      <c r="J745" s="182">
        <f t="shared" si="184"/>
        <v>0</v>
      </c>
      <c r="K745" s="182">
        <f t="shared" si="184"/>
        <v>0</v>
      </c>
      <c r="L745" s="199" t="str">
        <f t="shared" si="174"/>
        <v xml:space="preserve"> </v>
      </c>
      <c r="M745" s="130">
        <f t="shared" si="185"/>
        <v>0</v>
      </c>
      <c r="N745" s="42"/>
      <c r="O745" s="44" t="str">
        <f t="shared" si="175"/>
        <v>00 0</v>
      </c>
      <c r="P745" s="35" t="str">
        <f t="shared" si="176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77"/>
        <v/>
      </c>
      <c r="C746" s="181" t="str">
        <f t="shared" si="178"/>
        <v/>
      </c>
      <c r="D746" s="181" t="str">
        <f t="shared" si="179"/>
        <v/>
      </c>
      <c r="E746" s="181" t="str">
        <f t="shared" si="180"/>
        <v/>
      </c>
      <c r="F746" s="181" t="str">
        <f t="shared" si="186"/>
        <v/>
      </c>
      <c r="G746" s="181" t="str">
        <f t="shared" si="181"/>
        <v/>
      </c>
      <c r="H746" s="210" t="str">
        <f t="shared" si="182"/>
        <v/>
      </c>
      <c r="I746" s="182">
        <f t="shared" si="183"/>
        <v>0</v>
      </c>
      <c r="J746" s="182">
        <f t="shared" si="184"/>
        <v>0</v>
      </c>
      <c r="K746" s="182">
        <f t="shared" si="184"/>
        <v>0</v>
      </c>
      <c r="L746" s="199" t="str">
        <f t="shared" si="174"/>
        <v xml:space="preserve"> </v>
      </c>
      <c r="M746" s="130">
        <f t="shared" si="185"/>
        <v>0</v>
      </c>
      <c r="N746" s="42"/>
      <c r="O746" s="44" t="str">
        <f t="shared" si="175"/>
        <v>00 0</v>
      </c>
      <c r="P746" s="35" t="str">
        <f t="shared" si="176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77"/>
        <v/>
      </c>
      <c r="C747" s="181" t="str">
        <f t="shared" si="178"/>
        <v/>
      </c>
      <c r="D747" s="181" t="str">
        <f t="shared" si="179"/>
        <v/>
      </c>
      <c r="E747" s="181" t="str">
        <f t="shared" si="180"/>
        <v/>
      </c>
      <c r="F747" s="181" t="str">
        <f t="shared" si="186"/>
        <v/>
      </c>
      <c r="G747" s="181" t="str">
        <f t="shared" si="181"/>
        <v/>
      </c>
      <c r="H747" s="210" t="str">
        <f t="shared" si="182"/>
        <v/>
      </c>
      <c r="I747" s="182">
        <f t="shared" si="183"/>
        <v>0</v>
      </c>
      <c r="J747" s="182">
        <f t="shared" si="184"/>
        <v>0</v>
      </c>
      <c r="K747" s="182">
        <f t="shared" si="184"/>
        <v>0</v>
      </c>
      <c r="L747" s="199" t="str">
        <f t="shared" si="174"/>
        <v xml:space="preserve"> </v>
      </c>
      <c r="M747" s="130">
        <f t="shared" si="185"/>
        <v>0</v>
      </c>
      <c r="N747" s="42"/>
      <c r="O747" s="44" t="str">
        <f t="shared" si="175"/>
        <v>00 0</v>
      </c>
      <c r="P747" s="35" t="str">
        <f t="shared" si="176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77"/>
        <v/>
      </c>
      <c r="C748" s="181" t="str">
        <f t="shared" si="178"/>
        <v/>
      </c>
      <c r="D748" s="181" t="str">
        <f t="shared" si="179"/>
        <v/>
      </c>
      <c r="E748" s="181" t="str">
        <f t="shared" si="180"/>
        <v/>
      </c>
      <c r="F748" s="181" t="str">
        <f t="shared" si="186"/>
        <v/>
      </c>
      <c r="G748" s="181" t="str">
        <f t="shared" si="181"/>
        <v/>
      </c>
      <c r="H748" s="210" t="str">
        <f t="shared" si="182"/>
        <v/>
      </c>
      <c r="I748" s="182">
        <f t="shared" si="183"/>
        <v>0</v>
      </c>
      <c r="J748" s="182">
        <f t="shared" si="184"/>
        <v>0</v>
      </c>
      <c r="K748" s="182">
        <f t="shared" si="184"/>
        <v>0</v>
      </c>
      <c r="L748" s="199" t="str">
        <f t="shared" si="174"/>
        <v xml:space="preserve"> </v>
      </c>
      <c r="M748" s="130">
        <f t="shared" si="185"/>
        <v>0</v>
      </c>
      <c r="N748" s="42"/>
      <c r="O748" s="44" t="str">
        <f t="shared" si="175"/>
        <v>00 0</v>
      </c>
      <c r="P748" s="35" t="str">
        <f t="shared" si="176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77"/>
        <v/>
      </c>
      <c r="C749" s="181" t="str">
        <f t="shared" si="178"/>
        <v/>
      </c>
      <c r="D749" s="181" t="str">
        <f t="shared" si="179"/>
        <v/>
      </c>
      <c r="E749" s="181" t="str">
        <f t="shared" si="180"/>
        <v/>
      </c>
      <c r="F749" s="181" t="str">
        <f t="shared" si="186"/>
        <v/>
      </c>
      <c r="G749" s="181" t="str">
        <f t="shared" si="181"/>
        <v/>
      </c>
      <c r="H749" s="210" t="str">
        <f t="shared" si="182"/>
        <v/>
      </c>
      <c r="I749" s="182">
        <f t="shared" si="183"/>
        <v>0</v>
      </c>
      <c r="J749" s="182">
        <f t="shared" si="184"/>
        <v>0</v>
      </c>
      <c r="K749" s="182">
        <f t="shared" si="184"/>
        <v>0</v>
      </c>
      <c r="L749" s="199" t="str">
        <f t="shared" si="174"/>
        <v xml:space="preserve"> </v>
      </c>
      <c r="M749" s="130">
        <f t="shared" si="185"/>
        <v>0</v>
      </c>
      <c r="N749" s="42"/>
      <c r="O749" s="44" t="str">
        <f t="shared" si="175"/>
        <v>00 0</v>
      </c>
      <c r="P749" s="35" t="str">
        <f t="shared" si="176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77"/>
        <v/>
      </c>
      <c r="C750" s="181" t="str">
        <f t="shared" si="178"/>
        <v/>
      </c>
      <c r="D750" s="181" t="str">
        <f t="shared" si="179"/>
        <v/>
      </c>
      <c r="E750" s="181" t="str">
        <f t="shared" si="180"/>
        <v/>
      </c>
      <c r="F750" s="181" t="str">
        <f t="shared" si="186"/>
        <v/>
      </c>
      <c r="G750" s="181" t="str">
        <f t="shared" si="181"/>
        <v/>
      </c>
      <c r="H750" s="210" t="str">
        <f t="shared" si="182"/>
        <v/>
      </c>
      <c r="I750" s="182">
        <f t="shared" si="183"/>
        <v>0</v>
      </c>
      <c r="J750" s="182">
        <f t="shared" si="184"/>
        <v>0</v>
      </c>
      <c r="K750" s="182">
        <f t="shared" si="184"/>
        <v>0</v>
      </c>
      <c r="L750" s="199" t="str">
        <f t="shared" si="174"/>
        <v xml:space="preserve"> </v>
      </c>
      <c r="M750" s="130">
        <f t="shared" si="185"/>
        <v>0</v>
      </c>
      <c r="N750" s="42"/>
      <c r="O750" s="44" t="str">
        <f t="shared" si="175"/>
        <v>00 0</v>
      </c>
      <c r="P750" s="35" t="str">
        <f t="shared" si="176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77"/>
        <v/>
      </c>
      <c r="C751" s="181" t="str">
        <f t="shared" si="178"/>
        <v/>
      </c>
      <c r="D751" s="181" t="str">
        <f t="shared" si="179"/>
        <v/>
      </c>
      <c r="E751" s="181" t="str">
        <f t="shared" si="180"/>
        <v/>
      </c>
      <c r="F751" s="181" t="str">
        <f t="shared" si="186"/>
        <v/>
      </c>
      <c r="G751" s="181" t="str">
        <f t="shared" si="181"/>
        <v/>
      </c>
      <c r="H751" s="210" t="str">
        <f t="shared" si="182"/>
        <v/>
      </c>
      <c r="I751" s="182">
        <f t="shared" si="183"/>
        <v>0</v>
      </c>
      <c r="J751" s="182">
        <f t="shared" si="184"/>
        <v>0</v>
      </c>
      <c r="K751" s="182">
        <f t="shared" si="184"/>
        <v>0</v>
      </c>
      <c r="L751" s="199" t="str">
        <f t="shared" si="174"/>
        <v xml:space="preserve"> </v>
      </c>
      <c r="M751" s="130">
        <f t="shared" si="185"/>
        <v>0</v>
      </c>
      <c r="N751" s="42"/>
      <c r="O751" s="44" t="str">
        <f t="shared" si="175"/>
        <v>00 0</v>
      </c>
      <c r="P751" s="35" t="str">
        <f t="shared" si="176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77"/>
        <v/>
      </c>
      <c r="C752" s="181" t="str">
        <f t="shared" si="178"/>
        <v/>
      </c>
      <c r="D752" s="181" t="str">
        <f t="shared" si="179"/>
        <v/>
      </c>
      <c r="E752" s="181" t="str">
        <f t="shared" si="180"/>
        <v/>
      </c>
      <c r="F752" s="181" t="str">
        <f t="shared" si="186"/>
        <v/>
      </c>
      <c r="G752" s="181" t="str">
        <f t="shared" si="181"/>
        <v/>
      </c>
      <c r="H752" s="210" t="str">
        <f t="shared" si="182"/>
        <v/>
      </c>
      <c r="I752" s="185">
        <f t="shared" si="183"/>
        <v>0</v>
      </c>
      <c r="J752" s="185">
        <f t="shared" si="184"/>
        <v>0</v>
      </c>
      <c r="K752" s="185">
        <f t="shared" si="184"/>
        <v>0</v>
      </c>
      <c r="L752" s="199" t="str">
        <f t="shared" si="174"/>
        <v xml:space="preserve"> </v>
      </c>
      <c r="M752" s="130">
        <f t="shared" si="185"/>
        <v>0</v>
      </c>
      <c r="N752" s="42"/>
      <c r="O752" s="44" t="str">
        <f t="shared" si="175"/>
        <v>00 0</v>
      </c>
      <c r="P752" s="35" t="str">
        <f t="shared" si="176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77"/>
        <v/>
      </c>
      <c r="C753" s="181" t="str">
        <f t="shared" si="178"/>
        <v/>
      </c>
      <c r="D753" s="181" t="str">
        <f t="shared" si="179"/>
        <v/>
      </c>
      <c r="E753" s="181" t="str">
        <f t="shared" si="180"/>
        <v/>
      </c>
      <c r="F753" s="181" t="str">
        <f t="shared" si="186"/>
        <v/>
      </c>
      <c r="G753" s="181" t="str">
        <f t="shared" si="181"/>
        <v/>
      </c>
      <c r="H753" s="210" t="str">
        <f t="shared" si="182"/>
        <v/>
      </c>
      <c r="I753" s="182">
        <f t="shared" si="183"/>
        <v>0</v>
      </c>
      <c r="J753" s="182">
        <f t="shared" si="184"/>
        <v>0</v>
      </c>
      <c r="K753" s="182">
        <f t="shared" si="184"/>
        <v>0</v>
      </c>
      <c r="L753" s="199" t="str">
        <f t="shared" si="174"/>
        <v xml:space="preserve"> </v>
      </c>
      <c r="M753" s="130">
        <f t="shared" si="185"/>
        <v>0</v>
      </c>
      <c r="N753" s="42"/>
      <c r="O753" s="44" t="str">
        <f t="shared" si="175"/>
        <v>00 0</v>
      </c>
      <c r="P753" s="35" t="str">
        <f t="shared" si="176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77"/>
        <v/>
      </c>
      <c r="C754" s="181" t="str">
        <f t="shared" si="178"/>
        <v/>
      </c>
      <c r="D754" s="181" t="str">
        <f t="shared" si="179"/>
        <v/>
      </c>
      <c r="E754" s="181" t="str">
        <f t="shared" si="180"/>
        <v/>
      </c>
      <c r="F754" s="181" t="str">
        <f t="shared" si="186"/>
        <v/>
      </c>
      <c r="G754" s="181" t="str">
        <f t="shared" si="181"/>
        <v/>
      </c>
      <c r="H754" s="210" t="str">
        <f t="shared" si="182"/>
        <v/>
      </c>
      <c r="I754" s="182">
        <f t="shared" si="183"/>
        <v>0</v>
      </c>
      <c r="J754" s="182">
        <f t="shared" si="184"/>
        <v>0</v>
      </c>
      <c r="K754" s="182">
        <f t="shared" si="184"/>
        <v>0</v>
      </c>
      <c r="L754" s="199" t="str">
        <f t="shared" si="174"/>
        <v xml:space="preserve"> </v>
      </c>
      <c r="M754" s="130">
        <f t="shared" si="185"/>
        <v>0</v>
      </c>
      <c r="N754" s="42"/>
      <c r="O754" s="44" t="str">
        <f t="shared" si="175"/>
        <v>00 0</v>
      </c>
      <c r="P754" s="35" t="str">
        <f t="shared" si="176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77"/>
        <v/>
      </c>
      <c r="C755" s="181" t="str">
        <f t="shared" si="178"/>
        <v/>
      </c>
      <c r="D755" s="181" t="str">
        <f t="shared" si="179"/>
        <v/>
      </c>
      <c r="E755" s="181" t="str">
        <f t="shared" si="180"/>
        <v/>
      </c>
      <c r="F755" s="181" t="str">
        <f t="shared" si="186"/>
        <v/>
      </c>
      <c r="G755" s="181" t="str">
        <f t="shared" si="181"/>
        <v/>
      </c>
      <c r="H755" s="210" t="str">
        <f t="shared" si="182"/>
        <v/>
      </c>
      <c r="I755" s="182">
        <f t="shared" si="183"/>
        <v>0</v>
      </c>
      <c r="J755" s="182">
        <f t="shared" si="184"/>
        <v>0</v>
      </c>
      <c r="K755" s="182">
        <f t="shared" si="184"/>
        <v>0</v>
      </c>
      <c r="L755" s="199" t="str">
        <f t="shared" si="174"/>
        <v xml:space="preserve"> </v>
      </c>
      <c r="M755" s="130">
        <f t="shared" si="185"/>
        <v>0</v>
      </c>
      <c r="N755" s="42"/>
      <c r="O755" s="44" t="str">
        <f t="shared" si="175"/>
        <v>00 0</v>
      </c>
      <c r="P755" s="35" t="str">
        <f t="shared" si="176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77"/>
        <v/>
      </c>
      <c r="C756" s="181" t="str">
        <f t="shared" si="178"/>
        <v/>
      </c>
      <c r="D756" s="181" t="str">
        <f t="shared" si="179"/>
        <v/>
      </c>
      <c r="E756" s="181" t="str">
        <f t="shared" si="180"/>
        <v/>
      </c>
      <c r="F756" s="181" t="str">
        <f t="shared" si="186"/>
        <v/>
      </c>
      <c r="G756" s="181" t="str">
        <f t="shared" si="181"/>
        <v/>
      </c>
      <c r="H756" s="210" t="str">
        <f t="shared" si="182"/>
        <v/>
      </c>
      <c r="I756" s="182">
        <f t="shared" si="183"/>
        <v>0</v>
      </c>
      <c r="J756" s="182">
        <f t="shared" si="184"/>
        <v>0</v>
      </c>
      <c r="K756" s="182">
        <f t="shared" si="184"/>
        <v>0</v>
      </c>
      <c r="L756" s="199" t="str">
        <f t="shared" si="174"/>
        <v xml:space="preserve"> </v>
      </c>
      <c r="M756" s="130">
        <f t="shared" si="185"/>
        <v>0</v>
      </c>
      <c r="N756" s="42"/>
      <c r="O756" s="44" t="str">
        <f t="shared" si="175"/>
        <v>00 0</v>
      </c>
      <c r="P756" s="35" t="str">
        <f t="shared" si="176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77"/>
        <v/>
      </c>
      <c r="C757" s="181" t="str">
        <f t="shared" si="178"/>
        <v/>
      </c>
      <c r="D757" s="181" t="str">
        <f t="shared" si="179"/>
        <v/>
      </c>
      <c r="E757" s="181" t="str">
        <f t="shared" si="180"/>
        <v/>
      </c>
      <c r="F757" s="181" t="str">
        <f t="shared" si="186"/>
        <v/>
      </c>
      <c r="G757" s="181" t="str">
        <f t="shared" si="181"/>
        <v/>
      </c>
      <c r="H757" s="210" t="str">
        <f t="shared" si="182"/>
        <v/>
      </c>
      <c r="I757" s="182">
        <f t="shared" si="183"/>
        <v>0</v>
      </c>
      <c r="J757" s="182">
        <f t="shared" si="184"/>
        <v>0</v>
      </c>
      <c r="K757" s="182">
        <f t="shared" si="184"/>
        <v>0</v>
      </c>
      <c r="L757" s="199" t="str">
        <f t="shared" si="174"/>
        <v xml:space="preserve"> </v>
      </c>
      <c r="M757" s="130">
        <f t="shared" si="185"/>
        <v>0</v>
      </c>
      <c r="N757" s="42"/>
      <c r="O757" s="44" t="str">
        <f t="shared" si="175"/>
        <v>00 0</v>
      </c>
      <c r="P757" s="35" t="str">
        <f t="shared" si="176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77"/>
        <v/>
      </c>
      <c r="C758" s="181" t="str">
        <f t="shared" si="178"/>
        <v/>
      </c>
      <c r="D758" s="181" t="str">
        <f t="shared" si="179"/>
        <v/>
      </c>
      <c r="E758" s="181" t="str">
        <f t="shared" si="180"/>
        <v/>
      </c>
      <c r="F758" s="181" t="str">
        <f t="shared" si="186"/>
        <v/>
      </c>
      <c r="G758" s="181" t="str">
        <f t="shared" si="181"/>
        <v/>
      </c>
      <c r="H758" s="210" t="str">
        <f t="shared" si="182"/>
        <v/>
      </c>
      <c r="I758" s="185">
        <f t="shared" si="183"/>
        <v>0</v>
      </c>
      <c r="J758" s="185">
        <f t="shared" si="184"/>
        <v>0</v>
      </c>
      <c r="K758" s="185">
        <f t="shared" si="184"/>
        <v>0</v>
      </c>
      <c r="L758" s="199" t="str">
        <f t="shared" si="174"/>
        <v xml:space="preserve"> </v>
      </c>
      <c r="M758" s="130">
        <f t="shared" si="185"/>
        <v>0</v>
      </c>
      <c r="N758" s="42"/>
      <c r="O758" s="44" t="str">
        <f t="shared" si="175"/>
        <v>00 0</v>
      </c>
      <c r="P758" s="35" t="str">
        <f t="shared" si="176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77"/>
        <v/>
      </c>
      <c r="C759" s="181" t="str">
        <f t="shared" si="178"/>
        <v/>
      </c>
      <c r="D759" s="181" t="str">
        <f t="shared" si="179"/>
        <v/>
      </c>
      <c r="E759" s="181" t="str">
        <f t="shared" si="180"/>
        <v/>
      </c>
      <c r="F759" s="181" t="str">
        <f t="shared" si="186"/>
        <v/>
      </c>
      <c r="G759" s="181" t="str">
        <f t="shared" si="181"/>
        <v/>
      </c>
      <c r="H759" s="210" t="str">
        <f t="shared" si="182"/>
        <v/>
      </c>
      <c r="I759" s="182">
        <f t="shared" si="183"/>
        <v>0</v>
      </c>
      <c r="J759" s="182">
        <f t="shared" si="184"/>
        <v>0</v>
      </c>
      <c r="K759" s="182">
        <f t="shared" si="184"/>
        <v>0</v>
      </c>
      <c r="L759" s="199" t="str">
        <f t="shared" si="174"/>
        <v xml:space="preserve"> </v>
      </c>
      <c r="M759" s="130">
        <f t="shared" si="185"/>
        <v>0</v>
      </c>
      <c r="N759" s="42"/>
      <c r="O759" s="44" t="str">
        <f t="shared" si="175"/>
        <v>00 0</v>
      </c>
      <c r="P759" s="35" t="str">
        <f t="shared" si="176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77"/>
        <v/>
      </c>
      <c r="C760" s="181" t="str">
        <f t="shared" si="178"/>
        <v/>
      </c>
      <c r="D760" s="181" t="str">
        <f t="shared" si="179"/>
        <v/>
      </c>
      <c r="E760" s="181" t="str">
        <f t="shared" si="180"/>
        <v/>
      </c>
      <c r="F760" s="181" t="str">
        <f t="shared" si="186"/>
        <v/>
      </c>
      <c r="G760" s="181" t="str">
        <f t="shared" si="181"/>
        <v/>
      </c>
      <c r="H760" s="210" t="str">
        <f t="shared" si="182"/>
        <v/>
      </c>
      <c r="I760" s="182">
        <f t="shared" si="183"/>
        <v>0</v>
      </c>
      <c r="J760" s="182">
        <f t="shared" si="184"/>
        <v>0</v>
      </c>
      <c r="K760" s="182">
        <f t="shared" si="184"/>
        <v>0</v>
      </c>
      <c r="L760" s="199" t="str">
        <f t="shared" si="174"/>
        <v xml:space="preserve"> </v>
      </c>
      <c r="M760" s="130">
        <f t="shared" si="185"/>
        <v>0</v>
      </c>
      <c r="N760" s="42"/>
      <c r="O760" s="44" t="str">
        <f t="shared" si="175"/>
        <v>00 0</v>
      </c>
      <c r="P760" s="35" t="str">
        <f t="shared" si="176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77"/>
        <v/>
      </c>
      <c r="C761" s="181" t="str">
        <f t="shared" si="178"/>
        <v/>
      </c>
      <c r="D761" s="181" t="str">
        <f t="shared" si="179"/>
        <v/>
      </c>
      <c r="E761" s="181" t="str">
        <f t="shared" si="180"/>
        <v/>
      </c>
      <c r="F761" s="181" t="str">
        <f t="shared" si="186"/>
        <v/>
      </c>
      <c r="G761" s="181" t="str">
        <f t="shared" si="181"/>
        <v/>
      </c>
      <c r="H761" s="210" t="str">
        <f t="shared" si="182"/>
        <v/>
      </c>
      <c r="I761" s="182">
        <f t="shared" si="183"/>
        <v>0</v>
      </c>
      <c r="J761" s="182">
        <f t="shared" si="184"/>
        <v>0</v>
      </c>
      <c r="K761" s="182">
        <f t="shared" si="184"/>
        <v>0</v>
      </c>
      <c r="L761" s="199" t="str">
        <f t="shared" si="174"/>
        <v xml:space="preserve"> </v>
      </c>
      <c r="M761" s="130">
        <f t="shared" si="185"/>
        <v>0</v>
      </c>
      <c r="N761" s="42"/>
      <c r="O761" s="44" t="str">
        <f t="shared" si="175"/>
        <v>00 0</v>
      </c>
      <c r="P761" s="35" t="str">
        <f t="shared" si="176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77"/>
        <v/>
      </c>
      <c r="C762" s="181" t="str">
        <f t="shared" si="178"/>
        <v/>
      </c>
      <c r="D762" s="181" t="str">
        <f t="shared" si="179"/>
        <v/>
      </c>
      <c r="E762" s="181" t="str">
        <f t="shared" si="180"/>
        <v/>
      </c>
      <c r="F762" s="181" t="str">
        <f t="shared" si="186"/>
        <v/>
      </c>
      <c r="G762" s="181" t="str">
        <f t="shared" si="181"/>
        <v/>
      </c>
      <c r="H762" s="210" t="str">
        <f t="shared" si="182"/>
        <v/>
      </c>
      <c r="I762" s="182">
        <f t="shared" si="183"/>
        <v>0</v>
      </c>
      <c r="J762" s="182">
        <f t="shared" si="184"/>
        <v>0</v>
      </c>
      <c r="K762" s="182">
        <f t="shared" si="184"/>
        <v>0</v>
      </c>
      <c r="L762" s="199" t="str">
        <f t="shared" si="174"/>
        <v xml:space="preserve"> </v>
      </c>
      <c r="M762" s="130">
        <f t="shared" si="185"/>
        <v>0</v>
      </c>
      <c r="N762" s="42"/>
      <c r="O762" s="44" t="str">
        <f t="shared" si="175"/>
        <v>00 0</v>
      </c>
      <c r="P762" s="35" t="str">
        <f t="shared" si="176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77"/>
        <v/>
      </c>
      <c r="C763" s="181" t="str">
        <f t="shared" si="178"/>
        <v/>
      </c>
      <c r="D763" s="181" t="str">
        <f t="shared" si="179"/>
        <v/>
      </c>
      <c r="E763" s="181" t="str">
        <f t="shared" si="180"/>
        <v/>
      </c>
      <c r="F763" s="181" t="str">
        <f t="shared" si="186"/>
        <v/>
      </c>
      <c r="G763" s="181" t="str">
        <f t="shared" si="181"/>
        <v/>
      </c>
      <c r="H763" s="210" t="str">
        <f t="shared" si="182"/>
        <v/>
      </c>
      <c r="I763" s="182">
        <f t="shared" si="183"/>
        <v>0</v>
      </c>
      <c r="J763" s="182">
        <f t="shared" si="184"/>
        <v>0</v>
      </c>
      <c r="K763" s="182">
        <f t="shared" si="184"/>
        <v>0</v>
      </c>
      <c r="L763" s="199" t="str">
        <f t="shared" si="174"/>
        <v xml:space="preserve"> </v>
      </c>
      <c r="M763" s="130">
        <f t="shared" si="185"/>
        <v>0</v>
      </c>
      <c r="N763" s="42"/>
      <c r="O763" s="44" t="str">
        <f t="shared" si="175"/>
        <v>00 0</v>
      </c>
      <c r="P763" s="35" t="str">
        <f t="shared" si="176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77"/>
        <v/>
      </c>
      <c r="C764" s="181" t="str">
        <f t="shared" si="178"/>
        <v/>
      </c>
      <c r="D764" s="181" t="str">
        <f t="shared" si="179"/>
        <v/>
      </c>
      <c r="E764" s="181" t="str">
        <f t="shared" si="180"/>
        <v/>
      </c>
      <c r="F764" s="181" t="str">
        <f t="shared" si="186"/>
        <v/>
      </c>
      <c r="G764" s="181" t="str">
        <f t="shared" si="181"/>
        <v/>
      </c>
      <c r="H764" s="210" t="str">
        <f t="shared" si="182"/>
        <v/>
      </c>
      <c r="I764" s="182">
        <f t="shared" si="183"/>
        <v>0</v>
      </c>
      <c r="J764" s="182">
        <f t="shared" si="184"/>
        <v>0</v>
      </c>
      <c r="K764" s="182">
        <f t="shared" si="184"/>
        <v>0</v>
      </c>
      <c r="L764" s="199" t="str">
        <f t="shared" si="174"/>
        <v xml:space="preserve"> </v>
      </c>
      <c r="M764" s="130">
        <f t="shared" si="185"/>
        <v>0</v>
      </c>
      <c r="N764" s="42"/>
      <c r="O764" s="44" t="str">
        <f t="shared" si="175"/>
        <v>00 0</v>
      </c>
      <c r="P764" s="35" t="str">
        <f t="shared" si="176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77"/>
        <v/>
      </c>
      <c r="C765" s="181" t="str">
        <f t="shared" si="178"/>
        <v/>
      </c>
      <c r="D765" s="181" t="str">
        <f t="shared" si="179"/>
        <v/>
      </c>
      <c r="E765" s="181" t="str">
        <f t="shared" si="180"/>
        <v/>
      </c>
      <c r="F765" s="181" t="str">
        <f t="shared" si="186"/>
        <v/>
      </c>
      <c r="G765" s="181" t="str">
        <f t="shared" si="181"/>
        <v/>
      </c>
      <c r="H765" s="210" t="str">
        <f t="shared" si="182"/>
        <v/>
      </c>
      <c r="I765" s="182">
        <f t="shared" si="183"/>
        <v>0</v>
      </c>
      <c r="J765" s="182">
        <f t="shared" si="184"/>
        <v>0</v>
      </c>
      <c r="K765" s="182">
        <f t="shared" si="184"/>
        <v>0</v>
      </c>
      <c r="L765" s="199" t="str">
        <f t="shared" si="174"/>
        <v xml:space="preserve"> </v>
      </c>
      <c r="M765" s="130">
        <f t="shared" si="185"/>
        <v>0</v>
      </c>
      <c r="N765" s="42"/>
      <c r="O765" s="44" t="str">
        <f t="shared" si="175"/>
        <v>00 0</v>
      </c>
      <c r="P765" s="35" t="str">
        <f t="shared" si="176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77"/>
        <v/>
      </c>
      <c r="C766" s="181" t="str">
        <f t="shared" si="178"/>
        <v/>
      </c>
      <c r="D766" s="181" t="str">
        <f t="shared" si="179"/>
        <v/>
      </c>
      <c r="E766" s="181" t="str">
        <f t="shared" si="180"/>
        <v/>
      </c>
      <c r="F766" s="181" t="str">
        <f t="shared" si="186"/>
        <v/>
      </c>
      <c r="G766" s="181" t="str">
        <f t="shared" si="181"/>
        <v/>
      </c>
      <c r="H766" s="210" t="str">
        <f t="shared" si="182"/>
        <v/>
      </c>
      <c r="I766" s="182">
        <f t="shared" si="183"/>
        <v>0</v>
      </c>
      <c r="J766" s="182">
        <f t="shared" si="184"/>
        <v>0</v>
      </c>
      <c r="K766" s="182">
        <f t="shared" si="184"/>
        <v>0</v>
      </c>
      <c r="L766" s="199" t="str">
        <f t="shared" si="174"/>
        <v xml:space="preserve"> </v>
      </c>
      <c r="M766" s="130">
        <f t="shared" si="185"/>
        <v>0</v>
      </c>
      <c r="N766" s="42"/>
      <c r="O766" s="44" t="str">
        <f t="shared" si="175"/>
        <v>00 0</v>
      </c>
      <c r="P766" s="35" t="str">
        <f t="shared" si="176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77"/>
        <v/>
      </c>
      <c r="C767" s="181" t="str">
        <f t="shared" si="178"/>
        <v/>
      </c>
      <c r="D767" s="181" t="str">
        <f t="shared" si="179"/>
        <v/>
      </c>
      <c r="E767" s="181" t="str">
        <f t="shared" si="180"/>
        <v/>
      </c>
      <c r="F767" s="181" t="str">
        <f t="shared" si="186"/>
        <v/>
      </c>
      <c r="G767" s="181" t="str">
        <f t="shared" si="181"/>
        <v/>
      </c>
      <c r="H767" s="210" t="str">
        <f t="shared" si="182"/>
        <v/>
      </c>
      <c r="I767" s="185">
        <f t="shared" si="183"/>
        <v>0</v>
      </c>
      <c r="J767" s="185">
        <f t="shared" si="184"/>
        <v>0</v>
      </c>
      <c r="K767" s="185">
        <f t="shared" si="184"/>
        <v>0</v>
      </c>
      <c r="L767" s="199" t="str">
        <f t="shared" si="174"/>
        <v xml:space="preserve"> </v>
      </c>
      <c r="M767" s="130">
        <f t="shared" si="185"/>
        <v>0</v>
      </c>
      <c r="N767" s="42"/>
      <c r="O767" s="44" t="str">
        <f t="shared" si="175"/>
        <v>00 0</v>
      </c>
      <c r="P767" s="35" t="str">
        <f t="shared" si="176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77"/>
        <v/>
      </c>
      <c r="C768" s="181" t="str">
        <f t="shared" si="178"/>
        <v/>
      </c>
      <c r="D768" s="181" t="str">
        <f t="shared" si="179"/>
        <v/>
      </c>
      <c r="E768" s="181" t="str">
        <f t="shared" si="180"/>
        <v/>
      </c>
      <c r="F768" s="181" t="str">
        <f t="shared" si="186"/>
        <v/>
      </c>
      <c r="G768" s="181" t="str">
        <f t="shared" si="181"/>
        <v/>
      </c>
      <c r="H768" s="210" t="str">
        <f t="shared" si="182"/>
        <v/>
      </c>
      <c r="I768" s="182">
        <f t="shared" si="183"/>
        <v>0</v>
      </c>
      <c r="J768" s="182">
        <f t="shared" si="184"/>
        <v>0</v>
      </c>
      <c r="K768" s="182">
        <f t="shared" si="184"/>
        <v>0</v>
      </c>
      <c r="L768" s="199" t="str">
        <f t="shared" si="174"/>
        <v xml:space="preserve"> </v>
      </c>
      <c r="M768" s="130">
        <f t="shared" si="185"/>
        <v>0</v>
      </c>
      <c r="N768" s="42"/>
      <c r="O768" s="44" t="str">
        <f t="shared" si="175"/>
        <v>00 0</v>
      </c>
      <c r="P768" s="35" t="str">
        <f t="shared" si="176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77"/>
        <v/>
      </c>
      <c r="C769" s="181" t="str">
        <f t="shared" si="178"/>
        <v/>
      </c>
      <c r="D769" s="181" t="str">
        <f t="shared" si="179"/>
        <v/>
      </c>
      <c r="E769" s="181" t="str">
        <f t="shared" si="180"/>
        <v/>
      </c>
      <c r="F769" s="181" t="str">
        <f t="shared" si="186"/>
        <v/>
      </c>
      <c r="G769" s="181" t="str">
        <f t="shared" si="181"/>
        <v/>
      </c>
      <c r="H769" s="210" t="str">
        <f t="shared" si="182"/>
        <v/>
      </c>
      <c r="I769" s="182">
        <f t="shared" si="183"/>
        <v>0</v>
      </c>
      <c r="J769" s="182">
        <f t="shared" si="184"/>
        <v>0</v>
      </c>
      <c r="K769" s="182">
        <f t="shared" si="184"/>
        <v>0</v>
      </c>
      <c r="L769" s="199" t="str">
        <f t="shared" si="174"/>
        <v xml:space="preserve"> </v>
      </c>
      <c r="M769" s="130">
        <f t="shared" si="185"/>
        <v>0</v>
      </c>
      <c r="N769" s="42"/>
      <c r="O769" s="44" t="str">
        <f t="shared" si="175"/>
        <v>00 0</v>
      </c>
      <c r="P769" s="35" t="str">
        <f t="shared" si="176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77"/>
        <v/>
      </c>
      <c r="C770" s="181" t="str">
        <f t="shared" si="178"/>
        <v/>
      </c>
      <c r="D770" s="181" t="str">
        <f t="shared" si="179"/>
        <v/>
      </c>
      <c r="E770" s="181" t="str">
        <f t="shared" si="180"/>
        <v/>
      </c>
      <c r="F770" s="181" t="str">
        <f t="shared" si="186"/>
        <v/>
      </c>
      <c r="G770" s="181" t="str">
        <f t="shared" si="181"/>
        <v/>
      </c>
      <c r="H770" s="210" t="str">
        <f t="shared" si="182"/>
        <v/>
      </c>
      <c r="I770" s="182">
        <f t="shared" si="183"/>
        <v>0</v>
      </c>
      <c r="J770" s="182">
        <f t="shared" si="184"/>
        <v>0</v>
      </c>
      <c r="K770" s="182">
        <f t="shared" si="184"/>
        <v>0</v>
      </c>
      <c r="L770" s="199" t="str">
        <f t="shared" si="174"/>
        <v xml:space="preserve"> </v>
      </c>
      <c r="M770" s="130">
        <f t="shared" si="185"/>
        <v>0</v>
      </c>
      <c r="N770" s="42"/>
      <c r="O770" s="44" t="str">
        <f t="shared" si="175"/>
        <v>00 0</v>
      </c>
      <c r="P770" s="35" t="str">
        <f t="shared" si="176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77"/>
        <v/>
      </c>
      <c r="C771" s="181" t="str">
        <f t="shared" si="178"/>
        <v/>
      </c>
      <c r="D771" s="181" t="str">
        <f t="shared" si="179"/>
        <v/>
      </c>
      <c r="E771" s="181" t="str">
        <f t="shared" si="180"/>
        <v/>
      </c>
      <c r="F771" s="181" t="str">
        <f t="shared" si="186"/>
        <v/>
      </c>
      <c r="G771" s="181" t="str">
        <f t="shared" si="181"/>
        <v/>
      </c>
      <c r="H771" s="210" t="str">
        <f t="shared" si="182"/>
        <v/>
      </c>
      <c r="I771" s="182">
        <f t="shared" si="183"/>
        <v>0</v>
      </c>
      <c r="J771" s="182">
        <f t="shared" si="184"/>
        <v>0</v>
      </c>
      <c r="K771" s="182">
        <f t="shared" si="184"/>
        <v>0</v>
      </c>
      <c r="L771" s="199" t="str">
        <f t="shared" si="174"/>
        <v xml:space="preserve"> </v>
      </c>
      <c r="M771" s="130">
        <f t="shared" si="185"/>
        <v>0</v>
      </c>
      <c r="N771" s="42"/>
      <c r="O771" s="44" t="str">
        <f t="shared" si="175"/>
        <v>00 0</v>
      </c>
      <c r="P771" s="35" t="str">
        <f t="shared" si="176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213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6" t="str">
        <f t="shared" si="177"/>
        <v/>
      </c>
      <c r="C772" s="186" t="str">
        <f t="shared" si="178"/>
        <v/>
      </c>
      <c r="D772" s="186" t="str">
        <f t="shared" si="179"/>
        <v/>
      </c>
      <c r="E772" s="186" t="str">
        <f t="shared" si="180"/>
        <v/>
      </c>
      <c r="F772" s="186" t="str">
        <f t="shared" si="186"/>
        <v/>
      </c>
      <c r="G772" s="186" t="str">
        <f t="shared" si="181"/>
        <v/>
      </c>
      <c r="H772" s="210" t="str">
        <f t="shared" si="182"/>
        <v/>
      </c>
      <c r="I772" s="187">
        <f t="shared" si="183"/>
        <v>0</v>
      </c>
      <c r="J772" s="187">
        <f t="shared" si="184"/>
        <v>0</v>
      </c>
      <c r="K772" s="182">
        <f t="shared" si="184"/>
        <v>0</v>
      </c>
      <c r="L772" s="199" t="str">
        <f t="shared" si="174"/>
        <v xml:space="preserve"> </v>
      </c>
      <c r="M772" s="130">
        <f t="shared" si="185"/>
        <v>0</v>
      </c>
      <c r="N772" s="42"/>
      <c r="O772" s="44" t="str">
        <f t="shared" si="175"/>
        <v>00 0</v>
      </c>
      <c r="P772" s="35" t="str">
        <f t="shared" si="176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198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1" t="str">
        <f t="shared" si="177"/>
        <v/>
      </c>
      <c r="C773" s="181" t="str">
        <f t="shared" si="178"/>
        <v/>
      </c>
      <c r="D773" s="181" t="str">
        <f t="shared" si="179"/>
        <v/>
      </c>
      <c r="E773" s="181" t="str">
        <f t="shared" si="180"/>
        <v/>
      </c>
      <c r="F773" s="181" t="str">
        <f t="shared" si="186"/>
        <v/>
      </c>
      <c r="G773" s="181" t="str">
        <f t="shared" si="181"/>
        <v/>
      </c>
      <c r="H773" s="210" t="str">
        <f t="shared" si="182"/>
        <v/>
      </c>
      <c r="I773" s="182">
        <f t="shared" si="183"/>
        <v>0</v>
      </c>
      <c r="J773" s="182">
        <f t="shared" si="184"/>
        <v>0</v>
      </c>
      <c r="K773" s="182">
        <f t="shared" si="184"/>
        <v>0</v>
      </c>
      <c r="L773" s="199" t="str">
        <f t="shared" si="174"/>
        <v xml:space="preserve"> </v>
      </c>
      <c r="M773" s="130">
        <f t="shared" si="185"/>
        <v>0</v>
      </c>
      <c r="N773" s="42"/>
      <c r="O773" s="44" t="str">
        <f t="shared" si="175"/>
        <v>00 0</v>
      </c>
      <c r="P773" s="35" t="str">
        <f t="shared" si="176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77"/>
        <v/>
      </c>
      <c r="C774" s="181" t="str">
        <f t="shared" si="178"/>
        <v/>
      </c>
      <c r="D774" s="181" t="str">
        <f t="shared" si="179"/>
        <v/>
      </c>
      <c r="E774" s="181" t="str">
        <f t="shared" si="180"/>
        <v/>
      </c>
      <c r="F774" s="181" t="str">
        <f t="shared" si="186"/>
        <v/>
      </c>
      <c r="G774" s="181" t="str">
        <f t="shared" si="181"/>
        <v/>
      </c>
      <c r="H774" s="210" t="str">
        <f t="shared" si="182"/>
        <v/>
      </c>
      <c r="I774" s="182">
        <f t="shared" si="183"/>
        <v>0</v>
      </c>
      <c r="J774" s="182">
        <f t="shared" si="184"/>
        <v>0</v>
      </c>
      <c r="K774" s="182">
        <f t="shared" si="184"/>
        <v>0</v>
      </c>
      <c r="L774" s="199" t="str">
        <f t="shared" si="174"/>
        <v xml:space="preserve"> </v>
      </c>
      <c r="M774" s="130">
        <f t="shared" si="185"/>
        <v>0</v>
      </c>
      <c r="N774" s="42"/>
      <c r="O774" s="44" t="str">
        <f t="shared" si="175"/>
        <v>00 0</v>
      </c>
      <c r="P774" s="35" t="str">
        <f t="shared" si="176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77"/>
        <v/>
      </c>
      <c r="C775" s="181" t="str">
        <f t="shared" si="178"/>
        <v/>
      </c>
      <c r="D775" s="181" t="str">
        <f t="shared" si="179"/>
        <v/>
      </c>
      <c r="E775" s="181" t="str">
        <f t="shared" si="180"/>
        <v/>
      </c>
      <c r="F775" s="181" t="str">
        <f t="shared" si="186"/>
        <v/>
      </c>
      <c r="G775" s="181" t="str">
        <f t="shared" si="181"/>
        <v/>
      </c>
      <c r="H775" s="210" t="str">
        <f t="shared" si="182"/>
        <v/>
      </c>
      <c r="I775" s="182">
        <f t="shared" si="183"/>
        <v>0</v>
      </c>
      <c r="J775" s="182">
        <f t="shared" si="184"/>
        <v>0</v>
      </c>
      <c r="K775" s="182">
        <f t="shared" si="184"/>
        <v>0</v>
      </c>
      <c r="L775" s="199" t="str">
        <f t="shared" si="174"/>
        <v xml:space="preserve"> </v>
      </c>
      <c r="M775" s="130">
        <f t="shared" si="185"/>
        <v>0</v>
      </c>
      <c r="N775" s="42"/>
      <c r="O775" s="44" t="str">
        <f t="shared" si="175"/>
        <v>00 0</v>
      </c>
      <c r="P775" s="35" t="str">
        <f t="shared" si="176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77"/>
        <v/>
      </c>
      <c r="C776" s="181" t="str">
        <f t="shared" si="178"/>
        <v/>
      </c>
      <c r="D776" s="181" t="str">
        <f t="shared" si="179"/>
        <v/>
      </c>
      <c r="E776" s="181" t="str">
        <f t="shared" si="180"/>
        <v/>
      </c>
      <c r="F776" s="181" t="str">
        <f t="shared" si="186"/>
        <v/>
      </c>
      <c r="G776" s="181" t="str">
        <f t="shared" si="181"/>
        <v/>
      </c>
      <c r="H776" s="210" t="str">
        <f t="shared" si="182"/>
        <v/>
      </c>
      <c r="I776" s="182">
        <f t="shared" si="183"/>
        <v>0</v>
      </c>
      <c r="J776" s="182">
        <f t="shared" si="184"/>
        <v>0</v>
      </c>
      <c r="K776" s="182">
        <f t="shared" si="184"/>
        <v>0</v>
      </c>
      <c r="L776" s="199" t="str">
        <f t="shared" ref="L776:L839" si="187">IFERROR(J776/I776," ")</f>
        <v xml:space="preserve"> </v>
      </c>
      <c r="M776" s="130">
        <f t="shared" si="185"/>
        <v>0</v>
      </c>
      <c r="N776" s="42"/>
      <c r="O776" s="44" t="str">
        <f t="shared" ref="O776:O839" si="188">B776&amp;C776&amp;D776&amp;E776&amp;F776&amp;G776&amp;H776&amp;I776&amp;J776&amp;L776&amp;M776</f>
        <v>00 0</v>
      </c>
      <c r="P776" s="35" t="str">
        <f t="shared" ref="P776:P839" si="189">IF(O776=O775,"",1)</f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77"/>
        <v/>
      </c>
      <c r="C777" s="181" t="str">
        <f t="shared" si="178"/>
        <v/>
      </c>
      <c r="D777" s="181" t="str">
        <f t="shared" si="179"/>
        <v/>
      </c>
      <c r="E777" s="181" t="str">
        <f t="shared" si="180"/>
        <v/>
      </c>
      <c r="F777" s="181" t="str">
        <f t="shared" si="186"/>
        <v/>
      </c>
      <c r="G777" s="181" t="str">
        <f t="shared" si="181"/>
        <v/>
      </c>
      <c r="H777" s="210" t="str">
        <f t="shared" si="182"/>
        <v/>
      </c>
      <c r="I777" s="182">
        <f t="shared" si="183"/>
        <v>0</v>
      </c>
      <c r="J777" s="182">
        <f t="shared" si="184"/>
        <v>0</v>
      </c>
      <c r="K777" s="182">
        <f t="shared" si="184"/>
        <v>0</v>
      </c>
      <c r="L777" s="199" t="str">
        <f t="shared" si="187"/>
        <v xml:space="preserve"> </v>
      </c>
      <c r="M777" s="130">
        <f t="shared" si="185"/>
        <v>0</v>
      </c>
      <c r="N777" s="42"/>
      <c r="O777" s="44" t="str">
        <f t="shared" si="188"/>
        <v>00 0</v>
      </c>
      <c r="P777" s="35" t="str">
        <f t="shared" si="189"/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77"/>
        <v/>
      </c>
      <c r="C778" s="181" t="str">
        <f t="shared" si="178"/>
        <v/>
      </c>
      <c r="D778" s="181" t="str">
        <f t="shared" si="179"/>
        <v/>
      </c>
      <c r="E778" s="181" t="str">
        <f t="shared" si="180"/>
        <v/>
      </c>
      <c r="F778" s="181" t="str">
        <f t="shared" si="186"/>
        <v/>
      </c>
      <c r="G778" s="181" t="str">
        <f t="shared" si="181"/>
        <v/>
      </c>
      <c r="H778" s="210" t="str">
        <f t="shared" si="182"/>
        <v/>
      </c>
      <c r="I778" s="182">
        <f t="shared" si="183"/>
        <v>0</v>
      </c>
      <c r="J778" s="182">
        <f t="shared" si="184"/>
        <v>0</v>
      </c>
      <c r="K778" s="182">
        <f t="shared" si="184"/>
        <v>0</v>
      </c>
      <c r="L778" s="199" t="str">
        <f t="shared" si="187"/>
        <v xml:space="preserve"> </v>
      </c>
      <c r="M778" s="130">
        <f t="shared" si="185"/>
        <v>0</v>
      </c>
      <c r="N778" s="42"/>
      <c r="O778" s="44" t="str">
        <f t="shared" si="188"/>
        <v>00 0</v>
      </c>
      <c r="P778" s="35" t="str">
        <f t="shared" si="189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77"/>
        <v/>
      </c>
      <c r="C779" s="181" t="str">
        <f t="shared" si="178"/>
        <v/>
      </c>
      <c r="D779" s="181" t="str">
        <f t="shared" si="179"/>
        <v/>
      </c>
      <c r="E779" s="181" t="str">
        <f t="shared" si="180"/>
        <v/>
      </c>
      <c r="F779" s="181" t="str">
        <f t="shared" si="186"/>
        <v/>
      </c>
      <c r="G779" s="181" t="str">
        <f t="shared" si="181"/>
        <v/>
      </c>
      <c r="H779" s="210" t="str">
        <f t="shared" si="182"/>
        <v/>
      </c>
      <c r="I779" s="182">
        <f t="shared" si="183"/>
        <v>0</v>
      </c>
      <c r="J779" s="182">
        <f t="shared" si="184"/>
        <v>0</v>
      </c>
      <c r="K779" s="182">
        <f t="shared" si="184"/>
        <v>0</v>
      </c>
      <c r="L779" s="199" t="str">
        <f t="shared" si="187"/>
        <v xml:space="preserve"> </v>
      </c>
      <c r="M779" s="130">
        <f t="shared" si="185"/>
        <v>0</v>
      </c>
      <c r="N779" s="42"/>
      <c r="O779" s="44" t="str">
        <f t="shared" si="188"/>
        <v>00 0</v>
      </c>
      <c r="P779" s="35" t="str">
        <f t="shared" si="189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77"/>
        <v/>
      </c>
      <c r="C780" s="181" t="str">
        <f t="shared" si="178"/>
        <v/>
      </c>
      <c r="D780" s="181" t="str">
        <f t="shared" si="179"/>
        <v/>
      </c>
      <c r="E780" s="181" t="str">
        <f t="shared" si="180"/>
        <v/>
      </c>
      <c r="F780" s="181" t="str">
        <f t="shared" si="186"/>
        <v/>
      </c>
      <c r="G780" s="181" t="str">
        <f t="shared" si="181"/>
        <v/>
      </c>
      <c r="H780" s="210" t="str">
        <f t="shared" si="182"/>
        <v/>
      </c>
      <c r="I780" s="182">
        <f t="shared" si="183"/>
        <v>0</v>
      </c>
      <c r="J780" s="182">
        <f t="shared" si="184"/>
        <v>0</v>
      </c>
      <c r="K780" s="182">
        <f t="shared" si="184"/>
        <v>0</v>
      </c>
      <c r="L780" s="199" t="str">
        <f t="shared" si="187"/>
        <v xml:space="preserve"> </v>
      </c>
      <c r="M780" s="130">
        <f t="shared" si="185"/>
        <v>0</v>
      </c>
      <c r="N780" s="42"/>
      <c r="O780" s="44" t="str">
        <f t="shared" si="188"/>
        <v>00 0</v>
      </c>
      <c r="P780" s="35" t="str">
        <f t="shared" si="189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77"/>
        <v/>
      </c>
      <c r="C781" s="181" t="str">
        <f t="shared" si="178"/>
        <v/>
      </c>
      <c r="D781" s="181" t="str">
        <f t="shared" si="179"/>
        <v/>
      </c>
      <c r="E781" s="181" t="str">
        <f t="shared" si="180"/>
        <v/>
      </c>
      <c r="F781" s="181" t="str">
        <f t="shared" si="186"/>
        <v/>
      </c>
      <c r="G781" s="181" t="str">
        <f t="shared" si="181"/>
        <v/>
      </c>
      <c r="H781" s="210" t="str">
        <f t="shared" si="182"/>
        <v/>
      </c>
      <c r="I781" s="182">
        <f t="shared" si="183"/>
        <v>0</v>
      </c>
      <c r="J781" s="182">
        <f t="shared" si="184"/>
        <v>0</v>
      </c>
      <c r="K781" s="182">
        <f t="shared" si="184"/>
        <v>0</v>
      </c>
      <c r="L781" s="199" t="str">
        <f t="shared" si="187"/>
        <v xml:space="preserve"> </v>
      </c>
      <c r="M781" s="130">
        <f t="shared" si="185"/>
        <v>0</v>
      </c>
      <c r="N781" s="42"/>
      <c r="O781" s="44" t="str">
        <f t="shared" si="188"/>
        <v>00 0</v>
      </c>
      <c r="P781" s="35" t="str">
        <f t="shared" si="189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77"/>
        <v/>
      </c>
      <c r="C782" s="181" t="str">
        <f t="shared" si="178"/>
        <v/>
      </c>
      <c r="D782" s="181" t="str">
        <f t="shared" si="179"/>
        <v/>
      </c>
      <c r="E782" s="181" t="str">
        <f t="shared" si="180"/>
        <v/>
      </c>
      <c r="F782" s="181" t="str">
        <f t="shared" si="186"/>
        <v/>
      </c>
      <c r="G782" s="181" t="str">
        <f t="shared" si="181"/>
        <v/>
      </c>
      <c r="H782" s="210" t="str">
        <f t="shared" si="182"/>
        <v/>
      </c>
      <c r="I782" s="182">
        <f t="shared" si="183"/>
        <v>0</v>
      </c>
      <c r="J782" s="182">
        <f t="shared" si="184"/>
        <v>0</v>
      </c>
      <c r="K782" s="182">
        <f t="shared" si="184"/>
        <v>0</v>
      </c>
      <c r="L782" s="199" t="str">
        <f t="shared" si="187"/>
        <v xml:space="preserve"> </v>
      </c>
      <c r="M782" s="130">
        <f t="shared" si="185"/>
        <v>0</v>
      </c>
      <c r="N782" s="42"/>
      <c r="O782" s="44" t="str">
        <f t="shared" si="188"/>
        <v>00 0</v>
      </c>
      <c r="P782" s="35" t="str">
        <f t="shared" si="189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77"/>
        <v/>
      </c>
      <c r="C783" s="181" t="str">
        <f t="shared" si="178"/>
        <v/>
      </c>
      <c r="D783" s="181" t="str">
        <f t="shared" si="179"/>
        <v/>
      </c>
      <c r="E783" s="181" t="str">
        <f t="shared" si="180"/>
        <v/>
      </c>
      <c r="F783" s="181" t="str">
        <f t="shared" si="186"/>
        <v/>
      </c>
      <c r="G783" s="181" t="str">
        <f t="shared" si="181"/>
        <v/>
      </c>
      <c r="H783" s="210" t="str">
        <f t="shared" si="182"/>
        <v/>
      </c>
      <c r="I783" s="182">
        <f t="shared" si="183"/>
        <v>0</v>
      </c>
      <c r="J783" s="182">
        <f t="shared" si="184"/>
        <v>0</v>
      </c>
      <c r="K783" s="182">
        <f t="shared" si="184"/>
        <v>0</v>
      </c>
      <c r="L783" s="199" t="str">
        <f t="shared" si="187"/>
        <v xml:space="preserve"> </v>
      </c>
      <c r="M783" s="130">
        <f t="shared" si="185"/>
        <v>0</v>
      </c>
      <c r="N783" s="42"/>
      <c r="O783" s="44" t="str">
        <f t="shared" si="188"/>
        <v>00 0</v>
      </c>
      <c r="P783" s="35" t="str">
        <f t="shared" si="189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77"/>
        <v/>
      </c>
      <c r="C784" s="181" t="str">
        <f t="shared" si="178"/>
        <v/>
      </c>
      <c r="D784" s="181" t="str">
        <f t="shared" si="179"/>
        <v/>
      </c>
      <c r="E784" s="181" t="str">
        <f t="shared" si="180"/>
        <v/>
      </c>
      <c r="F784" s="181" t="str">
        <f t="shared" si="186"/>
        <v/>
      </c>
      <c r="G784" s="181" t="str">
        <f t="shared" si="181"/>
        <v/>
      </c>
      <c r="H784" s="210" t="str">
        <f t="shared" si="182"/>
        <v/>
      </c>
      <c r="I784" s="182">
        <f t="shared" si="183"/>
        <v>0</v>
      </c>
      <c r="J784" s="182">
        <f t="shared" si="184"/>
        <v>0</v>
      </c>
      <c r="K784" s="182">
        <f t="shared" si="184"/>
        <v>0</v>
      </c>
      <c r="L784" s="199" t="str">
        <f t="shared" si="187"/>
        <v xml:space="preserve"> </v>
      </c>
      <c r="M784" s="130">
        <f t="shared" si="185"/>
        <v>0</v>
      </c>
      <c r="N784" s="42"/>
      <c r="O784" s="44" t="str">
        <f t="shared" si="188"/>
        <v>00 0</v>
      </c>
      <c r="P784" s="35" t="str">
        <f t="shared" si="189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ref="B785:B848" si="190">LEFT(R785,2)&amp;LEFT(S785,2)&amp;LEFT(T785,2)&amp;LEFT(U785,2)&amp;LEFT(V785,2)&amp;LEFT(W785,2)&amp;LEFT(X785,2)&amp;LEFT(Y785,2)&amp;LEFT(Z785,2)&amp;LEFT(AA785,2)</f>
        <v/>
      </c>
      <c r="C785" s="181" t="str">
        <f t="shared" ref="C785:C848" si="191">MID(S785,3,2)&amp;MID(T785,3,2)&amp;MID(U785,3,2)&amp;MID(V785,3,2)&amp;MID(W785,3,2)&amp;MID(X785,3,2)&amp;MID(Y785,3,2)&amp;MID(Z785,3,2)&amp;MID(AA785,3,2)</f>
        <v/>
      </c>
      <c r="D785" s="181" t="str">
        <f t="shared" ref="D785:D848" si="192">MID(T785,6,3)&amp;MID(U785,6,3)&amp;MID(V785,6,3)&amp;MID(W785,6,3)&amp;MID(X785,6,3)&amp;MID(Y785,6,3)&amp;MID(Z785,6,3)&amp;MID(AA785,6,3)</f>
        <v/>
      </c>
      <c r="E785" s="181" t="str">
        <f t="shared" ref="E785:E848" si="193">MID(U785,10,4)&amp;MID(V785,10,4)&amp;MID(W785,10,4)&amp;MID(X785,10,4)&amp;MID(Y785,10,4)&amp;MID(Z785,10,4)&amp;MID(AA785,10,4)</f>
        <v/>
      </c>
      <c r="F785" s="181" t="str">
        <f t="shared" si="186"/>
        <v/>
      </c>
      <c r="G785" s="181" t="str">
        <f t="shared" ref="G785:G848" si="194">RIGHT(Z785,3)&amp;RIGHT(AA785,3)</f>
        <v/>
      </c>
      <c r="H785" s="210" t="str">
        <f t="shared" si="182"/>
        <v/>
      </c>
      <c r="I785" s="182">
        <f t="shared" si="183"/>
        <v>0</v>
      </c>
      <c r="J785" s="182">
        <f t="shared" si="184"/>
        <v>0</v>
      </c>
      <c r="K785" s="182">
        <f t="shared" si="184"/>
        <v>0</v>
      </c>
      <c r="L785" s="199" t="str">
        <f t="shared" si="187"/>
        <v xml:space="preserve"> </v>
      </c>
      <c r="M785" s="130">
        <f t="shared" si="185"/>
        <v>0</v>
      </c>
      <c r="N785" s="42"/>
      <c r="O785" s="44" t="str">
        <f t="shared" si="188"/>
        <v>00 0</v>
      </c>
      <c r="P785" s="35" t="str">
        <f t="shared" si="189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si="190"/>
        <v/>
      </c>
      <c r="C786" s="181" t="str">
        <f t="shared" si="191"/>
        <v/>
      </c>
      <c r="D786" s="181" t="str">
        <f t="shared" si="192"/>
        <v/>
      </c>
      <c r="E786" s="181" t="str">
        <f t="shared" si="193"/>
        <v/>
      </c>
      <c r="F786" s="181" t="str">
        <f t="shared" si="186"/>
        <v/>
      </c>
      <c r="G786" s="181" t="str">
        <f t="shared" si="194"/>
        <v/>
      </c>
      <c r="H786" s="210" t="str">
        <f t="shared" si="182"/>
        <v/>
      </c>
      <c r="I786" s="182">
        <f t="shared" si="183"/>
        <v>0</v>
      </c>
      <c r="J786" s="182">
        <f t="shared" si="184"/>
        <v>0</v>
      </c>
      <c r="K786" s="182">
        <f t="shared" si="184"/>
        <v>0</v>
      </c>
      <c r="L786" s="199" t="str">
        <f t="shared" si="187"/>
        <v xml:space="preserve"> </v>
      </c>
      <c r="M786" s="130">
        <f t="shared" si="185"/>
        <v>0</v>
      </c>
      <c r="N786" s="42"/>
      <c r="O786" s="44" t="str">
        <f t="shared" si="188"/>
        <v>00 0</v>
      </c>
      <c r="P786" s="35" t="str">
        <f t="shared" si="189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90"/>
        <v/>
      </c>
      <c r="C787" s="181" t="str">
        <f t="shared" si="191"/>
        <v/>
      </c>
      <c r="D787" s="181" t="str">
        <f t="shared" si="192"/>
        <v/>
      </c>
      <c r="E787" s="181" t="str">
        <f t="shared" si="193"/>
        <v/>
      </c>
      <c r="F787" s="181" t="str">
        <f t="shared" si="186"/>
        <v/>
      </c>
      <c r="G787" s="181" t="str">
        <f t="shared" si="194"/>
        <v/>
      </c>
      <c r="H787" s="210" t="str">
        <f t="shared" ref="H787:H850" si="195">AB787&amp;AC787</f>
        <v/>
      </c>
      <c r="I787" s="182">
        <f t="shared" ref="I787:I850" si="196">AD787</f>
        <v>0</v>
      </c>
      <c r="J787" s="182">
        <f t="shared" ref="J787:K850" si="197">AE787</f>
        <v>0</v>
      </c>
      <c r="K787" s="182">
        <f t="shared" si="197"/>
        <v>0</v>
      </c>
      <c r="L787" s="199" t="str">
        <f t="shared" si="187"/>
        <v xml:space="preserve"> </v>
      </c>
      <c r="M787" s="130">
        <f t="shared" ref="M787:M850" si="198">AG787</f>
        <v>0</v>
      </c>
      <c r="N787" s="42"/>
      <c r="O787" s="44" t="str">
        <f t="shared" si="188"/>
        <v>00 0</v>
      </c>
      <c r="P787" s="35" t="str">
        <f t="shared" si="189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90"/>
        <v/>
      </c>
      <c r="C788" s="181" t="str">
        <f t="shared" si="191"/>
        <v/>
      </c>
      <c r="D788" s="181" t="str">
        <f t="shared" si="192"/>
        <v/>
      </c>
      <c r="E788" s="181" t="str">
        <f t="shared" si="193"/>
        <v/>
      </c>
      <c r="F788" s="181" t="str">
        <f t="shared" ref="F788:F851" si="199">MID(W788,15,10)&amp;MID(X788,15,10)&amp;MID(Y788,15,10)&amp;MID(Z788,15,10)&amp;MID(AA788,15,10)</f>
        <v/>
      </c>
      <c r="G788" s="181" t="str">
        <f t="shared" si="194"/>
        <v/>
      </c>
      <c r="H788" s="210" t="str">
        <f t="shared" si="195"/>
        <v/>
      </c>
      <c r="I788" s="182">
        <f t="shared" si="196"/>
        <v>0</v>
      </c>
      <c r="J788" s="182">
        <f t="shared" si="197"/>
        <v>0</v>
      </c>
      <c r="K788" s="182">
        <f t="shared" si="197"/>
        <v>0</v>
      </c>
      <c r="L788" s="199" t="str">
        <f t="shared" si="187"/>
        <v xml:space="preserve"> </v>
      </c>
      <c r="M788" s="130">
        <f t="shared" si="198"/>
        <v>0</v>
      </c>
      <c r="N788" s="42"/>
      <c r="O788" s="44" t="str">
        <f t="shared" si="188"/>
        <v>00 0</v>
      </c>
      <c r="P788" s="35" t="str">
        <f t="shared" si="189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90"/>
        <v/>
      </c>
      <c r="C789" s="181" t="str">
        <f t="shared" si="191"/>
        <v/>
      </c>
      <c r="D789" s="181" t="str">
        <f t="shared" si="192"/>
        <v/>
      </c>
      <c r="E789" s="181" t="str">
        <f t="shared" si="193"/>
        <v/>
      </c>
      <c r="F789" s="181" t="str">
        <f t="shared" si="199"/>
        <v/>
      </c>
      <c r="G789" s="181" t="str">
        <f t="shared" si="194"/>
        <v/>
      </c>
      <c r="H789" s="210" t="str">
        <f t="shared" si="195"/>
        <v/>
      </c>
      <c r="I789" s="182">
        <f t="shared" si="196"/>
        <v>0</v>
      </c>
      <c r="J789" s="182">
        <f t="shared" si="197"/>
        <v>0</v>
      </c>
      <c r="K789" s="182">
        <f t="shared" si="197"/>
        <v>0</v>
      </c>
      <c r="L789" s="199" t="str">
        <f t="shared" si="187"/>
        <v xml:space="preserve"> </v>
      </c>
      <c r="M789" s="130">
        <f t="shared" si="198"/>
        <v>0</v>
      </c>
      <c r="N789" s="42"/>
      <c r="O789" s="44" t="str">
        <f t="shared" si="188"/>
        <v>00 0</v>
      </c>
      <c r="P789" s="35" t="str">
        <f t="shared" si="189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90"/>
        <v/>
      </c>
      <c r="C790" s="181" t="str">
        <f t="shared" si="191"/>
        <v/>
      </c>
      <c r="D790" s="181" t="str">
        <f t="shared" si="192"/>
        <v/>
      </c>
      <c r="E790" s="181" t="str">
        <f t="shared" si="193"/>
        <v/>
      </c>
      <c r="F790" s="181" t="str">
        <f t="shared" si="199"/>
        <v/>
      </c>
      <c r="G790" s="181" t="str">
        <f t="shared" si="194"/>
        <v/>
      </c>
      <c r="H790" s="210" t="str">
        <f t="shared" si="195"/>
        <v/>
      </c>
      <c r="I790" s="182">
        <f t="shared" si="196"/>
        <v>0</v>
      </c>
      <c r="J790" s="182">
        <f t="shared" si="197"/>
        <v>0</v>
      </c>
      <c r="K790" s="182">
        <f t="shared" si="197"/>
        <v>0</v>
      </c>
      <c r="L790" s="199" t="str">
        <f t="shared" si="187"/>
        <v xml:space="preserve"> </v>
      </c>
      <c r="M790" s="130">
        <f t="shared" si="198"/>
        <v>0</v>
      </c>
      <c r="N790" s="42"/>
      <c r="O790" s="44" t="str">
        <f t="shared" si="188"/>
        <v>00 0</v>
      </c>
      <c r="P790" s="35" t="str">
        <f t="shared" si="189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90"/>
        <v/>
      </c>
      <c r="C791" s="181" t="str">
        <f t="shared" si="191"/>
        <v/>
      </c>
      <c r="D791" s="181" t="str">
        <f t="shared" si="192"/>
        <v/>
      </c>
      <c r="E791" s="181" t="str">
        <f t="shared" si="193"/>
        <v/>
      </c>
      <c r="F791" s="181" t="str">
        <f t="shared" si="199"/>
        <v/>
      </c>
      <c r="G791" s="181" t="str">
        <f t="shared" si="194"/>
        <v/>
      </c>
      <c r="H791" s="210" t="str">
        <f t="shared" si="195"/>
        <v/>
      </c>
      <c r="I791" s="182">
        <f t="shared" si="196"/>
        <v>0</v>
      </c>
      <c r="J791" s="182">
        <f t="shared" si="197"/>
        <v>0</v>
      </c>
      <c r="K791" s="182">
        <f t="shared" si="197"/>
        <v>0</v>
      </c>
      <c r="L791" s="199" t="str">
        <f t="shared" si="187"/>
        <v xml:space="preserve"> </v>
      </c>
      <c r="M791" s="130">
        <f t="shared" si="198"/>
        <v>0</v>
      </c>
      <c r="N791" s="42"/>
      <c r="O791" s="44" t="str">
        <f t="shared" si="188"/>
        <v>00 0</v>
      </c>
      <c r="P791" s="35" t="str">
        <f t="shared" si="189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90"/>
        <v/>
      </c>
      <c r="C792" s="181" t="str">
        <f t="shared" si="191"/>
        <v/>
      </c>
      <c r="D792" s="181" t="str">
        <f t="shared" si="192"/>
        <v/>
      </c>
      <c r="E792" s="181" t="str">
        <f t="shared" si="193"/>
        <v/>
      </c>
      <c r="F792" s="181" t="str">
        <f t="shared" si="199"/>
        <v/>
      </c>
      <c r="G792" s="181" t="str">
        <f t="shared" si="194"/>
        <v/>
      </c>
      <c r="H792" s="210" t="str">
        <f t="shared" si="195"/>
        <v/>
      </c>
      <c r="I792" s="182">
        <f t="shared" si="196"/>
        <v>0</v>
      </c>
      <c r="J792" s="182">
        <f t="shared" si="197"/>
        <v>0</v>
      </c>
      <c r="K792" s="182">
        <f t="shared" si="197"/>
        <v>0</v>
      </c>
      <c r="L792" s="199" t="str">
        <f t="shared" si="187"/>
        <v xml:space="preserve"> </v>
      </c>
      <c r="M792" s="130">
        <f t="shared" si="198"/>
        <v>0</v>
      </c>
      <c r="N792" s="42"/>
      <c r="O792" s="44" t="str">
        <f t="shared" si="188"/>
        <v>00 0</v>
      </c>
      <c r="P792" s="35" t="str">
        <f t="shared" si="189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90"/>
        <v/>
      </c>
      <c r="C793" s="181" t="str">
        <f t="shared" si="191"/>
        <v/>
      </c>
      <c r="D793" s="181" t="str">
        <f t="shared" si="192"/>
        <v/>
      </c>
      <c r="E793" s="181" t="str">
        <f t="shared" si="193"/>
        <v/>
      </c>
      <c r="F793" s="181" t="str">
        <f t="shared" si="199"/>
        <v/>
      </c>
      <c r="G793" s="181" t="str">
        <f t="shared" si="194"/>
        <v/>
      </c>
      <c r="H793" s="210" t="str">
        <f t="shared" si="195"/>
        <v/>
      </c>
      <c r="I793" s="182">
        <f t="shared" si="196"/>
        <v>0</v>
      </c>
      <c r="J793" s="182">
        <f t="shared" si="197"/>
        <v>0</v>
      </c>
      <c r="K793" s="182">
        <f t="shared" si="197"/>
        <v>0</v>
      </c>
      <c r="L793" s="199" t="str">
        <f t="shared" si="187"/>
        <v xml:space="preserve"> </v>
      </c>
      <c r="M793" s="130">
        <f t="shared" si="198"/>
        <v>0</v>
      </c>
      <c r="N793" s="42"/>
      <c r="O793" s="44" t="str">
        <f t="shared" si="188"/>
        <v>00 0</v>
      </c>
      <c r="P793" s="35" t="str">
        <f t="shared" si="189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90"/>
        <v/>
      </c>
      <c r="C794" s="181" t="str">
        <f t="shared" si="191"/>
        <v/>
      </c>
      <c r="D794" s="181" t="str">
        <f t="shared" si="192"/>
        <v/>
      </c>
      <c r="E794" s="181" t="str">
        <f t="shared" si="193"/>
        <v/>
      </c>
      <c r="F794" s="181" t="str">
        <f t="shared" si="199"/>
        <v/>
      </c>
      <c r="G794" s="181" t="str">
        <f t="shared" si="194"/>
        <v/>
      </c>
      <c r="H794" s="210" t="str">
        <f t="shared" si="195"/>
        <v/>
      </c>
      <c r="I794" s="182">
        <f t="shared" si="196"/>
        <v>0</v>
      </c>
      <c r="J794" s="182">
        <f t="shared" si="197"/>
        <v>0</v>
      </c>
      <c r="K794" s="182">
        <f t="shared" si="197"/>
        <v>0</v>
      </c>
      <c r="L794" s="199" t="str">
        <f t="shared" si="187"/>
        <v xml:space="preserve"> </v>
      </c>
      <c r="M794" s="130">
        <f t="shared" si="198"/>
        <v>0</v>
      </c>
      <c r="N794" s="42"/>
      <c r="O794" s="44" t="str">
        <f t="shared" si="188"/>
        <v>00 0</v>
      </c>
      <c r="P794" s="35" t="str">
        <f t="shared" si="189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90"/>
        <v/>
      </c>
      <c r="C795" s="181" t="str">
        <f t="shared" si="191"/>
        <v/>
      </c>
      <c r="D795" s="181" t="str">
        <f t="shared" si="192"/>
        <v/>
      </c>
      <c r="E795" s="181" t="str">
        <f t="shared" si="193"/>
        <v/>
      </c>
      <c r="F795" s="181" t="str">
        <f t="shared" si="199"/>
        <v/>
      </c>
      <c r="G795" s="181" t="str">
        <f t="shared" si="194"/>
        <v/>
      </c>
      <c r="H795" s="210" t="str">
        <f t="shared" si="195"/>
        <v/>
      </c>
      <c r="I795" s="182">
        <f t="shared" si="196"/>
        <v>0</v>
      </c>
      <c r="J795" s="182">
        <f t="shared" si="197"/>
        <v>0</v>
      </c>
      <c r="K795" s="182">
        <f t="shared" si="197"/>
        <v>0</v>
      </c>
      <c r="L795" s="199" t="str">
        <f t="shared" si="187"/>
        <v xml:space="preserve"> </v>
      </c>
      <c r="M795" s="130">
        <f t="shared" si="198"/>
        <v>0</v>
      </c>
      <c r="N795" s="42"/>
      <c r="O795" s="44" t="str">
        <f t="shared" si="188"/>
        <v>00 0</v>
      </c>
      <c r="P795" s="35" t="str">
        <f t="shared" si="189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90"/>
        <v/>
      </c>
      <c r="C796" s="181" t="str">
        <f t="shared" si="191"/>
        <v/>
      </c>
      <c r="D796" s="181" t="str">
        <f t="shared" si="192"/>
        <v/>
      </c>
      <c r="E796" s="181" t="str">
        <f t="shared" si="193"/>
        <v/>
      </c>
      <c r="F796" s="181" t="str">
        <f t="shared" si="199"/>
        <v/>
      </c>
      <c r="G796" s="181" t="str">
        <f t="shared" si="194"/>
        <v/>
      </c>
      <c r="H796" s="210" t="str">
        <f t="shared" si="195"/>
        <v/>
      </c>
      <c r="I796" s="182">
        <f t="shared" si="196"/>
        <v>0</v>
      </c>
      <c r="J796" s="182">
        <f t="shared" si="197"/>
        <v>0</v>
      </c>
      <c r="K796" s="182">
        <f t="shared" si="197"/>
        <v>0</v>
      </c>
      <c r="L796" s="199" t="str">
        <f t="shared" si="187"/>
        <v xml:space="preserve"> </v>
      </c>
      <c r="M796" s="130">
        <f t="shared" si="198"/>
        <v>0</v>
      </c>
      <c r="N796" s="42"/>
      <c r="O796" s="44" t="str">
        <f t="shared" si="188"/>
        <v>00 0</v>
      </c>
      <c r="P796" s="35" t="str">
        <f t="shared" si="189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90"/>
        <v/>
      </c>
      <c r="C797" s="181" t="str">
        <f t="shared" si="191"/>
        <v/>
      </c>
      <c r="D797" s="181" t="str">
        <f t="shared" si="192"/>
        <v/>
      </c>
      <c r="E797" s="181" t="str">
        <f t="shared" si="193"/>
        <v/>
      </c>
      <c r="F797" s="181" t="str">
        <f t="shared" si="199"/>
        <v/>
      </c>
      <c r="G797" s="181" t="str">
        <f t="shared" si="194"/>
        <v/>
      </c>
      <c r="H797" s="210" t="str">
        <f t="shared" si="195"/>
        <v/>
      </c>
      <c r="I797" s="182">
        <f t="shared" si="196"/>
        <v>0</v>
      </c>
      <c r="J797" s="182">
        <f t="shared" si="197"/>
        <v>0</v>
      </c>
      <c r="K797" s="182">
        <f t="shared" si="197"/>
        <v>0</v>
      </c>
      <c r="L797" s="199" t="str">
        <f t="shared" si="187"/>
        <v xml:space="preserve"> </v>
      </c>
      <c r="M797" s="130">
        <f t="shared" si="198"/>
        <v>0</v>
      </c>
      <c r="N797" s="42"/>
      <c r="O797" s="44" t="str">
        <f t="shared" si="188"/>
        <v>00 0</v>
      </c>
      <c r="P797" s="35" t="str">
        <f t="shared" si="189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90"/>
        <v/>
      </c>
      <c r="C798" s="181" t="str">
        <f t="shared" si="191"/>
        <v/>
      </c>
      <c r="D798" s="181" t="str">
        <f t="shared" si="192"/>
        <v/>
      </c>
      <c r="E798" s="181" t="str">
        <f t="shared" si="193"/>
        <v/>
      </c>
      <c r="F798" s="181" t="str">
        <f t="shared" si="199"/>
        <v/>
      </c>
      <c r="G798" s="181" t="str">
        <f t="shared" si="194"/>
        <v/>
      </c>
      <c r="H798" s="210" t="str">
        <f t="shared" si="195"/>
        <v/>
      </c>
      <c r="I798" s="182">
        <f t="shared" si="196"/>
        <v>0</v>
      </c>
      <c r="J798" s="182">
        <f t="shared" si="197"/>
        <v>0</v>
      </c>
      <c r="K798" s="182">
        <f t="shared" si="197"/>
        <v>0</v>
      </c>
      <c r="L798" s="199" t="str">
        <f t="shared" si="187"/>
        <v xml:space="preserve"> </v>
      </c>
      <c r="M798" s="130">
        <f t="shared" si="198"/>
        <v>0</v>
      </c>
      <c r="N798" s="42"/>
      <c r="O798" s="44" t="str">
        <f t="shared" si="188"/>
        <v>00 0</v>
      </c>
      <c r="P798" s="35" t="str">
        <f t="shared" si="189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90"/>
        <v/>
      </c>
      <c r="C799" s="181" t="str">
        <f t="shared" si="191"/>
        <v/>
      </c>
      <c r="D799" s="181" t="str">
        <f t="shared" si="192"/>
        <v/>
      </c>
      <c r="E799" s="181" t="str">
        <f t="shared" si="193"/>
        <v/>
      </c>
      <c r="F799" s="181" t="str">
        <f t="shared" si="199"/>
        <v/>
      </c>
      <c r="G799" s="181" t="str">
        <f t="shared" si="194"/>
        <v/>
      </c>
      <c r="H799" s="210" t="str">
        <f t="shared" si="195"/>
        <v/>
      </c>
      <c r="I799" s="182">
        <f t="shared" si="196"/>
        <v>0</v>
      </c>
      <c r="J799" s="182">
        <f t="shared" si="197"/>
        <v>0</v>
      </c>
      <c r="K799" s="182">
        <f t="shared" si="197"/>
        <v>0</v>
      </c>
      <c r="L799" s="199" t="str">
        <f t="shared" si="187"/>
        <v xml:space="preserve"> </v>
      </c>
      <c r="M799" s="130">
        <f t="shared" si="198"/>
        <v>0</v>
      </c>
      <c r="N799" s="42"/>
      <c r="O799" s="44" t="str">
        <f t="shared" si="188"/>
        <v>00 0</v>
      </c>
      <c r="P799" s="35" t="str">
        <f t="shared" si="189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90"/>
        <v/>
      </c>
      <c r="C800" s="181" t="str">
        <f t="shared" si="191"/>
        <v/>
      </c>
      <c r="D800" s="181" t="str">
        <f t="shared" si="192"/>
        <v/>
      </c>
      <c r="E800" s="181" t="str">
        <f t="shared" si="193"/>
        <v/>
      </c>
      <c r="F800" s="181" t="str">
        <f t="shared" si="199"/>
        <v/>
      </c>
      <c r="G800" s="181" t="str">
        <f t="shared" si="194"/>
        <v/>
      </c>
      <c r="H800" s="210" t="str">
        <f t="shared" si="195"/>
        <v/>
      </c>
      <c r="I800" s="182">
        <f t="shared" si="196"/>
        <v>0</v>
      </c>
      <c r="J800" s="182">
        <f t="shared" si="197"/>
        <v>0</v>
      </c>
      <c r="K800" s="182">
        <f t="shared" si="197"/>
        <v>0</v>
      </c>
      <c r="L800" s="199" t="str">
        <f t="shared" si="187"/>
        <v xml:space="preserve"> </v>
      </c>
      <c r="M800" s="130">
        <f t="shared" si="198"/>
        <v>0</v>
      </c>
      <c r="N800" s="42"/>
      <c r="O800" s="44" t="str">
        <f t="shared" si="188"/>
        <v>00 0</v>
      </c>
      <c r="P800" s="35" t="str">
        <f t="shared" si="189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90"/>
        <v/>
      </c>
      <c r="C801" s="181" t="str">
        <f t="shared" si="191"/>
        <v/>
      </c>
      <c r="D801" s="181" t="str">
        <f t="shared" si="192"/>
        <v/>
      </c>
      <c r="E801" s="181" t="str">
        <f t="shared" si="193"/>
        <v/>
      </c>
      <c r="F801" s="181" t="str">
        <f t="shared" si="199"/>
        <v/>
      </c>
      <c r="G801" s="181" t="str">
        <f t="shared" si="194"/>
        <v/>
      </c>
      <c r="H801" s="210" t="str">
        <f t="shared" si="195"/>
        <v/>
      </c>
      <c r="I801" s="182">
        <f t="shared" si="196"/>
        <v>0</v>
      </c>
      <c r="J801" s="182">
        <f t="shared" si="197"/>
        <v>0</v>
      </c>
      <c r="K801" s="182">
        <f t="shared" si="197"/>
        <v>0</v>
      </c>
      <c r="L801" s="199" t="str">
        <f t="shared" si="187"/>
        <v xml:space="preserve"> </v>
      </c>
      <c r="M801" s="130">
        <f t="shared" si="198"/>
        <v>0</v>
      </c>
      <c r="N801" s="42"/>
      <c r="O801" s="44" t="str">
        <f t="shared" si="188"/>
        <v>00 0</v>
      </c>
      <c r="P801" s="35" t="str">
        <f t="shared" si="189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90"/>
        <v/>
      </c>
      <c r="C802" s="181" t="str">
        <f t="shared" si="191"/>
        <v/>
      </c>
      <c r="D802" s="181" t="str">
        <f t="shared" si="192"/>
        <v/>
      </c>
      <c r="E802" s="181" t="str">
        <f t="shared" si="193"/>
        <v/>
      </c>
      <c r="F802" s="181" t="str">
        <f t="shared" si="199"/>
        <v/>
      </c>
      <c r="G802" s="181" t="str">
        <f t="shared" si="194"/>
        <v/>
      </c>
      <c r="H802" s="210" t="str">
        <f t="shared" si="195"/>
        <v/>
      </c>
      <c r="I802" s="182">
        <f t="shared" si="196"/>
        <v>0</v>
      </c>
      <c r="J802" s="182">
        <f t="shared" si="197"/>
        <v>0</v>
      </c>
      <c r="K802" s="182">
        <f t="shared" si="197"/>
        <v>0</v>
      </c>
      <c r="L802" s="199" t="str">
        <f t="shared" si="187"/>
        <v xml:space="preserve"> </v>
      </c>
      <c r="M802" s="130">
        <f t="shared" si="198"/>
        <v>0</v>
      </c>
      <c r="N802" s="42"/>
      <c r="O802" s="44" t="str">
        <f t="shared" si="188"/>
        <v>00 0</v>
      </c>
      <c r="P802" s="35" t="str">
        <f t="shared" si="189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90"/>
        <v/>
      </c>
      <c r="C803" s="181" t="str">
        <f t="shared" si="191"/>
        <v/>
      </c>
      <c r="D803" s="181" t="str">
        <f t="shared" si="192"/>
        <v/>
      </c>
      <c r="E803" s="181" t="str">
        <f t="shared" si="193"/>
        <v/>
      </c>
      <c r="F803" s="181" t="str">
        <f t="shared" si="199"/>
        <v/>
      </c>
      <c r="G803" s="181" t="str">
        <f t="shared" si="194"/>
        <v/>
      </c>
      <c r="H803" s="210" t="str">
        <f t="shared" si="195"/>
        <v/>
      </c>
      <c r="I803" s="182">
        <f t="shared" si="196"/>
        <v>0</v>
      </c>
      <c r="J803" s="182">
        <f t="shared" si="197"/>
        <v>0</v>
      </c>
      <c r="K803" s="182">
        <f t="shared" si="197"/>
        <v>0</v>
      </c>
      <c r="L803" s="199" t="str">
        <f t="shared" si="187"/>
        <v xml:space="preserve"> </v>
      </c>
      <c r="M803" s="130">
        <f t="shared" si="198"/>
        <v>0</v>
      </c>
      <c r="N803" s="42"/>
      <c r="O803" s="44" t="str">
        <f t="shared" si="188"/>
        <v>00 0</v>
      </c>
      <c r="P803" s="35" t="str">
        <f t="shared" si="189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90"/>
        <v/>
      </c>
      <c r="C804" s="181" t="str">
        <f t="shared" si="191"/>
        <v/>
      </c>
      <c r="D804" s="181" t="str">
        <f t="shared" si="192"/>
        <v/>
      </c>
      <c r="E804" s="181" t="str">
        <f t="shared" si="193"/>
        <v/>
      </c>
      <c r="F804" s="181" t="str">
        <f t="shared" si="199"/>
        <v/>
      </c>
      <c r="G804" s="181" t="str">
        <f t="shared" si="194"/>
        <v/>
      </c>
      <c r="H804" s="210" t="str">
        <f t="shared" si="195"/>
        <v/>
      </c>
      <c r="I804" s="182">
        <f t="shared" si="196"/>
        <v>0</v>
      </c>
      <c r="J804" s="182">
        <f t="shared" si="197"/>
        <v>0</v>
      </c>
      <c r="K804" s="182">
        <f t="shared" si="197"/>
        <v>0</v>
      </c>
      <c r="L804" s="199" t="str">
        <f t="shared" si="187"/>
        <v xml:space="preserve"> </v>
      </c>
      <c r="M804" s="130">
        <f t="shared" si="198"/>
        <v>0</v>
      </c>
      <c r="N804" s="42"/>
      <c r="O804" s="44" t="str">
        <f t="shared" si="188"/>
        <v>00 0</v>
      </c>
      <c r="P804" s="35" t="str">
        <f t="shared" si="189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90"/>
        <v/>
      </c>
      <c r="C805" s="181" t="str">
        <f t="shared" si="191"/>
        <v/>
      </c>
      <c r="D805" s="181" t="str">
        <f t="shared" si="192"/>
        <v/>
      </c>
      <c r="E805" s="181" t="str">
        <f t="shared" si="193"/>
        <v/>
      </c>
      <c r="F805" s="181" t="str">
        <f t="shared" si="199"/>
        <v/>
      </c>
      <c r="G805" s="181" t="str">
        <f t="shared" si="194"/>
        <v/>
      </c>
      <c r="H805" s="210" t="str">
        <f t="shared" si="195"/>
        <v/>
      </c>
      <c r="I805" s="182">
        <f t="shared" si="196"/>
        <v>0</v>
      </c>
      <c r="J805" s="182">
        <f t="shared" si="197"/>
        <v>0</v>
      </c>
      <c r="K805" s="182">
        <f t="shared" si="197"/>
        <v>0</v>
      </c>
      <c r="L805" s="199" t="str">
        <f t="shared" si="187"/>
        <v xml:space="preserve"> </v>
      </c>
      <c r="M805" s="130">
        <f t="shared" si="198"/>
        <v>0</v>
      </c>
      <c r="N805" s="42"/>
      <c r="O805" s="44" t="str">
        <f t="shared" si="188"/>
        <v>00 0</v>
      </c>
      <c r="P805" s="35" t="str">
        <f t="shared" si="189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90"/>
        <v/>
      </c>
      <c r="C806" s="181" t="str">
        <f t="shared" si="191"/>
        <v/>
      </c>
      <c r="D806" s="181" t="str">
        <f t="shared" si="192"/>
        <v/>
      </c>
      <c r="E806" s="181" t="str">
        <f t="shared" si="193"/>
        <v/>
      </c>
      <c r="F806" s="181" t="str">
        <f t="shared" si="199"/>
        <v/>
      </c>
      <c r="G806" s="181" t="str">
        <f t="shared" si="194"/>
        <v/>
      </c>
      <c r="H806" s="210" t="str">
        <f t="shared" si="195"/>
        <v/>
      </c>
      <c r="I806" s="182">
        <f t="shared" si="196"/>
        <v>0</v>
      </c>
      <c r="J806" s="182">
        <f t="shared" si="197"/>
        <v>0</v>
      </c>
      <c r="K806" s="182">
        <f t="shared" si="197"/>
        <v>0</v>
      </c>
      <c r="L806" s="199" t="str">
        <f t="shared" si="187"/>
        <v xml:space="preserve"> </v>
      </c>
      <c r="M806" s="130">
        <f t="shared" si="198"/>
        <v>0</v>
      </c>
      <c r="N806" s="42"/>
      <c r="O806" s="44" t="str">
        <f t="shared" si="188"/>
        <v>00 0</v>
      </c>
      <c r="P806" s="35" t="str">
        <f t="shared" si="189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90"/>
        <v/>
      </c>
      <c r="C807" s="181" t="str">
        <f t="shared" si="191"/>
        <v/>
      </c>
      <c r="D807" s="181" t="str">
        <f t="shared" si="192"/>
        <v/>
      </c>
      <c r="E807" s="181" t="str">
        <f t="shared" si="193"/>
        <v/>
      </c>
      <c r="F807" s="181" t="str">
        <f t="shared" si="199"/>
        <v/>
      </c>
      <c r="G807" s="181" t="str">
        <f t="shared" si="194"/>
        <v/>
      </c>
      <c r="H807" s="210" t="str">
        <f t="shared" si="195"/>
        <v/>
      </c>
      <c r="I807" s="182">
        <f t="shared" si="196"/>
        <v>0</v>
      </c>
      <c r="J807" s="182">
        <f t="shared" si="197"/>
        <v>0</v>
      </c>
      <c r="K807" s="182">
        <f t="shared" si="197"/>
        <v>0</v>
      </c>
      <c r="L807" s="199" t="str">
        <f t="shared" si="187"/>
        <v xml:space="preserve"> </v>
      </c>
      <c r="M807" s="130">
        <f t="shared" si="198"/>
        <v>0</v>
      </c>
      <c r="N807" s="42"/>
      <c r="O807" s="44" t="str">
        <f t="shared" si="188"/>
        <v>00 0</v>
      </c>
      <c r="P807" s="35" t="str">
        <f t="shared" si="189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90"/>
        <v/>
      </c>
      <c r="C808" s="181" t="str">
        <f t="shared" si="191"/>
        <v/>
      </c>
      <c r="D808" s="181" t="str">
        <f t="shared" si="192"/>
        <v/>
      </c>
      <c r="E808" s="181" t="str">
        <f t="shared" si="193"/>
        <v/>
      </c>
      <c r="F808" s="181" t="str">
        <f t="shared" si="199"/>
        <v/>
      </c>
      <c r="G808" s="181" t="str">
        <f t="shared" si="194"/>
        <v/>
      </c>
      <c r="H808" s="210" t="str">
        <f t="shared" si="195"/>
        <v/>
      </c>
      <c r="I808" s="182">
        <f t="shared" si="196"/>
        <v>0</v>
      </c>
      <c r="J808" s="182">
        <f t="shared" si="197"/>
        <v>0</v>
      </c>
      <c r="K808" s="182">
        <f t="shared" si="197"/>
        <v>0</v>
      </c>
      <c r="L808" s="199" t="str">
        <f t="shared" si="187"/>
        <v xml:space="preserve"> </v>
      </c>
      <c r="M808" s="130">
        <f t="shared" si="198"/>
        <v>0</v>
      </c>
      <c r="N808" s="42"/>
      <c r="O808" s="44" t="str">
        <f t="shared" si="188"/>
        <v>00 0</v>
      </c>
      <c r="P808" s="35" t="str">
        <f t="shared" si="189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90"/>
        <v/>
      </c>
      <c r="C809" s="181" t="str">
        <f t="shared" si="191"/>
        <v/>
      </c>
      <c r="D809" s="181" t="str">
        <f t="shared" si="192"/>
        <v/>
      </c>
      <c r="E809" s="181" t="str">
        <f t="shared" si="193"/>
        <v/>
      </c>
      <c r="F809" s="181" t="str">
        <f t="shared" si="199"/>
        <v/>
      </c>
      <c r="G809" s="181" t="str">
        <f t="shared" si="194"/>
        <v/>
      </c>
      <c r="H809" s="210" t="str">
        <f t="shared" si="195"/>
        <v/>
      </c>
      <c r="I809" s="182">
        <f t="shared" si="196"/>
        <v>0</v>
      </c>
      <c r="J809" s="182">
        <f t="shared" si="197"/>
        <v>0</v>
      </c>
      <c r="K809" s="182">
        <f t="shared" si="197"/>
        <v>0</v>
      </c>
      <c r="L809" s="199" t="str">
        <f t="shared" si="187"/>
        <v xml:space="preserve"> </v>
      </c>
      <c r="M809" s="130">
        <f t="shared" si="198"/>
        <v>0</v>
      </c>
      <c r="N809" s="42"/>
      <c r="O809" s="44" t="str">
        <f t="shared" si="188"/>
        <v>00 0</v>
      </c>
      <c r="P809" s="35" t="str">
        <f t="shared" si="189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90"/>
        <v/>
      </c>
      <c r="C810" s="181" t="str">
        <f t="shared" si="191"/>
        <v/>
      </c>
      <c r="D810" s="181" t="str">
        <f t="shared" si="192"/>
        <v/>
      </c>
      <c r="E810" s="181" t="str">
        <f t="shared" si="193"/>
        <v/>
      </c>
      <c r="F810" s="181" t="str">
        <f t="shared" si="199"/>
        <v/>
      </c>
      <c r="G810" s="181" t="str">
        <f t="shared" si="194"/>
        <v/>
      </c>
      <c r="H810" s="210" t="str">
        <f t="shared" si="195"/>
        <v/>
      </c>
      <c r="I810" s="185">
        <f t="shared" si="196"/>
        <v>0</v>
      </c>
      <c r="J810" s="185">
        <f t="shared" si="197"/>
        <v>0</v>
      </c>
      <c r="K810" s="182">
        <f t="shared" si="197"/>
        <v>0</v>
      </c>
      <c r="L810" s="199" t="str">
        <f t="shared" si="187"/>
        <v xml:space="preserve"> </v>
      </c>
      <c r="M810" s="130">
        <f t="shared" si="198"/>
        <v>0</v>
      </c>
      <c r="N810" s="42"/>
      <c r="O810" s="44" t="str">
        <f t="shared" si="188"/>
        <v>00 0</v>
      </c>
      <c r="P810" s="35" t="str">
        <f t="shared" si="189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90"/>
        <v/>
      </c>
      <c r="C811" s="181" t="str">
        <f t="shared" si="191"/>
        <v/>
      </c>
      <c r="D811" s="181" t="str">
        <f t="shared" si="192"/>
        <v/>
      </c>
      <c r="E811" s="181" t="str">
        <f t="shared" si="193"/>
        <v/>
      </c>
      <c r="F811" s="181" t="str">
        <f t="shared" si="199"/>
        <v/>
      </c>
      <c r="G811" s="181" t="str">
        <f t="shared" si="194"/>
        <v/>
      </c>
      <c r="H811" s="210" t="str">
        <f t="shared" si="195"/>
        <v/>
      </c>
      <c r="I811" s="182">
        <f t="shared" si="196"/>
        <v>0</v>
      </c>
      <c r="J811" s="182">
        <f t="shared" si="197"/>
        <v>0</v>
      </c>
      <c r="K811" s="182">
        <f t="shared" si="197"/>
        <v>0</v>
      </c>
      <c r="L811" s="199" t="str">
        <f t="shared" si="187"/>
        <v xml:space="preserve"> </v>
      </c>
      <c r="M811" s="130">
        <f t="shared" si="198"/>
        <v>0</v>
      </c>
      <c r="N811" s="42"/>
      <c r="O811" s="44" t="str">
        <f t="shared" si="188"/>
        <v>00 0</v>
      </c>
      <c r="P811" s="35" t="str">
        <f t="shared" si="189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90"/>
        <v/>
      </c>
      <c r="C812" s="181" t="str">
        <f t="shared" si="191"/>
        <v/>
      </c>
      <c r="D812" s="181" t="str">
        <f t="shared" si="192"/>
        <v/>
      </c>
      <c r="E812" s="181" t="str">
        <f t="shared" si="193"/>
        <v/>
      </c>
      <c r="F812" s="181" t="str">
        <f t="shared" si="199"/>
        <v/>
      </c>
      <c r="G812" s="181" t="str">
        <f t="shared" si="194"/>
        <v/>
      </c>
      <c r="H812" s="210" t="str">
        <f t="shared" si="195"/>
        <v/>
      </c>
      <c r="I812" s="182">
        <f t="shared" si="196"/>
        <v>0</v>
      </c>
      <c r="J812" s="182">
        <f t="shared" si="197"/>
        <v>0</v>
      </c>
      <c r="K812" s="182">
        <f t="shared" si="197"/>
        <v>0</v>
      </c>
      <c r="L812" s="199" t="str">
        <f t="shared" si="187"/>
        <v xml:space="preserve"> </v>
      </c>
      <c r="M812" s="130">
        <f t="shared" si="198"/>
        <v>0</v>
      </c>
      <c r="N812" s="42"/>
      <c r="O812" s="44" t="str">
        <f t="shared" si="188"/>
        <v>00 0</v>
      </c>
      <c r="P812" s="35" t="str">
        <f t="shared" si="189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90"/>
        <v/>
      </c>
      <c r="C813" s="181" t="str">
        <f t="shared" si="191"/>
        <v/>
      </c>
      <c r="D813" s="181" t="str">
        <f t="shared" si="192"/>
        <v/>
      </c>
      <c r="E813" s="181" t="str">
        <f t="shared" si="193"/>
        <v/>
      </c>
      <c r="F813" s="181" t="str">
        <f t="shared" si="199"/>
        <v/>
      </c>
      <c r="G813" s="181" t="str">
        <f t="shared" si="194"/>
        <v/>
      </c>
      <c r="H813" s="210" t="str">
        <f t="shared" si="195"/>
        <v/>
      </c>
      <c r="I813" s="182">
        <f t="shared" si="196"/>
        <v>0</v>
      </c>
      <c r="J813" s="182">
        <f t="shared" si="197"/>
        <v>0</v>
      </c>
      <c r="K813" s="182">
        <f t="shared" si="197"/>
        <v>0</v>
      </c>
      <c r="L813" s="199" t="str">
        <f t="shared" si="187"/>
        <v xml:space="preserve"> </v>
      </c>
      <c r="M813" s="130">
        <f t="shared" si="198"/>
        <v>0</v>
      </c>
      <c r="N813" s="42"/>
      <c r="O813" s="44" t="str">
        <f t="shared" si="188"/>
        <v>00 0</v>
      </c>
      <c r="P813" s="35" t="str">
        <f t="shared" si="189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90"/>
        <v/>
      </c>
      <c r="C814" s="181" t="str">
        <f t="shared" si="191"/>
        <v/>
      </c>
      <c r="D814" s="181" t="str">
        <f t="shared" si="192"/>
        <v/>
      </c>
      <c r="E814" s="181" t="str">
        <f t="shared" si="193"/>
        <v/>
      </c>
      <c r="F814" s="181" t="str">
        <f t="shared" si="199"/>
        <v/>
      </c>
      <c r="G814" s="181" t="str">
        <f t="shared" si="194"/>
        <v/>
      </c>
      <c r="H814" s="210" t="str">
        <f t="shared" si="195"/>
        <v/>
      </c>
      <c r="I814" s="182">
        <f t="shared" si="196"/>
        <v>0</v>
      </c>
      <c r="J814" s="182">
        <f t="shared" si="197"/>
        <v>0</v>
      </c>
      <c r="K814" s="182">
        <f t="shared" si="197"/>
        <v>0</v>
      </c>
      <c r="L814" s="199" t="str">
        <f t="shared" si="187"/>
        <v xml:space="preserve"> </v>
      </c>
      <c r="M814" s="130">
        <f t="shared" si="198"/>
        <v>0</v>
      </c>
      <c r="N814" s="42"/>
      <c r="O814" s="44" t="str">
        <f t="shared" si="188"/>
        <v>00 0</v>
      </c>
      <c r="P814" s="35" t="str">
        <f t="shared" si="189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90"/>
        <v/>
      </c>
      <c r="C815" s="181" t="str">
        <f t="shared" si="191"/>
        <v/>
      </c>
      <c r="D815" s="181" t="str">
        <f t="shared" si="192"/>
        <v/>
      </c>
      <c r="E815" s="181" t="str">
        <f t="shared" si="193"/>
        <v/>
      </c>
      <c r="F815" s="181" t="str">
        <f t="shared" si="199"/>
        <v/>
      </c>
      <c r="G815" s="181" t="str">
        <f t="shared" si="194"/>
        <v/>
      </c>
      <c r="H815" s="210" t="str">
        <f t="shared" si="195"/>
        <v/>
      </c>
      <c r="I815" s="182">
        <f t="shared" si="196"/>
        <v>0</v>
      </c>
      <c r="J815" s="182">
        <f t="shared" si="197"/>
        <v>0</v>
      </c>
      <c r="K815" s="182">
        <f t="shared" si="197"/>
        <v>0</v>
      </c>
      <c r="L815" s="199" t="str">
        <f t="shared" si="187"/>
        <v xml:space="preserve"> </v>
      </c>
      <c r="M815" s="130">
        <f t="shared" si="198"/>
        <v>0</v>
      </c>
      <c r="N815" s="42"/>
      <c r="O815" s="44" t="str">
        <f t="shared" si="188"/>
        <v>00 0</v>
      </c>
      <c r="P815" s="35" t="str">
        <f t="shared" si="189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90"/>
        <v/>
      </c>
      <c r="C816" s="181" t="str">
        <f t="shared" si="191"/>
        <v/>
      </c>
      <c r="D816" s="181" t="str">
        <f t="shared" si="192"/>
        <v/>
      </c>
      <c r="E816" s="181" t="str">
        <f t="shared" si="193"/>
        <v/>
      </c>
      <c r="F816" s="181" t="str">
        <f t="shared" si="199"/>
        <v/>
      </c>
      <c r="G816" s="181" t="str">
        <f t="shared" si="194"/>
        <v/>
      </c>
      <c r="H816" s="210" t="str">
        <f t="shared" si="195"/>
        <v/>
      </c>
      <c r="I816" s="182">
        <f t="shared" si="196"/>
        <v>0</v>
      </c>
      <c r="J816" s="182">
        <f t="shared" si="197"/>
        <v>0</v>
      </c>
      <c r="K816" s="182">
        <f t="shared" si="197"/>
        <v>0</v>
      </c>
      <c r="L816" s="199" t="str">
        <f t="shared" si="187"/>
        <v xml:space="preserve"> </v>
      </c>
      <c r="M816" s="130">
        <f t="shared" si="198"/>
        <v>0</v>
      </c>
      <c r="N816" s="42"/>
      <c r="O816" s="44" t="str">
        <f t="shared" si="188"/>
        <v>00 0</v>
      </c>
      <c r="P816" s="35" t="str">
        <f t="shared" si="189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90"/>
        <v/>
      </c>
      <c r="C817" s="181" t="str">
        <f t="shared" si="191"/>
        <v/>
      </c>
      <c r="D817" s="181" t="str">
        <f t="shared" si="192"/>
        <v/>
      </c>
      <c r="E817" s="181" t="str">
        <f t="shared" si="193"/>
        <v/>
      </c>
      <c r="F817" s="181" t="str">
        <f t="shared" si="199"/>
        <v/>
      </c>
      <c r="G817" s="181" t="str">
        <f t="shared" si="194"/>
        <v/>
      </c>
      <c r="H817" s="210" t="str">
        <f t="shared" si="195"/>
        <v/>
      </c>
      <c r="I817" s="182">
        <f t="shared" si="196"/>
        <v>0</v>
      </c>
      <c r="J817" s="182">
        <f t="shared" si="197"/>
        <v>0</v>
      </c>
      <c r="K817" s="182">
        <f t="shared" si="197"/>
        <v>0</v>
      </c>
      <c r="L817" s="199" t="str">
        <f t="shared" si="187"/>
        <v xml:space="preserve"> </v>
      </c>
      <c r="M817" s="130">
        <f t="shared" si="198"/>
        <v>0</v>
      </c>
      <c r="N817" s="42"/>
      <c r="O817" s="44" t="str">
        <f t="shared" si="188"/>
        <v>00 0</v>
      </c>
      <c r="P817" s="35" t="str">
        <f t="shared" si="189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213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6" t="str">
        <f t="shared" si="190"/>
        <v/>
      </c>
      <c r="C818" s="186" t="str">
        <f t="shared" si="191"/>
        <v/>
      </c>
      <c r="D818" s="186" t="str">
        <f t="shared" si="192"/>
        <v/>
      </c>
      <c r="E818" s="186" t="str">
        <f t="shared" si="193"/>
        <v/>
      </c>
      <c r="F818" s="186" t="str">
        <f t="shared" si="199"/>
        <v/>
      </c>
      <c r="G818" s="186" t="str">
        <f t="shared" si="194"/>
        <v/>
      </c>
      <c r="H818" s="210" t="str">
        <f t="shared" si="195"/>
        <v/>
      </c>
      <c r="I818" s="187">
        <f t="shared" si="196"/>
        <v>0</v>
      </c>
      <c r="J818" s="187">
        <f t="shared" si="197"/>
        <v>0</v>
      </c>
      <c r="K818" s="182">
        <f t="shared" si="197"/>
        <v>0</v>
      </c>
      <c r="L818" s="199" t="str">
        <f t="shared" si="187"/>
        <v xml:space="preserve"> </v>
      </c>
      <c r="M818" s="130">
        <f t="shared" si="198"/>
        <v>0</v>
      </c>
      <c r="N818" s="42"/>
      <c r="O818" s="44" t="str">
        <f t="shared" si="188"/>
        <v>00 0</v>
      </c>
      <c r="P818" s="35" t="str">
        <f t="shared" si="189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90"/>
        <v/>
      </c>
      <c r="C819" s="186" t="str">
        <f t="shared" si="191"/>
        <v/>
      </c>
      <c r="D819" s="186" t="str">
        <f t="shared" si="192"/>
        <v/>
      </c>
      <c r="E819" s="186" t="str">
        <f t="shared" si="193"/>
        <v/>
      </c>
      <c r="F819" s="186" t="str">
        <f t="shared" si="199"/>
        <v/>
      </c>
      <c r="G819" s="186" t="str">
        <f t="shared" si="194"/>
        <v/>
      </c>
      <c r="H819" s="210" t="str">
        <f t="shared" si="195"/>
        <v/>
      </c>
      <c r="I819" s="187">
        <f t="shared" si="196"/>
        <v>0</v>
      </c>
      <c r="J819" s="187">
        <f t="shared" si="197"/>
        <v>0</v>
      </c>
      <c r="K819" s="182">
        <f t="shared" si="197"/>
        <v>0</v>
      </c>
      <c r="L819" s="199" t="str">
        <f t="shared" si="187"/>
        <v xml:space="preserve"> </v>
      </c>
      <c r="M819" s="130">
        <f t="shared" si="198"/>
        <v>0</v>
      </c>
      <c r="N819" s="42"/>
      <c r="O819" s="44" t="str">
        <f t="shared" si="188"/>
        <v>00 0</v>
      </c>
      <c r="P819" s="35" t="str">
        <f t="shared" si="189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90"/>
        <v/>
      </c>
      <c r="C820" s="186" t="str">
        <f t="shared" si="191"/>
        <v/>
      </c>
      <c r="D820" s="186" t="str">
        <f t="shared" si="192"/>
        <v/>
      </c>
      <c r="E820" s="186" t="str">
        <f t="shared" si="193"/>
        <v/>
      </c>
      <c r="F820" s="186" t="str">
        <f t="shared" si="199"/>
        <v/>
      </c>
      <c r="G820" s="186" t="str">
        <f t="shared" si="194"/>
        <v/>
      </c>
      <c r="H820" s="210" t="str">
        <f t="shared" si="195"/>
        <v/>
      </c>
      <c r="I820" s="187">
        <f t="shared" si="196"/>
        <v>0</v>
      </c>
      <c r="J820" s="187">
        <f t="shared" si="197"/>
        <v>0</v>
      </c>
      <c r="K820" s="182">
        <f t="shared" si="197"/>
        <v>0</v>
      </c>
      <c r="L820" s="199" t="str">
        <f t="shared" si="187"/>
        <v xml:space="preserve"> </v>
      </c>
      <c r="M820" s="130">
        <f t="shared" si="198"/>
        <v>0</v>
      </c>
      <c r="N820" s="42"/>
      <c r="O820" s="44" t="str">
        <f t="shared" si="188"/>
        <v>00 0</v>
      </c>
      <c r="P820" s="35" t="str">
        <f t="shared" si="189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198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1" t="str">
        <f t="shared" si="190"/>
        <v/>
      </c>
      <c r="C821" s="181" t="str">
        <f t="shared" si="191"/>
        <v/>
      </c>
      <c r="D821" s="181" t="str">
        <f t="shared" si="192"/>
        <v/>
      </c>
      <c r="E821" s="181" t="str">
        <f t="shared" si="193"/>
        <v/>
      </c>
      <c r="F821" s="181" t="str">
        <f t="shared" si="199"/>
        <v/>
      </c>
      <c r="G821" s="181" t="str">
        <f t="shared" si="194"/>
        <v/>
      </c>
      <c r="H821" s="212" t="str">
        <f t="shared" si="195"/>
        <v/>
      </c>
      <c r="I821" s="182">
        <f t="shared" si="196"/>
        <v>0</v>
      </c>
      <c r="J821" s="182">
        <f t="shared" si="197"/>
        <v>0</v>
      </c>
      <c r="K821" s="182">
        <f t="shared" si="197"/>
        <v>0</v>
      </c>
      <c r="L821" s="199" t="str">
        <f t="shared" si="187"/>
        <v xml:space="preserve"> </v>
      </c>
      <c r="M821" s="130">
        <f t="shared" si="198"/>
        <v>0</v>
      </c>
      <c r="N821" s="42"/>
      <c r="O821" s="44" t="str">
        <f t="shared" si="188"/>
        <v>00 0</v>
      </c>
      <c r="P821" s="35" t="str">
        <f t="shared" si="189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90"/>
        <v/>
      </c>
      <c r="C822" s="181" t="str">
        <f t="shared" si="191"/>
        <v/>
      </c>
      <c r="D822" s="181" t="str">
        <f t="shared" si="192"/>
        <v/>
      </c>
      <c r="E822" s="181" t="str">
        <f t="shared" si="193"/>
        <v/>
      </c>
      <c r="F822" s="181" t="str">
        <f t="shared" si="199"/>
        <v/>
      </c>
      <c r="G822" s="181" t="str">
        <f t="shared" si="194"/>
        <v/>
      </c>
      <c r="H822" s="212" t="str">
        <f t="shared" si="195"/>
        <v/>
      </c>
      <c r="I822" s="182">
        <f t="shared" si="196"/>
        <v>0</v>
      </c>
      <c r="J822" s="182">
        <f t="shared" si="197"/>
        <v>0</v>
      </c>
      <c r="K822" s="182">
        <f t="shared" si="197"/>
        <v>0</v>
      </c>
      <c r="L822" s="199" t="str">
        <f t="shared" si="187"/>
        <v xml:space="preserve"> </v>
      </c>
      <c r="M822" s="130">
        <f t="shared" si="198"/>
        <v>0</v>
      </c>
      <c r="N822" s="42"/>
      <c r="O822" s="44" t="str">
        <f t="shared" si="188"/>
        <v>00 0</v>
      </c>
      <c r="P822" s="35" t="str">
        <f t="shared" si="189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90"/>
        <v/>
      </c>
      <c r="C823" s="181" t="str">
        <f t="shared" si="191"/>
        <v/>
      </c>
      <c r="D823" s="181" t="str">
        <f t="shared" si="192"/>
        <v/>
      </c>
      <c r="E823" s="181" t="str">
        <f t="shared" si="193"/>
        <v/>
      </c>
      <c r="F823" s="181" t="str">
        <f t="shared" si="199"/>
        <v/>
      </c>
      <c r="G823" s="181" t="str">
        <f t="shared" si="194"/>
        <v/>
      </c>
      <c r="H823" s="212" t="str">
        <f t="shared" si="195"/>
        <v/>
      </c>
      <c r="I823" s="182">
        <f t="shared" si="196"/>
        <v>0</v>
      </c>
      <c r="J823" s="182">
        <f t="shared" si="197"/>
        <v>0</v>
      </c>
      <c r="K823" s="182">
        <f t="shared" si="197"/>
        <v>0</v>
      </c>
      <c r="L823" s="199" t="str">
        <f t="shared" si="187"/>
        <v xml:space="preserve"> </v>
      </c>
      <c r="M823" s="130">
        <f t="shared" si="198"/>
        <v>0</v>
      </c>
      <c r="N823" s="42"/>
      <c r="O823" s="44" t="str">
        <f t="shared" si="188"/>
        <v>00 0</v>
      </c>
      <c r="P823" s="35" t="str">
        <f t="shared" si="189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90"/>
        <v/>
      </c>
      <c r="C824" s="181" t="str">
        <f t="shared" si="191"/>
        <v/>
      </c>
      <c r="D824" s="181" t="str">
        <f t="shared" si="192"/>
        <v/>
      </c>
      <c r="E824" s="181" t="str">
        <f t="shared" si="193"/>
        <v/>
      </c>
      <c r="F824" s="181" t="str">
        <f t="shared" si="199"/>
        <v/>
      </c>
      <c r="G824" s="181" t="str">
        <f t="shared" si="194"/>
        <v/>
      </c>
      <c r="H824" s="212" t="str">
        <f t="shared" si="195"/>
        <v/>
      </c>
      <c r="I824" s="182">
        <f t="shared" si="196"/>
        <v>0</v>
      </c>
      <c r="J824" s="182">
        <f t="shared" si="197"/>
        <v>0</v>
      </c>
      <c r="K824" s="182">
        <f t="shared" si="197"/>
        <v>0</v>
      </c>
      <c r="L824" s="199" t="str">
        <f t="shared" si="187"/>
        <v xml:space="preserve"> </v>
      </c>
      <c r="M824" s="130">
        <f t="shared" si="198"/>
        <v>0</v>
      </c>
      <c r="N824" s="42"/>
      <c r="O824" s="44" t="str">
        <f t="shared" si="188"/>
        <v>00 0</v>
      </c>
      <c r="P824" s="35" t="str">
        <f t="shared" si="189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90"/>
        <v/>
      </c>
      <c r="C825" s="181" t="str">
        <f t="shared" si="191"/>
        <v/>
      </c>
      <c r="D825" s="181" t="str">
        <f t="shared" si="192"/>
        <v/>
      </c>
      <c r="E825" s="181" t="str">
        <f t="shared" si="193"/>
        <v/>
      </c>
      <c r="F825" s="181" t="str">
        <f t="shared" si="199"/>
        <v/>
      </c>
      <c r="G825" s="181" t="str">
        <f t="shared" si="194"/>
        <v/>
      </c>
      <c r="H825" s="212" t="str">
        <f t="shared" si="195"/>
        <v/>
      </c>
      <c r="I825" s="182">
        <f t="shared" si="196"/>
        <v>0</v>
      </c>
      <c r="J825" s="182">
        <f t="shared" si="197"/>
        <v>0</v>
      </c>
      <c r="K825" s="182">
        <f t="shared" si="197"/>
        <v>0</v>
      </c>
      <c r="L825" s="199" t="str">
        <f t="shared" si="187"/>
        <v xml:space="preserve"> </v>
      </c>
      <c r="M825" s="130">
        <f t="shared" si="198"/>
        <v>0</v>
      </c>
      <c r="N825" s="42"/>
      <c r="O825" s="44" t="str">
        <f t="shared" si="188"/>
        <v>00 0</v>
      </c>
      <c r="P825" s="35" t="str">
        <f t="shared" si="189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90"/>
        <v/>
      </c>
      <c r="C826" s="181" t="str">
        <f t="shared" si="191"/>
        <v/>
      </c>
      <c r="D826" s="181" t="str">
        <f t="shared" si="192"/>
        <v/>
      </c>
      <c r="E826" s="181" t="str">
        <f t="shared" si="193"/>
        <v/>
      </c>
      <c r="F826" s="181" t="str">
        <f t="shared" si="199"/>
        <v/>
      </c>
      <c r="G826" s="181" t="str">
        <f t="shared" si="194"/>
        <v/>
      </c>
      <c r="H826" s="212" t="str">
        <f t="shared" si="195"/>
        <v/>
      </c>
      <c r="I826" s="182">
        <f t="shared" si="196"/>
        <v>0</v>
      </c>
      <c r="J826" s="182">
        <f t="shared" si="197"/>
        <v>0</v>
      </c>
      <c r="K826" s="182">
        <f t="shared" si="197"/>
        <v>0</v>
      </c>
      <c r="L826" s="199" t="str">
        <f t="shared" si="187"/>
        <v xml:space="preserve"> </v>
      </c>
      <c r="M826" s="130">
        <f t="shared" si="198"/>
        <v>0</v>
      </c>
      <c r="N826" s="42"/>
      <c r="O826" s="44" t="str">
        <f t="shared" si="188"/>
        <v>00 0</v>
      </c>
      <c r="P826" s="35" t="str">
        <f t="shared" si="189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90"/>
        <v/>
      </c>
      <c r="C827" s="181" t="str">
        <f t="shared" si="191"/>
        <v/>
      </c>
      <c r="D827" s="181" t="str">
        <f t="shared" si="192"/>
        <v/>
      </c>
      <c r="E827" s="181" t="str">
        <f t="shared" si="193"/>
        <v/>
      </c>
      <c r="F827" s="181" t="str">
        <f t="shared" si="199"/>
        <v/>
      </c>
      <c r="G827" s="181" t="str">
        <f t="shared" si="194"/>
        <v/>
      </c>
      <c r="H827" s="212" t="str">
        <f t="shared" si="195"/>
        <v/>
      </c>
      <c r="I827" s="182">
        <f t="shared" si="196"/>
        <v>0</v>
      </c>
      <c r="J827" s="182">
        <f t="shared" si="197"/>
        <v>0</v>
      </c>
      <c r="K827" s="182">
        <f t="shared" si="197"/>
        <v>0</v>
      </c>
      <c r="L827" s="199" t="str">
        <f t="shared" si="187"/>
        <v xml:space="preserve"> </v>
      </c>
      <c r="M827" s="130">
        <f t="shared" si="198"/>
        <v>0</v>
      </c>
      <c r="N827" s="42"/>
      <c r="O827" s="44" t="str">
        <f t="shared" si="188"/>
        <v>00 0</v>
      </c>
      <c r="P827" s="35" t="str">
        <f t="shared" si="189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90"/>
        <v/>
      </c>
      <c r="C828" s="181" t="str">
        <f t="shared" si="191"/>
        <v/>
      </c>
      <c r="D828" s="181" t="str">
        <f t="shared" si="192"/>
        <v/>
      </c>
      <c r="E828" s="181" t="str">
        <f t="shared" si="193"/>
        <v/>
      </c>
      <c r="F828" s="181" t="str">
        <f t="shared" si="199"/>
        <v/>
      </c>
      <c r="G828" s="181" t="str">
        <f t="shared" si="194"/>
        <v/>
      </c>
      <c r="H828" s="212" t="str">
        <f t="shared" si="195"/>
        <v/>
      </c>
      <c r="I828" s="182">
        <f t="shared" si="196"/>
        <v>0</v>
      </c>
      <c r="J828" s="182">
        <f t="shared" si="197"/>
        <v>0</v>
      </c>
      <c r="K828" s="182">
        <f t="shared" si="197"/>
        <v>0</v>
      </c>
      <c r="L828" s="199" t="str">
        <f t="shared" si="187"/>
        <v xml:space="preserve"> </v>
      </c>
      <c r="M828" s="130">
        <f t="shared" si="198"/>
        <v>0</v>
      </c>
      <c r="N828" s="42"/>
      <c r="O828" s="44" t="str">
        <f t="shared" si="188"/>
        <v>00 0</v>
      </c>
      <c r="P828" s="35" t="str">
        <f t="shared" si="189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90"/>
        <v/>
      </c>
      <c r="C829" s="181" t="str">
        <f t="shared" si="191"/>
        <v/>
      </c>
      <c r="D829" s="181" t="str">
        <f t="shared" si="192"/>
        <v/>
      </c>
      <c r="E829" s="181" t="str">
        <f t="shared" si="193"/>
        <v/>
      </c>
      <c r="F829" s="181" t="str">
        <f t="shared" si="199"/>
        <v/>
      </c>
      <c r="G829" s="181" t="str">
        <f t="shared" si="194"/>
        <v/>
      </c>
      <c r="H829" s="212" t="str">
        <f t="shared" si="195"/>
        <v/>
      </c>
      <c r="I829" s="182">
        <f t="shared" si="196"/>
        <v>0</v>
      </c>
      <c r="J829" s="182">
        <f t="shared" si="197"/>
        <v>0</v>
      </c>
      <c r="K829" s="182">
        <f t="shared" si="197"/>
        <v>0</v>
      </c>
      <c r="L829" s="199" t="str">
        <f t="shared" si="187"/>
        <v xml:space="preserve"> </v>
      </c>
      <c r="M829" s="130">
        <f t="shared" si="198"/>
        <v>0</v>
      </c>
      <c r="N829" s="42"/>
      <c r="O829" s="44" t="str">
        <f t="shared" si="188"/>
        <v>00 0</v>
      </c>
      <c r="P829" s="35" t="str">
        <f t="shared" si="189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90"/>
        <v/>
      </c>
      <c r="C830" s="181" t="str">
        <f t="shared" si="191"/>
        <v/>
      </c>
      <c r="D830" s="181" t="str">
        <f t="shared" si="192"/>
        <v/>
      </c>
      <c r="E830" s="181" t="str">
        <f t="shared" si="193"/>
        <v/>
      </c>
      <c r="F830" s="181" t="str">
        <f t="shared" si="199"/>
        <v/>
      </c>
      <c r="G830" s="181" t="str">
        <f t="shared" si="194"/>
        <v/>
      </c>
      <c r="H830" s="212" t="str">
        <f t="shared" si="195"/>
        <v/>
      </c>
      <c r="I830" s="182">
        <f t="shared" si="196"/>
        <v>0</v>
      </c>
      <c r="J830" s="182">
        <f t="shared" si="197"/>
        <v>0</v>
      </c>
      <c r="K830" s="182">
        <f t="shared" si="197"/>
        <v>0</v>
      </c>
      <c r="L830" s="199" t="str">
        <f t="shared" si="187"/>
        <v xml:space="preserve"> </v>
      </c>
      <c r="M830" s="130">
        <f t="shared" si="198"/>
        <v>0</v>
      </c>
      <c r="N830" s="42"/>
      <c r="O830" s="44" t="str">
        <f t="shared" si="188"/>
        <v>00 0</v>
      </c>
      <c r="P830" s="35" t="str">
        <f t="shared" si="189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90"/>
        <v/>
      </c>
      <c r="C831" s="181" t="str">
        <f t="shared" si="191"/>
        <v/>
      </c>
      <c r="D831" s="181" t="str">
        <f t="shared" si="192"/>
        <v/>
      </c>
      <c r="E831" s="181" t="str">
        <f t="shared" si="193"/>
        <v/>
      </c>
      <c r="F831" s="181" t="str">
        <f t="shared" si="199"/>
        <v/>
      </c>
      <c r="G831" s="181" t="str">
        <f t="shared" si="194"/>
        <v/>
      </c>
      <c r="H831" s="212" t="str">
        <f t="shared" si="195"/>
        <v/>
      </c>
      <c r="I831" s="182">
        <f t="shared" si="196"/>
        <v>0</v>
      </c>
      <c r="J831" s="182">
        <f t="shared" si="197"/>
        <v>0</v>
      </c>
      <c r="K831" s="182">
        <f t="shared" si="197"/>
        <v>0</v>
      </c>
      <c r="L831" s="199" t="str">
        <f t="shared" si="187"/>
        <v xml:space="preserve"> </v>
      </c>
      <c r="M831" s="130">
        <f t="shared" si="198"/>
        <v>0</v>
      </c>
      <c r="N831" s="42"/>
      <c r="O831" s="44" t="str">
        <f t="shared" si="188"/>
        <v>00 0</v>
      </c>
      <c r="P831" s="35" t="str">
        <f t="shared" si="189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90"/>
        <v/>
      </c>
      <c r="C832" s="181" t="str">
        <f t="shared" si="191"/>
        <v/>
      </c>
      <c r="D832" s="181" t="str">
        <f t="shared" si="192"/>
        <v/>
      </c>
      <c r="E832" s="181" t="str">
        <f t="shared" si="193"/>
        <v/>
      </c>
      <c r="F832" s="181" t="str">
        <f t="shared" si="199"/>
        <v/>
      </c>
      <c r="G832" s="181" t="str">
        <f t="shared" si="194"/>
        <v/>
      </c>
      <c r="H832" s="212" t="str">
        <f t="shared" si="195"/>
        <v/>
      </c>
      <c r="I832" s="182">
        <f t="shared" si="196"/>
        <v>0</v>
      </c>
      <c r="J832" s="182">
        <f t="shared" si="197"/>
        <v>0</v>
      </c>
      <c r="K832" s="182">
        <f t="shared" si="197"/>
        <v>0</v>
      </c>
      <c r="L832" s="199" t="str">
        <f t="shared" si="187"/>
        <v xml:space="preserve"> </v>
      </c>
      <c r="M832" s="130">
        <f t="shared" si="198"/>
        <v>0</v>
      </c>
      <c r="N832" s="42"/>
      <c r="O832" s="44" t="str">
        <f t="shared" si="188"/>
        <v>00 0</v>
      </c>
      <c r="P832" s="35" t="str">
        <f t="shared" si="189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90"/>
        <v/>
      </c>
      <c r="C833" s="181" t="str">
        <f t="shared" si="191"/>
        <v/>
      </c>
      <c r="D833" s="181" t="str">
        <f t="shared" si="192"/>
        <v/>
      </c>
      <c r="E833" s="181" t="str">
        <f t="shared" si="193"/>
        <v/>
      </c>
      <c r="F833" s="181" t="str">
        <f t="shared" si="199"/>
        <v/>
      </c>
      <c r="G833" s="181" t="str">
        <f t="shared" si="194"/>
        <v/>
      </c>
      <c r="H833" s="212" t="str">
        <f t="shared" si="195"/>
        <v/>
      </c>
      <c r="I833" s="182">
        <f t="shared" si="196"/>
        <v>0</v>
      </c>
      <c r="J833" s="182">
        <f t="shared" si="197"/>
        <v>0</v>
      </c>
      <c r="K833" s="182">
        <f t="shared" si="197"/>
        <v>0</v>
      </c>
      <c r="L833" s="199" t="str">
        <f t="shared" si="187"/>
        <v xml:space="preserve"> </v>
      </c>
      <c r="M833" s="130">
        <f t="shared" si="198"/>
        <v>0</v>
      </c>
      <c r="N833" s="42"/>
      <c r="O833" s="44" t="str">
        <f t="shared" si="188"/>
        <v>00 0</v>
      </c>
      <c r="P833" s="35" t="str">
        <f t="shared" si="189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90"/>
        <v/>
      </c>
      <c r="C834" s="181" t="str">
        <f t="shared" si="191"/>
        <v/>
      </c>
      <c r="D834" s="181" t="str">
        <f t="shared" si="192"/>
        <v/>
      </c>
      <c r="E834" s="181" t="str">
        <f t="shared" si="193"/>
        <v/>
      </c>
      <c r="F834" s="181" t="str">
        <f t="shared" si="199"/>
        <v/>
      </c>
      <c r="G834" s="181" t="str">
        <f t="shared" si="194"/>
        <v/>
      </c>
      <c r="H834" s="212" t="str">
        <f t="shared" si="195"/>
        <v/>
      </c>
      <c r="I834" s="182">
        <f t="shared" si="196"/>
        <v>0</v>
      </c>
      <c r="J834" s="182">
        <f t="shared" si="197"/>
        <v>0</v>
      </c>
      <c r="K834" s="182">
        <f t="shared" si="197"/>
        <v>0</v>
      </c>
      <c r="L834" s="199" t="str">
        <f t="shared" si="187"/>
        <v xml:space="preserve"> </v>
      </c>
      <c r="M834" s="130">
        <f t="shared" si="198"/>
        <v>0</v>
      </c>
      <c r="N834" s="42"/>
      <c r="O834" s="44" t="str">
        <f t="shared" si="188"/>
        <v>00 0</v>
      </c>
      <c r="P834" s="35" t="str">
        <f t="shared" si="189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90"/>
        <v/>
      </c>
      <c r="C835" s="181" t="str">
        <f t="shared" si="191"/>
        <v/>
      </c>
      <c r="D835" s="181" t="str">
        <f t="shared" si="192"/>
        <v/>
      </c>
      <c r="E835" s="181" t="str">
        <f t="shared" si="193"/>
        <v/>
      </c>
      <c r="F835" s="181" t="str">
        <f t="shared" si="199"/>
        <v/>
      </c>
      <c r="G835" s="181" t="str">
        <f t="shared" si="194"/>
        <v/>
      </c>
      <c r="H835" s="212" t="str">
        <f t="shared" si="195"/>
        <v/>
      </c>
      <c r="I835" s="182">
        <f t="shared" si="196"/>
        <v>0</v>
      </c>
      <c r="J835" s="182">
        <f t="shared" si="197"/>
        <v>0</v>
      </c>
      <c r="K835" s="182">
        <f t="shared" si="197"/>
        <v>0</v>
      </c>
      <c r="L835" s="199" t="str">
        <f t="shared" si="187"/>
        <v xml:space="preserve"> </v>
      </c>
      <c r="M835" s="130">
        <f t="shared" si="198"/>
        <v>0</v>
      </c>
      <c r="N835" s="42"/>
      <c r="O835" s="44" t="str">
        <f t="shared" si="188"/>
        <v>00 0</v>
      </c>
      <c r="P835" s="35" t="str">
        <f t="shared" si="189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90"/>
        <v/>
      </c>
      <c r="C836" s="181" t="str">
        <f t="shared" si="191"/>
        <v/>
      </c>
      <c r="D836" s="181" t="str">
        <f t="shared" si="192"/>
        <v/>
      </c>
      <c r="E836" s="181" t="str">
        <f t="shared" si="193"/>
        <v/>
      </c>
      <c r="F836" s="181" t="str">
        <f t="shared" si="199"/>
        <v/>
      </c>
      <c r="G836" s="181" t="str">
        <f t="shared" si="194"/>
        <v/>
      </c>
      <c r="H836" s="212" t="str">
        <f t="shared" si="195"/>
        <v/>
      </c>
      <c r="I836" s="182">
        <f t="shared" si="196"/>
        <v>0</v>
      </c>
      <c r="J836" s="182">
        <f t="shared" si="197"/>
        <v>0</v>
      </c>
      <c r="K836" s="182">
        <f t="shared" si="197"/>
        <v>0</v>
      </c>
      <c r="L836" s="199" t="str">
        <f t="shared" si="187"/>
        <v xml:space="preserve"> </v>
      </c>
      <c r="M836" s="130">
        <f t="shared" si="198"/>
        <v>0</v>
      </c>
      <c r="N836" s="42"/>
      <c r="O836" s="44" t="str">
        <f t="shared" si="188"/>
        <v>00 0</v>
      </c>
      <c r="P836" s="35" t="str">
        <f t="shared" si="189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90"/>
        <v/>
      </c>
      <c r="C837" s="181" t="str">
        <f t="shared" si="191"/>
        <v/>
      </c>
      <c r="D837" s="181" t="str">
        <f t="shared" si="192"/>
        <v/>
      </c>
      <c r="E837" s="181" t="str">
        <f t="shared" si="193"/>
        <v/>
      </c>
      <c r="F837" s="181" t="str">
        <f t="shared" si="199"/>
        <v/>
      </c>
      <c r="G837" s="181" t="str">
        <f t="shared" si="194"/>
        <v/>
      </c>
      <c r="H837" s="212" t="str">
        <f t="shared" si="195"/>
        <v/>
      </c>
      <c r="I837" s="182">
        <f t="shared" si="196"/>
        <v>0</v>
      </c>
      <c r="J837" s="182">
        <f t="shared" si="197"/>
        <v>0</v>
      </c>
      <c r="K837" s="182">
        <f t="shared" si="197"/>
        <v>0</v>
      </c>
      <c r="L837" s="199" t="str">
        <f t="shared" si="187"/>
        <v xml:space="preserve"> </v>
      </c>
      <c r="M837" s="130">
        <f t="shared" si="198"/>
        <v>0</v>
      </c>
      <c r="N837" s="42"/>
      <c r="O837" s="44" t="str">
        <f t="shared" si="188"/>
        <v>00 0</v>
      </c>
      <c r="P837" s="35" t="str">
        <f t="shared" si="189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90"/>
        <v/>
      </c>
      <c r="C838" s="181" t="str">
        <f t="shared" si="191"/>
        <v/>
      </c>
      <c r="D838" s="181" t="str">
        <f t="shared" si="192"/>
        <v/>
      </c>
      <c r="E838" s="181" t="str">
        <f t="shared" si="193"/>
        <v/>
      </c>
      <c r="F838" s="181" t="str">
        <f t="shared" si="199"/>
        <v/>
      </c>
      <c r="G838" s="181" t="str">
        <f t="shared" si="194"/>
        <v/>
      </c>
      <c r="H838" s="212" t="str">
        <f t="shared" si="195"/>
        <v/>
      </c>
      <c r="I838" s="182">
        <f t="shared" si="196"/>
        <v>0</v>
      </c>
      <c r="J838" s="182">
        <f t="shared" si="197"/>
        <v>0</v>
      </c>
      <c r="K838" s="182">
        <f t="shared" si="197"/>
        <v>0</v>
      </c>
      <c r="L838" s="199" t="str">
        <f t="shared" si="187"/>
        <v xml:space="preserve"> </v>
      </c>
      <c r="M838" s="130">
        <f t="shared" si="198"/>
        <v>0</v>
      </c>
      <c r="N838" s="42"/>
      <c r="O838" s="44" t="str">
        <f t="shared" si="188"/>
        <v>00 0</v>
      </c>
      <c r="P838" s="35" t="str">
        <f t="shared" si="189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90"/>
        <v/>
      </c>
      <c r="C839" s="181" t="str">
        <f t="shared" si="191"/>
        <v/>
      </c>
      <c r="D839" s="181" t="str">
        <f t="shared" si="192"/>
        <v/>
      </c>
      <c r="E839" s="181" t="str">
        <f t="shared" si="193"/>
        <v/>
      </c>
      <c r="F839" s="181" t="str">
        <f t="shared" si="199"/>
        <v/>
      </c>
      <c r="G839" s="181" t="str">
        <f t="shared" si="194"/>
        <v/>
      </c>
      <c r="H839" s="212" t="str">
        <f t="shared" si="195"/>
        <v/>
      </c>
      <c r="I839" s="182">
        <f t="shared" si="196"/>
        <v>0</v>
      </c>
      <c r="J839" s="182">
        <f t="shared" si="197"/>
        <v>0</v>
      </c>
      <c r="K839" s="182">
        <f t="shared" si="197"/>
        <v>0</v>
      </c>
      <c r="L839" s="199" t="str">
        <f t="shared" si="187"/>
        <v xml:space="preserve"> </v>
      </c>
      <c r="M839" s="130">
        <f t="shared" si="198"/>
        <v>0</v>
      </c>
      <c r="N839" s="42"/>
      <c r="O839" s="44" t="str">
        <f t="shared" si="188"/>
        <v>00 0</v>
      </c>
      <c r="P839" s="35" t="str">
        <f t="shared" si="189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90"/>
        <v/>
      </c>
      <c r="C840" s="181" t="str">
        <f t="shared" si="191"/>
        <v/>
      </c>
      <c r="D840" s="181" t="str">
        <f t="shared" si="192"/>
        <v/>
      </c>
      <c r="E840" s="181" t="str">
        <f t="shared" si="193"/>
        <v/>
      </c>
      <c r="F840" s="181" t="str">
        <f t="shared" si="199"/>
        <v/>
      </c>
      <c r="G840" s="181" t="str">
        <f t="shared" si="194"/>
        <v/>
      </c>
      <c r="H840" s="212" t="str">
        <f t="shared" si="195"/>
        <v/>
      </c>
      <c r="I840" s="182">
        <f t="shared" si="196"/>
        <v>0</v>
      </c>
      <c r="J840" s="182">
        <f t="shared" si="197"/>
        <v>0</v>
      </c>
      <c r="K840" s="182">
        <f t="shared" si="197"/>
        <v>0</v>
      </c>
      <c r="L840" s="199" t="str">
        <f t="shared" ref="L840:L903" si="200">IFERROR(J840/I840," ")</f>
        <v xml:space="preserve"> </v>
      </c>
      <c r="M840" s="130">
        <f t="shared" si="198"/>
        <v>0</v>
      </c>
      <c r="N840" s="42"/>
      <c r="O840" s="44" t="str">
        <f t="shared" ref="O840:O903" si="201">B840&amp;C840&amp;D840&amp;E840&amp;F840&amp;G840&amp;H840&amp;I840&amp;J840&amp;L840&amp;M840</f>
        <v>00 0</v>
      </c>
      <c r="P840" s="35" t="str">
        <f t="shared" ref="P840:P903" si="202">IF(O840=O839,"",1)</f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90"/>
        <v/>
      </c>
      <c r="C841" s="181" t="str">
        <f t="shared" si="191"/>
        <v/>
      </c>
      <c r="D841" s="181" t="str">
        <f t="shared" si="192"/>
        <v/>
      </c>
      <c r="E841" s="181" t="str">
        <f t="shared" si="193"/>
        <v/>
      </c>
      <c r="F841" s="181" t="str">
        <f t="shared" si="199"/>
        <v/>
      </c>
      <c r="G841" s="181" t="str">
        <f t="shared" si="194"/>
        <v/>
      </c>
      <c r="H841" s="212" t="str">
        <f t="shared" si="195"/>
        <v/>
      </c>
      <c r="I841" s="182">
        <f t="shared" si="196"/>
        <v>0</v>
      </c>
      <c r="J841" s="182">
        <f t="shared" si="197"/>
        <v>0</v>
      </c>
      <c r="K841" s="182">
        <f t="shared" si="197"/>
        <v>0</v>
      </c>
      <c r="L841" s="199" t="str">
        <f t="shared" si="200"/>
        <v xml:space="preserve"> </v>
      </c>
      <c r="M841" s="130">
        <f t="shared" si="198"/>
        <v>0</v>
      </c>
      <c r="N841" s="42"/>
      <c r="O841" s="44" t="str">
        <f t="shared" si="201"/>
        <v>00 0</v>
      </c>
      <c r="P841" s="35" t="str">
        <f t="shared" si="202"/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90"/>
        <v/>
      </c>
      <c r="C842" s="181" t="str">
        <f t="shared" si="191"/>
        <v/>
      </c>
      <c r="D842" s="181" t="str">
        <f t="shared" si="192"/>
        <v/>
      </c>
      <c r="E842" s="181" t="str">
        <f t="shared" si="193"/>
        <v/>
      </c>
      <c r="F842" s="181" t="str">
        <f t="shared" si="199"/>
        <v/>
      </c>
      <c r="G842" s="181" t="str">
        <f t="shared" si="194"/>
        <v/>
      </c>
      <c r="H842" s="212" t="str">
        <f t="shared" si="195"/>
        <v/>
      </c>
      <c r="I842" s="182">
        <f t="shared" si="196"/>
        <v>0</v>
      </c>
      <c r="J842" s="182">
        <f t="shared" si="197"/>
        <v>0</v>
      </c>
      <c r="K842" s="182">
        <f t="shared" si="197"/>
        <v>0</v>
      </c>
      <c r="L842" s="199" t="str">
        <f t="shared" si="200"/>
        <v xml:space="preserve"> </v>
      </c>
      <c r="M842" s="130">
        <f t="shared" si="198"/>
        <v>0</v>
      </c>
      <c r="N842" s="42"/>
      <c r="O842" s="44" t="str">
        <f t="shared" si="201"/>
        <v>00 0</v>
      </c>
      <c r="P842" s="35" t="str">
        <f t="shared" si="202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90"/>
        <v/>
      </c>
      <c r="C843" s="181" t="str">
        <f t="shared" si="191"/>
        <v/>
      </c>
      <c r="D843" s="181" t="str">
        <f t="shared" si="192"/>
        <v/>
      </c>
      <c r="E843" s="181" t="str">
        <f t="shared" si="193"/>
        <v/>
      </c>
      <c r="F843" s="181" t="str">
        <f t="shared" si="199"/>
        <v/>
      </c>
      <c r="G843" s="181" t="str">
        <f t="shared" si="194"/>
        <v/>
      </c>
      <c r="H843" s="212" t="str">
        <f t="shared" si="195"/>
        <v/>
      </c>
      <c r="I843" s="182">
        <f t="shared" si="196"/>
        <v>0</v>
      </c>
      <c r="J843" s="182">
        <f t="shared" si="197"/>
        <v>0</v>
      </c>
      <c r="K843" s="182">
        <f t="shared" si="197"/>
        <v>0</v>
      </c>
      <c r="L843" s="199" t="str">
        <f t="shared" si="200"/>
        <v xml:space="preserve"> </v>
      </c>
      <c r="M843" s="130">
        <f t="shared" si="198"/>
        <v>0</v>
      </c>
      <c r="N843" s="42"/>
      <c r="O843" s="44" t="str">
        <f t="shared" si="201"/>
        <v>00 0</v>
      </c>
      <c r="P843" s="35" t="str">
        <f t="shared" si="202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90"/>
        <v/>
      </c>
      <c r="C844" s="181" t="str">
        <f t="shared" si="191"/>
        <v/>
      </c>
      <c r="D844" s="181" t="str">
        <f t="shared" si="192"/>
        <v/>
      </c>
      <c r="E844" s="181" t="str">
        <f t="shared" si="193"/>
        <v/>
      </c>
      <c r="F844" s="181" t="str">
        <f t="shared" si="199"/>
        <v/>
      </c>
      <c r="G844" s="181" t="str">
        <f t="shared" si="194"/>
        <v/>
      </c>
      <c r="H844" s="212" t="str">
        <f t="shared" si="195"/>
        <v/>
      </c>
      <c r="I844" s="182">
        <f t="shared" si="196"/>
        <v>0</v>
      </c>
      <c r="J844" s="182">
        <f t="shared" si="197"/>
        <v>0</v>
      </c>
      <c r="K844" s="182">
        <f t="shared" si="197"/>
        <v>0</v>
      </c>
      <c r="L844" s="199" t="str">
        <f t="shared" si="200"/>
        <v xml:space="preserve"> </v>
      </c>
      <c r="M844" s="130">
        <f t="shared" si="198"/>
        <v>0</v>
      </c>
      <c r="N844" s="42"/>
      <c r="O844" s="44" t="str">
        <f t="shared" si="201"/>
        <v>00 0</v>
      </c>
      <c r="P844" s="35" t="str">
        <f t="shared" si="202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90"/>
        <v/>
      </c>
      <c r="C845" s="181" t="str">
        <f t="shared" si="191"/>
        <v/>
      </c>
      <c r="D845" s="181" t="str">
        <f t="shared" si="192"/>
        <v/>
      </c>
      <c r="E845" s="181" t="str">
        <f t="shared" si="193"/>
        <v/>
      </c>
      <c r="F845" s="181" t="str">
        <f t="shared" si="199"/>
        <v/>
      </c>
      <c r="G845" s="181" t="str">
        <f t="shared" si="194"/>
        <v/>
      </c>
      <c r="H845" s="212" t="str">
        <f t="shared" si="195"/>
        <v/>
      </c>
      <c r="I845" s="182">
        <f t="shared" si="196"/>
        <v>0</v>
      </c>
      <c r="J845" s="182">
        <f t="shared" si="197"/>
        <v>0</v>
      </c>
      <c r="K845" s="182">
        <f t="shared" si="197"/>
        <v>0</v>
      </c>
      <c r="L845" s="199" t="str">
        <f t="shared" si="200"/>
        <v xml:space="preserve"> </v>
      </c>
      <c r="M845" s="130">
        <f t="shared" si="198"/>
        <v>0</v>
      </c>
      <c r="N845" s="42"/>
      <c r="O845" s="44" t="str">
        <f t="shared" si="201"/>
        <v>00 0</v>
      </c>
      <c r="P845" s="35" t="str">
        <f t="shared" si="202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90"/>
        <v/>
      </c>
      <c r="C846" s="181" t="str">
        <f t="shared" si="191"/>
        <v/>
      </c>
      <c r="D846" s="181" t="str">
        <f t="shared" si="192"/>
        <v/>
      </c>
      <c r="E846" s="181" t="str">
        <f t="shared" si="193"/>
        <v/>
      </c>
      <c r="F846" s="181" t="str">
        <f t="shared" si="199"/>
        <v/>
      </c>
      <c r="G846" s="181" t="str">
        <f t="shared" si="194"/>
        <v/>
      </c>
      <c r="H846" s="212" t="str">
        <f t="shared" si="195"/>
        <v/>
      </c>
      <c r="I846" s="182">
        <f t="shared" si="196"/>
        <v>0</v>
      </c>
      <c r="J846" s="182">
        <f t="shared" si="197"/>
        <v>0</v>
      </c>
      <c r="K846" s="182">
        <f t="shared" si="197"/>
        <v>0</v>
      </c>
      <c r="L846" s="199" t="str">
        <f t="shared" si="200"/>
        <v xml:space="preserve"> </v>
      </c>
      <c r="M846" s="130">
        <f t="shared" si="198"/>
        <v>0</v>
      </c>
      <c r="N846" s="42"/>
      <c r="O846" s="44" t="str">
        <f t="shared" si="201"/>
        <v>00 0</v>
      </c>
      <c r="P846" s="35" t="str">
        <f t="shared" si="202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90"/>
        <v/>
      </c>
      <c r="C847" s="181" t="str">
        <f t="shared" si="191"/>
        <v/>
      </c>
      <c r="D847" s="181" t="str">
        <f t="shared" si="192"/>
        <v/>
      </c>
      <c r="E847" s="181" t="str">
        <f t="shared" si="193"/>
        <v/>
      </c>
      <c r="F847" s="181" t="str">
        <f t="shared" si="199"/>
        <v/>
      </c>
      <c r="G847" s="181" t="str">
        <f t="shared" si="194"/>
        <v/>
      </c>
      <c r="H847" s="212" t="str">
        <f t="shared" si="195"/>
        <v/>
      </c>
      <c r="I847" s="182">
        <f t="shared" si="196"/>
        <v>0</v>
      </c>
      <c r="J847" s="182">
        <f t="shared" si="197"/>
        <v>0</v>
      </c>
      <c r="K847" s="182">
        <f t="shared" si="197"/>
        <v>0</v>
      </c>
      <c r="L847" s="199" t="str">
        <f t="shared" si="200"/>
        <v xml:space="preserve"> </v>
      </c>
      <c r="M847" s="130">
        <f t="shared" si="198"/>
        <v>0</v>
      </c>
      <c r="N847" s="42"/>
      <c r="O847" s="44" t="str">
        <f t="shared" si="201"/>
        <v>00 0</v>
      </c>
      <c r="P847" s="35" t="str">
        <f t="shared" si="202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90"/>
        <v/>
      </c>
      <c r="C848" s="181" t="str">
        <f t="shared" si="191"/>
        <v/>
      </c>
      <c r="D848" s="181" t="str">
        <f t="shared" si="192"/>
        <v/>
      </c>
      <c r="E848" s="181" t="str">
        <f t="shared" si="193"/>
        <v/>
      </c>
      <c r="F848" s="181" t="str">
        <f t="shared" si="199"/>
        <v/>
      </c>
      <c r="G848" s="181" t="str">
        <f t="shared" si="194"/>
        <v/>
      </c>
      <c r="H848" s="212" t="str">
        <f t="shared" si="195"/>
        <v/>
      </c>
      <c r="I848" s="182">
        <f t="shared" si="196"/>
        <v>0</v>
      </c>
      <c r="J848" s="182">
        <f t="shared" si="197"/>
        <v>0</v>
      </c>
      <c r="K848" s="182">
        <f t="shared" si="197"/>
        <v>0</v>
      </c>
      <c r="L848" s="199" t="str">
        <f t="shared" si="200"/>
        <v xml:space="preserve"> </v>
      </c>
      <c r="M848" s="130">
        <f t="shared" si="198"/>
        <v>0</v>
      </c>
      <c r="N848" s="42"/>
      <c r="O848" s="44" t="str">
        <f t="shared" si="201"/>
        <v>00 0</v>
      </c>
      <c r="P848" s="35" t="str">
        <f t="shared" si="202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ref="B849:B912" si="203">LEFT(R849,2)&amp;LEFT(S849,2)&amp;LEFT(T849,2)&amp;LEFT(U849,2)&amp;LEFT(V849,2)&amp;LEFT(W849,2)&amp;LEFT(X849,2)&amp;LEFT(Y849,2)&amp;LEFT(Z849,2)&amp;LEFT(AA849,2)</f>
        <v/>
      </c>
      <c r="C849" s="181" t="str">
        <f t="shared" ref="C849:C912" si="204">MID(S849,3,2)&amp;MID(T849,3,2)&amp;MID(U849,3,2)&amp;MID(V849,3,2)&amp;MID(W849,3,2)&amp;MID(X849,3,2)&amp;MID(Y849,3,2)&amp;MID(Z849,3,2)&amp;MID(AA849,3,2)</f>
        <v/>
      </c>
      <c r="D849" s="181" t="str">
        <f t="shared" ref="D849:D912" si="205">MID(T849,6,3)&amp;MID(U849,6,3)&amp;MID(V849,6,3)&amp;MID(W849,6,3)&amp;MID(X849,6,3)&amp;MID(Y849,6,3)&amp;MID(Z849,6,3)&amp;MID(AA849,6,3)</f>
        <v/>
      </c>
      <c r="E849" s="181" t="str">
        <f t="shared" ref="E849:E912" si="206">MID(U849,10,4)&amp;MID(V849,10,4)&amp;MID(W849,10,4)&amp;MID(X849,10,4)&amp;MID(Y849,10,4)&amp;MID(Z849,10,4)&amp;MID(AA849,10,4)</f>
        <v/>
      </c>
      <c r="F849" s="181" t="str">
        <f t="shared" si="199"/>
        <v/>
      </c>
      <c r="G849" s="181" t="str">
        <f t="shared" ref="G849:G912" si="207">RIGHT(Z849,3)&amp;RIGHT(AA849,3)</f>
        <v/>
      </c>
      <c r="H849" s="212" t="str">
        <f t="shared" si="195"/>
        <v/>
      </c>
      <c r="I849" s="182">
        <f t="shared" si="196"/>
        <v>0</v>
      </c>
      <c r="J849" s="182">
        <f t="shared" si="197"/>
        <v>0</v>
      </c>
      <c r="K849" s="182">
        <f t="shared" si="197"/>
        <v>0</v>
      </c>
      <c r="L849" s="199" t="str">
        <f t="shared" si="200"/>
        <v xml:space="preserve"> </v>
      </c>
      <c r="M849" s="130">
        <f t="shared" si="198"/>
        <v>0</v>
      </c>
      <c r="N849" s="42"/>
      <c r="O849" s="44" t="str">
        <f t="shared" si="201"/>
        <v>00 0</v>
      </c>
      <c r="P849" s="35" t="str">
        <f t="shared" si="202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si="203"/>
        <v/>
      </c>
      <c r="C850" s="181" t="str">
        <f t="shared" si="204"/>
        <v/>
      </c>
      <c r="D850" s="181" t="str">
        <f t="shared" si="205"/>
        <v/>
      </c>
      <c r="E850" s="181" t="str">
        <f t="shared" si="206"/>
        <v/>
      </c>
      <c r="F850" s="181" t="str">
        <f t="shared" si="199"/>
        <v/>
      </c>
      <c r="G850" s="181" t="str">
        <f t="shared" si="207"/>
        <v/>
      </c>
      <c r="H850" s="212" t="str">
        <f t="shared" si="195"/>
        <v/>
      </c>
      <c r="I850" s="182">
        <f t="shared" si="196"/>
        <v>0</v>
      </c>
      <c r="J850" s="182">
        <f t="shared" si="197"/>
        <v>0</v>
      </c>
      <c r="K850" s="182">
        <f t="shared" si="197"/>
        <v>0</v>
      </c>
      <c r="L850" s="199" t="str">
        <f t="shared" si="200"/>
        <v xml:space="preserve"> </v>
      </c>
      <c r="M850" s="130">
        <f t="shared" si="198"/>
        <v>0</v>
      </c>
      <c r="N850" s="42"/>
      <c r="O850" s="44" t="str">
        <f t="shared" si="201"/>
        <v>00 0</v>
      </c>
      <c r="P850" s="35" t="str">
        <f t="shared" si="202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203"/>
        <v/>
      </c>
      <c r="C851" s="181" t="str">
        <f t="shared" si="204"/>
        <v/>
      </c>
      <c r="D851" s="181" t="str">
        <f t="shared" si="205"/>
        <v/>
      </c>
      <c r="E851" s="181" t="str">
        <f t="shared" si="206"/>
        <v/>
      </c>
      <c r="F851" s="181" t="str">
        <f t="shared" si="199"/>
        <v/>
      </c>
      <c r="G851" s="181" t="str">
        <f t="shared" si="207"/>
        <v/>
      </c>
      <c r="H851" s="212" t="str">
        <f t="shared" ref="H851:H914" si="208">AB851&amp;AC851</f>
        <v/>
      </c>
      <c r="I851" s="182">
        <f t="shared" ref="I851:I914" si="209">AD851</f>
        <v>0</v>
      </c>
      <c r="J851" s="182">
        <f t="shared" ref="J851:K914" si="210">AE851</f>
        <v>0</v>
      </c>
      <c r="K851" s="182">
        <f t="shared" si="210"/>
        <v>0</v>
      </c>
      <c r="L851" s="199" t="str">
        <f t="shared" si="200"/>
        <v xml:space="preserve"> </v>
      </c>
      <c r="M851" s="130">
        <f t="shared" ref="M851:M914" si="211">AG851</f>
        <v>0</v>
      </c>
      <c r="N851" s="42"/>
      <c r="O851" s="44" t="str">
        <f t="shared" si="201"/>
        <v>00 0</v>
      </c>
      <c r="P851" s="35" t="str">
        <f t="shared" si="202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203"/>
        <v/>
      </c>
      <c r="C852" s="181" t="str">
        <f t="shared" si="204"/>
        <v/>
      </c>
      <c r="D852" s="181" t="str">
        <f t="shared" si="205"/>
        <v/>
      </c>
      <c r="E852" s="181" t="str">
        <f t="shared" si="206"/>
        <v/>
      </c>
      <c r="F852" s="181" t="str">
        <f t="shared" ref="F852:F915" si="212">MID(W852,15,10)&amp;MID(X852,15,10)&amp;MID(Y852,15,10)&amp;MID(Z852,15,10)&amp;MID(AA852,15,10)</f>
        <v/>
      </c>
      <c r="G852" s="181" t="str">
        <f t="shared" si="207"/>
        <v/>
      </c>
      <c r="H852" s="212" t="str">
        <f t="shared" si="208"/>
        <v/>
      </c>
      <c r="I852" s="182">
        <f t="shared" si="209"/>
        <v>0</v>
      </c>
      <c r="J852" s="182">
        <f t="shared" si="210"/>
        <v>0</v>
      </c>
      <c r="K852" s="182">
        <f t="shared" si="210"/>
        <v>0</v>
      </c>
      <c r="L852" s="199" t="str">
        <f t="shared" si="200"/>
        <v xml:space="preserve"> </v>
      </c>
      <c r="M852" s="130">
        <f t="shared" si="211"/>
        <v>0</v>
      </c>
      <c r="N852" s="42"/>
      <c r="O852" s="44" t="str">
        <f t="shared" si="201"/>
        <v>00 0</v>
      </c>
      <c r="P852" s="35" t="str">
        <f t="shared" si="202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203"/>
        <v/>
      </c>
      <c r="C853" s="181" t="str">
        <f t="shared" si="204"/>
        <v/>
      </c>
      <c r="D853" s="181" t="str">
        <f t="shared" si="205"/>
        <v/>
      </c>
      <c r="E853" s="181" t="str">
        <f t="shared" si="206"/>
        <v/>
      </c>
      <c r="F853" s="181" t="str">
        <f t="shared" si="212"/>
        <v/>
      </c>
      <c r="G853" s="181" t="str">
        <f t="shared" si="207"/>
        <v/>
      </c>
      <c r="H853" s="212" t="str">
        <f t="shared" si="208"/>
        <v/>
      </c>
      <c r="I853" s="182">
        <f t="shared" si="209"/>
        <v>0</v>
      </c>
      <c r="J853" s="182">
        <f t="shared" si="210"/>
        <v>0</v>
      </c>
      <c r="K853" s="182">
        <f t="shared" si="210"/>
        <v>0</v>
      </c>
      <c r="L853" s="199" t="str">
        <f t="shared" si="200"/>
        <v xml:space="preserve"> </v>
      </c>
      <c r="M853" s="130">
        <f t="shared" si="211"/>
        <v>0</v>
      </c>
      <c r="N853" s="42"/>
      <c r="O853" s="44" t="str">
        <f t="shared" si="201"/>
        <v>00 0</v>
      </c>
      <c r="P853" s="35" t="str">
        <f t="shared" si="202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203"/>
        <v/>
      </c>
      <c r="C854" s="181" t="str">
        <f t="shared" si="204"/>
        <v/>
      </c>
      <c r="D854" s="181" t="str">
        <f t="shared" si="205"/>
        <v/>
      </c>
      <c r="E854" s="181" t="str">
        <f t="shared" si="206"/>
        <v/>
      </c>
      <c r="F854" s="181" t="str">
        <f t="shared" si="212"/>
        <v/>
      </c>
      <c r="G854" s="181" t="str">
        <f t="shared" si="207"/>
        <v/>
      </c>
      <c r="H854" s="212" t="str">
        <f t="shared" si="208"/>
        <v/>
      </c>
      <c r="I854" s="182">
        <f t="shared" si="209"/>
        <v>0</v>
      </c>
      <c r="J854" s="182">
        <f t="shared" si="210"/>
        <v>0</v>
      </c>
      <c r="K854" s="182">
        <f t="shared" si="210"/>
        <v>0</v>
      </c>
      <c r="L854" s="199" t="str">
        <f t="shared" si="200"/>
        <v xml:space="preserve"> </v>
      </c>
      <c r="M854" s="130">
        <f t="shared" si="211"/>
        <v>0</v>
      </c>
      <c r="N854" s="42"/>
      <c r="O854" s="44" t="str">
        <f t="shared" si="201"/>
        <v>00 0</v>
      </c>
      <c r="P854" s="35" t="str">
        <f t="shared" si="202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203"/>
        <v/>
      </c>
      <c r="C855" s="181" t="str">
        <f t="shared" si="204"/>
        <v/>
      </c>
      <c r="D855" s="181" t="str">
        <f t="shared" si="205"/>
        <v/>
      </c>
      <c r="E855" s="181" t="str">
        <f t="shared" si="206"/>
        <v/>
      </c>
      <c r="F855" s="181" t="str">
        <f t="shared" si="212"/>
        <v/>
      </c>
      <c r="G855" s="181" t="str">
        <f t="shared" si="207"/>
        <v/>
      </c>
      <c r="H855" s="212" t="str">
        <f t="shared" si="208"/>
        <v/>
      </c>
      <c r="I855" s="182">
        <f t="shared" si="209"/>
        <v>0</v>
      </c>
      <c r="J855" s="182">
        <f t="shared" si="210"/>
        <v>0</v>
      </c>
      <c r="K855" s="182">
        <f t="shared" si="210"/>
        <v>0</v>
      </c>
      <c r="L855" s="199" t="str">
        <f t="shared" si="200"/>
        <v xml:space="preserve"> </v>
      </c>
      <c r="M855" s="130">
        <f t="shared" si="211"/>
        <v>0</v>
      </c>
      <c r="N855" s="42"/>
      <c r="O855" s="44" t="str">
        <f t="shared" si="201"/>
        <v>00 0</v>
      </c>
      <c r="P855" s="35" t="str">
        <f t="shared" si="202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203"/>
        <v/>
      </c>
      <c r="C856" s="181" t="str">
        <f t="shared" si="204"/>
        <v/>
      </c>
      <c r="D856" s="181" t="str">
        <f t="shared" si="205"/>
        <v/>
      </c>
      <c r="E856" s="181" t="str">
        <f t="shared" si="206"/>
        <v/>
      </c>
      <c r="F856" s="181" t="str">
        <f t="shared" si="212"/>
        <v/>
      </c>
      <c r="G856" s="181" t="str">
        <f t="shared" si="207"/>
        <v/>
      </c>
      <c r="H856" s="212" t="str">
        <f t="shared" si="208"/>
        <v/>
      </c>
      <c r="I856" s="185">
        <f t="shared" si="209"/>
        <v>0</v>
      </c>
      <c r="J856" s="185">
        <f t="shared" si="210"/>
        <v>0</v>
      </c>
      <c r="K856" s="182">
        <f t="shared" si="210"/>
        <v>0</v>
      </c>
      <c r="L856" s="199" t="str">
        <f t="shared" si="200"/>
        <v xml:space="preserve"> </v>
      </c>
      <c r="M856" s="130">
        <f t="shared" si="211"/>
        <v>0</v>
      </c>
      <c r="N856" s="42"/>
      <c r="O856" s="44" t="str">
        <f t="shared" si="201"/>
        <v>00 0</v>
      </c>
      <c r="P856" s="35" t="str">
        <f t="shared" si="202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203"/>
        <v/>
      </c>
      <c r="C857" s="181" t="str">
        <f t="shared" si="204"/>
        <v/>
      </c>
      <c r="D857" s="181" t="str">
        <f t="shared" si="205"/>
        <v/>
      </c>
      <c r="E857" s="181" t="str">
        <f t="shared" si="206"/>
        <v/>
      </c>
      <c r="F857" s="181" t="str">
        <f t="shared" si="212"/>
        <v/>
      </c>
      <c r="G857" s="181" t="str">
        <f t="shared" si="207"/>
        <v/>
      </c>
      <c r="H857" s="212" t="str">
        <f t="shared" si="208"/>
        <v/>
      </c>
      <c r="I857" s="182">
        <f t="shared" si="209"/>
        <v>0</v>
      </c>
      <c r="J857" s="182">
        <f t="shared" si="210"/>
        <v>0</v>
      </c>
      <c r="K857" s="182">
        <f t="shared" si="210"/>
        <v>0</v>
      </c>
      <c r="L857" s="199" t="str">
        <f t="shared" si="200"/>
        <v xml:space="preserve"> </v>
      </c>
      <c r="M857" s="130">
        <f t="shared" si="211"/>
        <v>0</v>
      </c>
      <c r="N857" s="42"/>
      <c r="O857" s="44" t="str">
        <f t="shared" si="201"/>
        <v>00 0</v>
      </c>
      <c r="P857" s="35" t="str">
        <f t="shared" si="202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203"/>
        <v/>
      </c>
      <c r="C858" s="181" t="str">
        <f t="shared" si="204"/>
        <v/>
      </c>
      <c r="D858" s="181" t="str">
        <f t="shared" si="205"/>
        <v/>
      </c>
      <c r="E858" s="181" t="str">
        <f t="shared" si="206"/>
        <v/>
      </c>
      <c r="F858" s="181" t="str">
        <f t="shared" si="212"/>
        <v/>
      </c>
      <c r="G858" s="181" t="str">
        <f t="shared" si="207"/>
        <v/>
      </c>
      <c r="H858" s="212" t="str">
        <f t="shared" si="208"/>
        <v/>
      </c>
      <c r="I858" s="182">
        <f t="shared" si="209"/>
        <v>0</v>
      </c>
      <c r="J858" s="182">
        <f t="shared" si="210"/>
        <v>0</v>
      </c>
      <c r="K858" s="182">
        <f t="shared" si="210"/>
        <v>0</v>
      </c>
      <c r="L858" s="199" t="str">
        <f t="shared" si="200"/>
        <v xml:space="preserve"> </v>
      </c>
      <c r="M858" s="130">
        <f t="shared" si="211"/>
        <v>0</v>
      </c>
      <c r="N858" s="42"/>
      <c r="O858" s="44" t="str">
        <f t="shared" si="201"/>
        <v>00 0</v>
      </c>
      <c r="P858" s="35" t="str">
        <f t="shared" si="202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203"/>
        <v/>
      </c>
      <c r="C859" s="181" t="str">
        <f t="shared" si="204"/>
        <v/>
      </c>
      <c r="D859" s="181" t="str">
        <f t="shared" si="205"/>
        <v/>
      </c>
      <c r="E859" s="181" t="str">
        <f t="shared" si="206"/>
        <v/>
      </c>
      <c r="F859" s="181" t="str">
        <f t="shared" si="212"/>
        <v/>
      </c>
      <c r="G859" s="181" t="str">
        <f t="shared" si="207"/>
        <v/>
      </c>
      <c r="H859" s="212" t="str">
        <f t="shared" si="208"/>
        <v/>
      </c>
      <c r="I859" s="182">
        <f t="shared" si="209"/>
        <v>0</v>
      </c>
      <c r="J859" s="182">
        <f t="shared" si="210"/>
        <v>0</v>
      </c>
      <c r="K859" s="182">
        <f t="shared" si="210"/>
        <v>0</v>
      </c>
      <c r="L859" s="199" t="str">
        <f t="shared" si="200"/>
        <v xml:space="preserve"> </v>
      </c>
      <c r="M859" s="130">
        <f t="shared" si="211"/>
        <v>0</v>
      </c>
      <c r="N859" s="42"/>
      <c r="O859" s="44" t="str">
        <f t="shared" si="201"/>
        <v>00 0</v>
      </c>
      <c r="P859" s="35" t="str">
        <f t="shared" si="202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203"/>
        <v/>
      </c>
      <c r="C860" s="181" t="str">
        <f t="shared" si="204"/>
        <v/>
      </c>
      <c r="D860" s="181" t="str">
        <f t="shared" si="205"/>
        <v/>
      </c>
      <c r="E860" s="181" t="str">
        <f t="shared" si="206"/>
        <v/>
      </c>
      <c r="F860" s="181" t="str">
        <f t="shared" si="212"/>
        <v/>
      </c>
      <c r="G860" s="181" t="str">
        <f t="shared" si="207"/>
        <v/>
      </c>
      <c r="H860" s="212" t="str">
        <f t="shared" si="208"/>
        <v/>
      </c>
      <c r="I860" s="182">
        <f t="shared" si="209"/>
        <v>0</v>
      </c>
      <c r="J860" s="182">
        <f t="shared" si="210"/>
        <v>0</v>
      </c>
      <c r="K860" s="182">
        <f t="shared" si="210"/>
        <v>0</v>
      </c>
      <c r="L860" s="199" t="str">
        <f t="shared" si="200"/>
        <v xml:space="preserve"> </v>
      </c>
      <c r="M860" s="130">
        <f t="shared" si="211"/>
        <v>0</v>
      </c>
      <c r="N860" s="42"/>
      <c r="O860" s="44" t="str">
        <f t="shared" si="201"/>
        <v>00 0</v>
      </c>
      <c r="P860" s="35" t="str">
        <f t="shared" si="202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203"/>
        <v/>
      </c>
      <c r="C861" s="181" t="str">
        <f t="shared" si="204"/>
        <v/>
      </c>
      <c r="D861" s="181" t="str">
        <f t="shared" si="205"/>
        <v/>
      </c>
      <c r="E861" s="181" t="str">
        <f t="shared" si="206"/>
        <v/>
      </c>
      <c r="F861" s="181" t="str">
        <f t="shared" si="212"/>
        <v/>
      </c>
      <c r="G861" s="181" t="str">
        <f t="shared" si="207"/>
        <v/>
      </c>
      <c r="H861" s="212" t="str">
        <f t="shared" si="208"/>
        <v/>
      </c>
      <c r="I861" s="182">
        <f t="shared" si="209"/>
        <v>0</v>
      </c>
      <c r="J861" s="182">
        <f t="shared" si="210"/>
        <v>0</v>
      </c>
      <c r="K861" s="182">
        <f t="shared" si="210"/>
        <v>0</v>
      </c>
      <c r="L861" s="199" t="str">
        <f t="shared" si="200"/>
        <v xml:space="preserve"> </v>
      </c>
      <c r="M861" s="130">
        <f t="shared" si="211"/>
        <v>0</v>
      </c>
      <c r="N861" s="42"/>
      <c r="O861" s="44" t="str">
        <f t="shared" si="201"/>
        <v>00 0</v>
      </c>
      <c r="P861" s="35" t="str">
        <f t="shared" si="202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203"/>
        <v/>
      </c>
      <c r="C862" s="181" t="str">
        <f t="shared" si="204"/>
        <v/>
      </c>
      <c r="D862" s="181" t="str">
        <f t="shared" si="205"/>
        <v/>
      </c>
      <c r="E862" s="181" t="str">
        <f t="shared" si="206"/>
        <v/>
      </c>
      <c r="F862" s="181" t="str">
        <f t="shared" si="212"/>
        <v/>
      </c>
      <c r="G862" s="181" t="str">
        <f t="shared" si="207"/>
        <v/>
      </c>
      <c r="H862" s="212" t="str">
        <f t="shared" si="208"/>
        <v/>
      </c>
      <c r="I862" s="185">
        <f t="shared" si="209"/>
        <v>0</v>
      </c>
      <c r="J862" s="185">
        <f t="shared" si="210"/>
        <v>0</v>
      </c>
      <c r="K862" s="182">
        <f t="shared" si="210"/>
        <v>0</v>
      </c>
      <c r="L862" s="199" t="str">
        <f t="shared" si="200"/>
        <v xml:space="preserve"> </v>
      </c>
      <c r="M862" s="130">
        <f t="shared" si="211"/>
        <v>0</v>
      </c>
      <c r="N862" s="42"/>
      <c r="O862" s="44" t="str">
        <f t="shared" si="201"/>
        <v>00 0</v>
      </c>
      <c r="P862" s="35" t="str">
        <f t="shared" si="202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80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203"/>
        <v/>
      </c>
      <c r="C863" s="181" t="str">
        <f t="shared" si="204"/>
        <v/>
      </c>
      <c r="D863" s="181" t="str">
        <f t="shared" si="205"/>
        <v/>
      </c>
      <c r="E863" s="181" t="str">
        <f t="shared" si="206"/>
        <v/>
      </c>
      <c r="F863" s="181" t="str">
        <f t="shared" si="212"/>
        <v/>
      </c>
      <c r="G863" s="181" t="str">
        <f t="shared" si="207"/>
        <v/>
      </c>
      <c r="H863" s="212" t="str">
        <f t="shared" si="208"/>
        <v/>
      </c>
      <c r="I863" s="182">
        <f t="shared" si="209"/>
        <v>0</v>
      </c>
      <c r="J863" s="182">
        <f t="shared" si="210"/>
        <v>0</v>
      </c>
      <c r="K863" s="182">
        <f t="shared" si="210"/>
        <v>0</v>
      </c>
      <c r="L863" s="199" t="str">
        <f t="shared" si="200"/>
        <v xml:space="preserve"> </v>
      </c>
      <c r="M863" s="130">
        <f t="shared" si="211"/>
        <v>0</v>
      </c>
      <c r="N863" s="42"/>
      <c r="O863" s="44" t="str">
        <f t="shared" si="201"/>
        <v>00 0</v>
      </c>
      <c r="P863" s="35" t="str">
        <f t="shared" si="202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203"/>
        <v/>
      </c>
      <c r="C864" s="181" t="str">
        <f t="shared" si="204"/>
        <v/>
      </c>
      <c r="D864" s="181" t="str">
        <f t="shared" si="205"/>
        <v/>
      </c>
      <c r="E864" s="181" t="str">
        <f t="shared" si="206"/>
        <v/>
      </c>
      <c r="F864" s="181" t="str">
        <f t="shared" si="212"/>
        <v/>
      </c>
      <c r="G864" s="181" t="str">
        <f t="shared" si="207"/>
        <v/>
      </c>
      <c r="H864" s="212" t="str">
        <f t="shared" si="208"/>
        <v/>
      </c>
      <c r="I864" s="182">
        <f t="shared" si="209"/>
        <v>0</v>
      </c>
      <c r="J864" s="182">
        <f t="shared" si="210"/>
        <v>0</v>
      </c>
      <c r="K864" s="182">
        <f t="shared" si="210"/>
        <v>0</v>
      </c>
      <c r="L864" s="199" t="str">
        <f t="shared" si="200"/>
        <v xml:space="preserve"> </v>
      </c>
      <c r="M864" s="130">
        <f t="shared" si="211"/>
        <v>0</v>
      </c>
      <c r="N864" s="42"/>
      <c r="O864" s="44" t="str">
        <f t="shared" si="201"/>
        <v>00 0</v>
      </c>
      <c r="P864" s="35" t="str">
        <f t="shared" si="202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203"/>
        <v/>
      </c>
      <c r="C865" s="181" t="str">
        <f t="shared" si="204"/>
        <v/>
      </c>
      <c r="D865" s="181" t="str">
        <f t="shared" si="205"/>
        <v/>
      </c>
      <c r="E865" s="181" t="str">
        <f t="shared" si="206"/>
        <v/>
      </c>
      <c r="F865" s="181" t="str">
        <f t="shared" si="212"/>
        <v/>
      </c>
      <c r="G865" s="181" t="str">
        <f t="shared" si="207"/>
        <v/>
      </c>
      <c r="H865" s="212" t="str">
        <f t="shared" si="208"/>
        <v/>
      </c>
      <c r="I865" s="185">
        <f t="shared" si="209"/>
        <v>0</v>
      </c>
      <c r="J865" s="185">
        <f t="shared" si="210"/>
        <v>0</v>
      </c>
      <c r="K865" s="182">
        <f t="shared" si="210"/>
        <v>0</v>
      </c>
      <c r="L865" s="199" t="str">
        <f t="shared" si="200"/>
        <v xml:space="preserve"> </v>
      </c>
      <c r="M865" s="130">
        <f t="shared" si="211"/>
        <v>0</v>
      </c>
      <c r="N865" s="42"/>
      <c r="O865" s="44" t="str">
        <f t="shared" si="201"/>
        <v>00 0</v>
      </c>
      <c r="P865" s="35" t="str">
        <f t="shared" si="202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203"/>
        <v/>
      </c>
      <c r="C866" s="181" t="str">
        <f t="shared" si="204"/>
        <v/>
      </c>
      <c r="D866" s="181" t="str">
        <f t="shared" si="205"/>
        <v/>
      </c>
      <c r="E866" s="181" t="str">
        <f t="shared" si="206"/>
        <v/>
      </c>
      <c r="F866" s="181" t="str">
        <f t="shared" si="212"/>
        <v/>
      </c>
      <c r="G866" s="181" t="str">
        <f t="shared" si="207"/>
        <v/>
      </c>
      <c r="H866" s="212" t="str">
        <f t="shared" si="208"/>
        <v/>
      </c>
      <c r="I866" s="182">
        <f t="shared" si="209"/>
        <v>0</v>
      </c>
      <c r="J866" s="182">
        <f t="shared" si="210"/>
        <v>0</v>
      </c>
      <c r="K866" s="182">
        <f t="shared" si="210"/>
        <v>0</v>
      </c>
      <c r="L866" s="199" t="str">
        <f t="shared" si="200"/>
        <v xml:space="preserve"> </v>
      </c>
      <c r="M866" s="130">
        <f t="shared" si="211"/>
        <v>0</v>
      </c>
      <c r="N866" s="42"/>
      <c r="O866" s="44" t="str">
        <f t="shared" si="201"/>
        <v>00 0</v>
      </c>
      <c r="P866" s="35" t="str">
        <f t="shared" si="202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203"/>
        <v/>
      </c>
      <c r="C867" s="181" t="str">
        <f t="shared" si="204"/>
        <v/>
      </c>
      <c r="D867" s="181" t="str">
        <f t="shared" si="205"/>
        <v/>
      </c>
      <c r="E867" s="181" t="str">
        <f t="shared" si="206"/>
        <v/>
      </c>
      <c r="F867" s="181" t="str">
        <f t="shared" si="212"/>
        <v/>
      </c>
      <c r="G867" s="181" t="str">
        <f t="shared" si="207"/>
        <v/>
      </c>
      <c r="H867" s="212" t="str">
        <f t="shared" si="208"/>
        <v/>
      </c>
      <c r="I867" s="182">
        <f t="shared" si="209"/>
        <v>0</v>
      </c>
      <c r="J867" s="182">
        <f t="shared" si="210"/>
        <v>0</v>
      </c>
      <c r="K867" s="182">
        <f t="shared" si="210"/>
        <v>0</v>
      </c>
      <c r="L867" s="199" t="str">
        <f t="shared" si="200"/>
        <v xml:space="preserve"> </v>
      </c>
      <c r="M867" s="130">
        <f t="shared" si="211"/>
        <v>0</v>
      </c>
      <c r="N867" s="42"/>
      <c r="O867" s="44" t="str">
        <f t="shared" si="201"/>
        <v>00 0</v>
      </c>
      <c r="P867" s="35" t="str">
        <f t="shared" si="202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203"/>
        <v/>
      </c>
      <c r="C868" s="181" t="str">
        <f t="shared" si="204"/>
        <v/>
      </c>
      <c r="D868" s="181" t="str">
        <f t="shared" si="205"/>
        <v/>
      </c>
      <c r="E868" s="181" t="str">
        <f t="shared" si="206"/>
        <v/>
      </c>
      <c r="F868" s="181" t="str">
        <f t="shared" si="212"/>
        <v/>
      </c>
      <c r="G868" s="181" t="str">
        <f t="shared" si="207"/>
        <v/>
      </c>
      <c r="H868" s="212" t="str">
        <f t="shared" si="208"/>
        <v/>
      </c>
      <c r="I868" s="182">
        <f t="shared" si="209"/>
        <v>0</v>
      </c>
      <c r="J868" s="182">
        <f t="shared" si="210"/>
        <v>0</v>
      </c>
      <c r="K868" s="182">
        <f t="shared" si="210"/>
        <v>0</v>
      </c>
      <c r="L868" s="199" t="str">
        <f t="shared" si="200"/>
        <v xml:space="preserve"> </v>
      </c>
      <c r="M868" s="130">
        <f t="shared" si="211"/>
        <v>0</v>
      </c>
      <c r="N868" s="42"/>
      <c r="O868" s="44" t="str">
        <f t="shared" si="201"/>
        <v>00 0</v>
      </c>
      <c r="P868" s="35" t="str">
        <f t="shared" si="202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203"/>
        <v/>
      </c>
      <c r="C869" s="181" t="str">
        <f t="shared" si="204"/>
        <v/>
      </c>
      <c r="D869" s="181" t="str">
        <f t="shared" si="205"/>
        <v/>
      </c>
      <c r="E869" s="181" t="str">
        <f t="shared" si="206"/>
        <v/>
      </c>
      <c r="F869" s="181" t="str">
        <f t="shared" si="212"/>
        <v/>
      </c>
      <c r="G869" s="181" t="str">
        <f t="shared" si="207"/>
        <v/>
      </c>
      <c r="H869" s="212" t="str">
        <f t="shared" si="208"/>
        <v/>
      </c>
      <c r="I869" s="182">
        <f t="shared" si="209"/>
        <v>0</v>
      </c>
      <c r="J869" s="182">
        <f t="shared" si="210"/>
        <v>0</v>
      </c>
      <c r="K869" s="182">
        <f t="shared" si="210"/>
        <v>0</v>
      </c>
      <c r="L869" s="199" t="str">
        <f t="shared" si="200"/>
        <v xml:space="preserve"> </v>
      </c>
      <c r="M869" s="130">
        <f t="shared" si="211"/>
        <v>0</v>
      </c>
      <c r="N869" s="42"/>
      <c r="O869" s="44" t="str">
        <f t="shared" si="201"/>
        <v>00 0</v>
      </c>
      <c r="P869" s="35" t="str">
        <f t="shared" si="202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203"/>
        <v/>
      </c>
      <c r="C870" s="181" t="str">
        <f t="shared" si="204"/>
        <v/>
      </c>
      <c r="D870" s="181" t="str">
        <f t="shared" si="205"/>
        <v/>
      </c>
      <c r="E870" s="181" t="str">
        <f t="shared" si="206"/>
        <v/>
      </c>
      <c r="F870" s="181" t="str">
        <f t="shared" si="212"/>
        <v/>
      </c>
      <c r="G870" s="181" t="str">
        <f t="shared" si="207"/>
        <v/>
      </c>
      <c r="H870" s="212" t="str">
        <f t="shared" si="208"/>
        <v/>
      </c>
      <c r="I870" s="182">
        <f t="shared" si="209"/>
        <v>0</v>
      </c>
      <c r="J870" s="182">
        <f t="shared" si="210"/>
        <v>0</v>
      </c>
      <c r="K870" s="182">
        <f t="shared" si="210"/>
        <v>0</v>
      </c>
      <c r="L870" s="199" t="str">
        <f t="shared" si="200"/>
        <v xml:space="preserve"> </v>
      </c>
      <c r="M870" s="130">
        <f t="shared" si="211"/>
        <v>0</v>
      </c>
      <c r="N870" s="42"/>
      <c r="O870" s="44" t="str">
        <f t="shared" si="201"/>
        <v>00 0</v>
      </c>
      <c r="P870" s="35" t="str">
        <f t="shared" si="202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203"/>
        <v/>
      </c>
      <c r="C871" s="181" t="str">
        <f t="shared" si="204"/>
        <v/>
      </c>
      <c r="D871" s="181" t="str">
        <f t="shared" si="205"/>
        <v/>
      </c>
      <c r="E871" s="181" t="str">
        <f t="shared" si="206"/>
        <v/>
      </c>
      <c r="F871" s="181" t="str">
        <f t="shared" si="212"/>
        <v/>
      </c>
      <c r="G871" s="181" t="str">
        <f t="shared" si="207"/>
        <v/>
      </c>
      <c r="H871" s="212" t="str">
        <f t="shared" si="208"/>
        <v/>
      </c>
      <c r="I871" s="182">
        <f t="shared" si="209"/>
        <v>0</v>
      </c>
      <c r="J871" s="182">
        <f t="shared" si="210"/>
        <v>0</v>
      </c>
      <c r="K871" s="182">
        <f t="shared" si="210"/>
        <v>0</v>
      </c>
      <c r="L871" s="199" t="str">
        <f t="shared" si="200"/>
        <v xml:space="preserve"> </v>
      </c>
      <c r="M871" s="130">
        <f t="shared" si="211"/>
        <v>0</v>
      </c>
      <c r="N871" s="42"/>
      <c r="O871" s="44" t="str">
        <f t="shared" si="201"/>
        <v>00 0</v>
      </c>
      <c r="P871" s="35" t="str">
        <f t="shared" si="202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203"/>
        <v/>
      </c>
      <c r="C872" s="181" t="str">
        <f t="shared" si="204"/>
        <v/>
      </c>
      <c r="D872" s="181" t="str">
        <f t="shared" si="205"/>
        <v/>
      </c>
      <c r="E872" s="181" t="str">
        <f t="shared" si="206"/>
        <v/>
      </c>
      <c r="F872" s="181" t="str">
        <f t="shared" si="212"/>
        <v/>
      </c>
      <c r="G872" s="181" t="str">
        <f t="shared" si="207"/>
        <v/>
      </c>
      <c r="H872" s="212" t="str">
        <f t="shared" si="208"/>
        <v/>
      </c>
      <c r="I872" s="182">
        <f t="shared" si="209"/>
        <v>0</v>
      </c>
      <c r="J872" s="182">
        <f t="shared" si="210"/>
        <v>0</v>
      </c>
      <c r="K872" s="182">
        <f t="shared" si="210"/>
        <v>0</v>
      </c>
      <c r="L872" s="199" t="str">
        <f t="shared" si="200"/>
        <v xml:space="preserve"> </v>
      </c>
      <c r="M872" s="130">
        <f t="shared" si="211"/>
        <v>0</v>
      </c>
      <c r="N872" s="42"/>
      <c r="O872" s="44" t="str">
        <f t="shared" si="201"/>
        <v>00 0</v>
      </c>
      <c r="P872" s="35" t="str">
        <f t="shared" si="202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203"/>
        <v/>
      </c>
      <c r="C873" s="181" t="str">
        <f t="shared" si="204"/>
        <v/>
      </c>
      <c r="D873" s="181" t="str">
        <f t="shared" si="205"/>
        <v/>
      </c>
      <c r="E873" s="181" t="str">
        <f t="shared" si="206"/>
        <v/>
      </c>
      <c r="F873" s="181" t="str">
        <f t="shared" si="212"/>
        <v/>
      </c>
      <c r="G873" s="181" t="str">
        <f t="shared" si="207"/>
        <v/>
      </c>
      <c r="H873" s="212" t="str">
        <f t="shared" si="208"/>
        <v/>
      </c>
      <c r="I873" s="182">
        <f t="shared" si="209"/>
        <v>0</v>
      </c>
      <c r="J873" s="182">
        <f t="shared" si="210"/>
        <v>0</v>
      </c>
      <c r="K873" s="182">
        <f t="shared" si="210"/>
        <v>0</v>
      </c>
      <c r="L873" s="199" t="str">
        <f t="shared" si="200"/>
        <v xml:space="preserve"> </v>
      </c>
      <c r="M873" s="130">
        <f t="shared" si="211"/>
        <v>0</v>
      </c>
      <c r="N873" s="42"/>
      <c r="O873" s="44" t="str">
        <f t="shared" si="201"/>
        <v>00 0</v>
      </c>
      <c r="P873" s="35" t="str">
        <f t="shared" si="202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203"/>
        <v/>
      </c>
      <c r="C874" s="181" t="str">
        <f t="shared" si="204"/>
        <v/>
      </c>
      <c r="D874" s="181" t="str">
        <f t="shared" si="205"/>
        <v/>
      </c>
      <c r="E874" s="181" t="str">
        <f t="shared" si="206"/>
        <v/>
      </c>
      <c r="F874" s="181" t="str">
        <f t="shared" si="212"/>
        <v/>
      </c>
      <c r="G874" s="181" t="str">
        <f t="shared" si="207"/>
        <v/>
      </c>
      <c r="H874" s="212" t="str">
        <f t="shared" si="208"/>
        <v/>
      </c>
      <c r="I874" s="182">
        <f t="shared" si="209"/>
        <v>0</v>
      </c>
      <c r="J874" s="182">
        <f t="shared" si="210"/>
        <v>0</v>
      </c>
      <c r="K874" s="182">
        <f t="shared" si="210"/>
        <v>0</v>
      </c>
      <c r="L874" s="199" t="str">
        <f t="shared" si="200"/>
        <v xml:space="preserve"> </v>
      </c>
      <c r="M874" s="130">
        <f t="shared" si="211"/>
        <v>0</v>
      </c>
      <c r="N874" s="42"/>
      <c r="O874" s="44" t="str">
        <f t="shared" si="201"/>
        <v>00 0</v>
      </c>
      <c r="P874" s="35" t="str">
        <f t="shared" si="202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203"/>
        <v/>
      </c>
      <c r="C875" s="181" t="str">
        <f t="shared" si="204"/>
        <v/>
      </c>
      <c r="D875" s="181" t="str">
        <f t="shared" si="205"/>
        <v/>
      </c>
      <c r="E875" s="181" t="str">
        <f t="shared" si="206"/>
        <v/>
      </c>
      <c r="F875" s="181" t="str">
        <f t="shared" si="212"/>
        <v/>
      </c>
      <c r="G875" s="181" t="str">
        <f t="shared" si="207"/>
        <v/>
      </c>
      <c r="H875" s="212" t="str">
        <f t="shared" si="208"/>
        <v/>
      </c>
      <c r="I875" s="182">
        <f t="shared" si="209"/>
        <v>0</v>
      </c>
      <c r="J875" s="182">
        <f t="shared" si="210"/>
        <v>0</v>
      </c>
      <c r="K875" s="182">
        <f t="shared" si="210"/>
        <v>0</v>
      </c>
      <c r="L875" s="199" t="str">
        <f t="shared" si="200"/>
        <v xml:space="preserve"> </v>
      </c>
      <c r="M875" s="130">
        <f t="shared" si="211"/>
        <v>0</v>
      </c>
      <c r="N875" s="42"/>
      <c r="O875" s="44" t="str">
        <f t="shared" si="201"/>
        <v>00 0</v>
      </c>
      <c r="P875" s="35" t="str">
        <f t="shared" si="202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203"/>
        <v/>
      </c>
      <c r="C876" s="181" t="str">
        <f t="shared" si="204"/>
        <v/>
      </c>
      <c r="D876" s="181" t="str">
        <f t="shared" si="205"/>
        <v/>
      </c>
      <c r="E876" s="181" t="str">
        <f t="shared" si="206"/>
        <v/>
      </c>
      <c r="F876" s="181" t="str">
        <f t="shared" si="212"/>
        <v/>
      </c>
      <c r="G876" s="181" t="str">
        <f t="shared" si="207"/>
        <v/>
      </c>
      <c r="H876" s="212" t="str">
        <f t="shared" si="208"/>
        <v/>
      </c>
      <c r="I876" s="185">
        <f t="shared" si="209"/>
        <v>0</v>
      </c>
      <c r="J876" s="185">
        <f t="shared" si="210"/>
        <v>0</v>
      </c>
      <c r="K876" s="182">
        <f t="shared" si="210"/>
        <v>0</v>
      </c>
      <c r="L876" s="199" t="str">
        <f t="shared" si="200"/>
        <v xml:space="preserve"> </v>
      </c>
      <c r="M876" s="130">
        <f t="shared" si="211"/>
        <v>0</v>
      </c>
      <c r="N876" s="42"/>
      <c r="O876" s="44" t="str">
        <f t="shared" si="201"/>
        <v>00 0</v>
      </c>
      <c r="P876" s="35" t="str">
        <f t="shared" si="202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79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6" t="str">
        <f t="shared" si="203"/>
        <v/>
      </c>
      <c r="C877" s="186" t="str">
        <f t="shared" si="204"/>
        <v/>
      </c>
      <c r="D877" s="186" t="str">
        <f t="shared" si="205"/>
        <v/>
      </c>
      <c r="E877" s="186" t="str">
        <f t="shared" si="206"/>
        <v/>
      </c>
      <c r="F877" s="186" t="str">
        <f t="shared" si="212"/>
        <v/>
      </c>
      <c r="G877" s="186" t="str">
        <f t="shared" si="207"/>
        <v/>
      </c>
      <c r="H877" s="210" t="str">
        <f t="shared" si="208"/>
        <v/>
      </c>
      <c r="I877" s="187">
        <f t="shared" si="209"/>
        <v>0</v>
      </c>
      <c r="J877" s="187">
        <f t="shared" si="210"/>
        <v>0</v>
      </c>
      <c r="K877" s="182">
        <f t="shared" si="210"/>
        <v>0</v>
      </c>
      <c r="L877" s="199" t="str">
        <f t="shared" si="200"/>
        <v xml:space="preserve"> </v>
      </c>
      <c r="M877" s="130">
        <f t="shared" si="211"/>
        <v>0</v>
      </c>
      <c r="N877" s="42"/>
      <c r="O877" s="44" t="str">
        <f t="shared" si="201"/>
        <v>00 0</v>
      </c>
      <c r="P877" s="35" t="str">
        <f t="shared" si="202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203"/>
        <v/>
      </c>
      <c r="C878" s="186" t="str">
        <f t="shared" si="204"/>
        <v/>
      </c>
      <c r="D878" s="186" t="str">
        <f t="shared" si="205"/>
        <v/>
      </c>
      <c r="E878" s="186" t="str">
        <f t="shared" si="206"/>
        <v/>
      </c>
      <c r="F878" s="186" t="str">
        <f t="shared" si="212"/>
        <v/>
      </c>
      <c r="G878" s="186" t="str">
        <f t="shared" si="207"/>
        <v/>
      </c>
      <c r="H878" s="210" t="str">
        <f t="shared" si="208"/>
        <v/>
      </c>
      <c r="I878" s="187">
        <f t="shared" si="209"/>
        <v>0</v>
      </c>
      <c r="J878" s="187">
        <f t="shared" si="210"/>
        <v>0</v>
      </c>
      <c r="K878" s="182">
        <f t="shared" si="210"/>
        <v>0</v>
      </c>
      <c r="L878" s="199" t="str">
        <f t="shared" si="200"/>
        <v xml:space="preserve"> </v>
      </c>
      <c r="M878" s="130">
        <f t="shared" si="211"/>
        <v>0</v>
      </c>
      <c r="N878" s="42"/>
      <c r="O878" s="44" t="str">
        <f t="shared" si="201"/>
        <v>00 0</v>
      </c>
      <c r="P878" s="35" t="str">
        <f t="shared" si="202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203"/>
        <v/>
      </c>
      <c r="C879" s="186" t="str">
        <f t="shared" si="204"/>
        <v/>
      </c>
      <c r="D879" s="186" t="str">
        <f t="shared" si="205"/>
        <v/>
      </c>
      <c r="E879" s="186" t="str">
        <f t="shared" si="206"/>
        <v/>
      </c>
      <c r="F879" s="186" t="str">
        <f t="shared" si="212"/>
        <v/>
      </c>
      <c r="G879" s="186" t="str">
        <f t="shared" si="207"/>
        <v/>
      </c>
      <c r="H879" s="210" t="str">
        <f t="shared" si="208"/>
        <v/>
      </c>
      <c r="I879" s="187">
        <f t="shared" si="209"/>
        <v>0</v>
      </c>
      <c r="J879" s="187">
        <f t="shared" si="210"/>
        <v>0</v>
      </c>
      <c r="K879" s="182">
        <f t="shared" si="210"/>
        <v>0</v>
      </c>
      <c r="L879" s="199" t="str">
        <f t="shared" si="200"/>
        <v xml:space="preserve"> </v>
      </c>
      <c r="M879" s="130">
        <f t="shared" si="211"/>
        <v>0</v>
      </c>
      <c r="N879" s="42"/>
      <c r="O879" s="44" t="str">
        <f t="shared" si="201"/>
        <v>00 0</v>
      </c>
      <c r="P879" s="35" t="str">
        <f t="shared" si="202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203"/>
        <v/>
      </c>
      <c r="C880" s="186" t="str">
        <f t="shared" si="204"/>
        <v/>
      </c>
      <c r="D880" s="186" t="str">
        <f t="shared" si="205"/>
        <v/>
      </c>
      <c r="E880" s="186" t="str">
        <f t="shared" si="206"/>
        <v/>
      </c>
      <c r="F880" s="186" t="str">
        <f t="shared" si="212"/>
        <v/>
      </c>
      <c r="G880" s="186" t="str">
        <f t="shared" si="207"/>
        <v/>
      </c>
      <c r="H880" s="210" t="str">
        <f t="shared" si="208"/>
        <v/>
      </c>
      <c r="I880" s="187">
        <f t="shared" si="209"/>
        <v>0</v>
      </c>
      <c r="J880" s="187">
        <f t="shared" si="210"/>
        <v>0</v>
      </c>
      <c r="K880" s="182">
        <f t="shared" si="210"/>
        <v>0</v>
      </c>
      <c r="L880" s="199" t="str">
        <f t="shared" si="200"/>
        <v xml:space="preserve"> </v>
      </c>
      <c r="M880" s="130">
        <f t="shared" si="211"/>
        <v>0</v>
      </c>
      <c r="N880" s="42"/>
      <c r="O880" s="44" t="str">
        <f t="shared" si="201"/>
        <v>00 0</v>
      </c>
      <c r="P880" s="35" t="str">
        <f t="shared" si="202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203"/>
        <v/>
      </c>
      <c r="C881" s="186" t="str">
        <f t="shared" si="204"/>
        <v/>
      </c>
      <c r="D881" s="186" t="str">
        <f t="shared" si="205"/>
        <v/>
      </c>
      <c r="E881" s="186" t="str">
        <f t="shared" si="206"/>
        <v/>
      </c>
      <c r="F881" s="186" t="str">
        <f t="shared" si="212"/>
        <v/>
      </c>
      <c r="G881" s="186" t="str">
        <f t="shared" si="207"/>
        <v/>
      </c>
      <c r="H881" s="210" t="str">
        <f t="shared" si="208"/>
        <v/>
      </c>
      <c r="I881" s="187">
        <f t="shared" si="209"/>
        <v>0</v>
      </c>
      <c r="J881" s="187">
        <f t="shared" si="210"/>
        <v>0</v>
      </c>
      <c r="K881" s="182">
        <f t="shared" si="210"/>
        <v>0</v>
      </c>
      <c r="L881" s="199" t="str">
        <f t="shared" si="200"/>
        <v xml:space="preserve"> </v>
      </c>
      <c r="M881" s="130">
        <f t="shared" si="211"/>
        <v>0</v>
      </c>
      <c r="N881" s="42"/>
      <c r="O881" s="44" t="str">
        <f t="shared" si="201"/>
        <v>00 0</v>
      </c>
      <c r="P881" s="35" t="str">
        <f t="shared" si="202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203"/>
        <v/>
      </c>
      <c r="C882" s="186" t="str">
        <f t="shared" si="204"/>
        <v/>
      </c>
      <c r="D882" s="186" t="str">
        <f t="shared" si="205"/>
        <v/>
      </c>
      <c r="E882" s="186" t="str">
        <f t="shared" si="206"/>
        <v/>
      </c>
      <c r="F882" s="186" t="str">
        <f t="shared" si="212"/>
        <v/>
      </c>
      <c r="G882" s="186" t="str">
        <f t="shared" si="207"/>
        <v/>
      </c>
      <c r="H882" s="210" t="str">
        <f t="shared" si="208"/>
        <v/>
      </c>
      <c r="I882" s="187">
        <f t="shared" si="209"/>
        <v>0</v>
      </c>
      <c r="J882" s="187">
        <f t="shared" si="210"/>
        <v>0</v>
      </c>
      <c r="K882" s="182">
        <f t="shared" si="210"/>
        <v>0</v>
      </c>
      <c r="L882" s="199" t="str">
        <f t="shared" si="200"/>
        <v xml:space="preserve"> </v>
      </c>
      <c r="M882" s="130">
        <f t="shared" si="211"/>
        <v>0</v>
      </c>
      <c r="N882" s="42"/>
      <c r="O882" s="44" t="str">
        <f t="shared" si="201"/>
        <v>00 0</v>
      </c>
      <c r="P882" s="35" t="str">
        <f t="shared" si="202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203"/>
        <v/>
      </c>
      <c r="C883" s="186" t="str">
        <f t="shared" si="204"/>
        <v/>
      </c>
      <c r="D883" s="186" t="str">
        <f t="shared" si="205"/>
        <v/>
      </c>
      <c r="E883" s="186" t="str">
        <f t="shared" si="206"/>
        <v/>
      </c>
      <c r="F883" s="186" t="str">
        <f t="shared" si="212"/>
        <v/>
      </c>
      <c r="G883" s="186" t="str">
        <f t="shared" si="207"/>
        <v/>
      </c>
      <c r="H883" s="210" t="str">
        <f t="shared" si="208"/>
        <v/>
      </c>
      <c r="I883" s="187">
        <f t="shared" si="209"/>
        <v>0</v>
      </c>
      <c r="J883" s="187">
        <f t="shared" si="210"/>
        <v>0</v>
      </c>
      <c r="K883" s="182">
        <f t="shared" si="210"/>
        <v>0</v>
      </c>
      <c r="L883" s="199" t="str">
        <f t="shared" si="200"/>
        <v xml:space="preserve"> </v>
      </c>
      <c r="M883" s="130">
        <f t="shared" si="211"/>
        <v>0</v>
      </c>
      <c r="N883" s="42"/>
      <c r="O883" s="44" t="str">
        <f t="shared" si="201"/>
        <v>00 0</v>
      </c>
      <c r="P883" s="35" t="str">
        <f t="shared" si="202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203"/>
        <v/>
      </c>
      <c r="C884" s="186" t="str">
        <f t="shared" si="204"/>
        <v/>
      </c>
      <c r="D884" s="186" t="str">
        <f t="shared" si="205"/>
        <v/>
      </c>
      <c r="E884" s="186" t="str">
        <f t="shared" si="206"/>
        <v/>
      </c>
      <c r="F884" s="186" t="str">
        <f t="shared" si="212"/>
        <v/>
      </c>
      <c r="G884" s="186" t="str">
        <f t="shared" si="207"/>
        <v/>
      </c>
      <c r="H884" s="210" t="str">
        <f t="shared" si="208"/>
        <v/>
      </c>
      <c r="I884" s="188">
        <f t="shared" si="209"/>
        <v>0</v>
      </c>
      <c r="J884" s="188">
        <f t="shared" si="210"/>
        <v>0</v>
      </c>
      <c r="K884" s="182">
        <f t="shared" si="210"/>
        <v>0</v>
      </c>
      <c r="L884" s="199" t="str">
        <f t="shared" si="200"/>
        <v xml:space="preserve"> </v>
      </c>
      <c r="M884" s="130">
        <f t="shared" si="211"/>
        <v>0</v>
      </c>
      <c r="N884" s="42"/>
      <c r="O884" s="44" t="str">
        <f t="shared" si="201"/>
        <v>00 0</v>
      </c>
      <c r="P884" s="35" t="str">
        <f t="shared" si="202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203"/>
        <v/>
      </c>
      <c r="C885" s="186" t="str">
        <f t="shared" si="204"/>
        <v/>
      </c>
      <c r="D885" s="186" t="str">
        <f t="shared" si="205"/>
        <v/>
      </c>
      <c r="E885" s="186" t="str">
        <f t="shared" si="206"/>
        <v/>
      </c>
      <c r="F885" s="186" t="str">
        <f t="shared" si="212"/>
        <v/>
      </c>
      <c r="G885" s="186" t="str">
        <f t="shared" si="207"/>
        <v/>
      </c>
      <c r="H885" s="210" t="str">
        <f t="shared" si="208"/>
        <v/>
      </c>
      <c r="I885" s="187">
        <f t="shared" si="209"/>
        <v>0</v>
      </c>
      <c r="J885" s="187">
        <f t="shared" si="210"/>
        <v>0</v>
      </c>
      <c r="K885" s="182">
        <f t="shared" si="210"/>
        <v>0</v>
      </c>
      <c r="L885" s="199" t="str">
        <f t="shared" si="200"/>
        <v xml:space="preserve"> </v>
      </c>
      <c r="M885" s="130">
        <f t="shared" si="211"/>
        <v>0</v>
      </c>
      <c r="N885" s="42"/>
      <c r="O885" s="44" t="str">
        <f t="shared" si="201"/>
        <v>00 0</v>
      </c>
      <c r="P885" s="35" t="str">
        <f t="shared" si="202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203"/>
        <v/>
      </c>
      <c r="C886" s="186" t="str">
        <f t="shared" si="204"/>
        <v/>
      </c>
      <c r="D886" s="186" t="str">
        <f t="shared" si="205"/>
        <v/>
      </c>
      <c r="E886" s="186" t="str">
        <f t="shared" si="206"/>
        <v/>
      </c>
      <c r="F886" s="186" t="str">
        <f t="shared" si="212"/>
        <v/>
      </c>
      <c r="G886" s="186" t="str">
        <f t="shared" si="207"/>
        <v/>
      </c>
      <c r="H886" s="210" t="str">
        <f t="shared" si="208"/>
        <v/>
      </c>
      <c r="I886" s="187">
        <f t="shared" si="209"/>
        <v>0</v>
      </c>
      <c r="J886" s="187">
        <f t="shared" si="210"/>
        <v>0</v>
      </c>
      <c r="K886" s="182">
        <f t="shared" si="210"/>
        <v>0</v>
      </c>
      <c r="L886" s="199" t="str">
        <f t="shared" si="200"/>
        <v xml:space="preserve"> </v>
      </c>
      <c r="M886" s="130">
        <f t="shared" si="211"/>
        <v>0</v>
      </c>
      <c r="N886" s="42"/>
      <c r="O886" s="44" t="str">
        <f t="shared" si="201"/>
        <v>00 0</v>
      </c>
      <c r="P886" s="35" t="str">
        <f t="shared" si="202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203"/>
        <v/>
      </c>
      <c r="C887" s="186" t="str">
        <f t="shared" si="204"/>
        <v/>
      </c>
      <c r="D887" s="186" t="str">
        <f t="shared" si="205"/>
        <v/>
      </c>
      <c r="E887" s="186" t="str">
        <f t="shared" si="206"/>
        <v/>
      </c>
      <c r="F887" s="186" t="str">
        <f t="shared" si="212"/>
        <v/>
      </c>
      <c r="G887" s="186" t="str">
        <f t="shared" si="207"/>
        <v/>
      </c>
      <c r="H887" s="210" t="str">
        <f t="shared" si="208"/>
        <v/>
      </c>
      <c r="I887" s="187">
        <f t="shared" si="209"/>
        <v>0</v>
      </c>
      <c r="J887" s="187">
        <f t="shared" si="210"/>
        <v>0</v>
      </c>
      <c r="K887" s="182">
        <f t="shared" si="210"/>
        <v>0</v>
      </c>
      <c r="L887" s="199" t="str">
        <f t="shared" si="200"/>
        <v xml:space="preserve"> </v>
      </c>
      <c r="M887" s="130">
        <f t="shared" si="211"/>
        <v>0</v>
      </c>
      <c r="N887" s="42"/>
      <c r="O887" s="44" t="str">
        <f t="shared" si="201"/>
        <v>00 0</v>
      </c>
      <c r="P887" s="35" t="str">
        <f t="shared" si="202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203"/>
        <v/>
      </c>
      <c r="C888" s="186" t="str">
        <f t="shared" si="204"/>
        <v/>
      </c>
      <c r="D888" s="186" t="str">
        <f t="shared" si="205"/>
        <v/>
      </c>
      <c r="E888" s="186" t="str">
        <f t="shared" si="206"/>
        <v/>
      </c>
      <c r="F888" s="186" t="str">
        <f t="shared" si="212"/>
        <v/>
      </c>
      <c r="G888" s="186" t="str">
        <f t="shared" si="207"/>
        <v/>
      </c>
      <c r="H888" s="210" t="str">
        <f t="shared" si="208"/>
        <v/>
      </c>
      <c r="I888" s="187">
        <f t="shared" si="209"/>
        <v>0</v>
      </c>
      <c r="J888" s="187">
        <f t="shared" si="210"/>
        <v>0</v>
      </c>
      <c r="K888" s="182">
        <f t="shared" si="210"/>
        <v>0</v>
      </c>
      <c r="L888" s="199" t="str">
        <f t="shared" si="200"/>
        <v xml:space="preserve"> </v>
      </c>
      <c r="M888" s="130">
        <f t="shared" si="211"/>
        <v>0</v>
      </c>
      <c r="N888" s="42"/>
      <c r="O888" s="44" t="str">
        <f t="shared" si="201"/>
        <v>00 0</v>
      </c>
      <c r="P888" s="35" t="str">
        <f t="shared" si="202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203"/>
        <v/>
      </c>
      <c r="C889" s="186" t="str">
        <f t="shared" si="204"/>
        <v/>
      </c>
      <c r="D889" s="186" t="str">
        <f t="shared" si="205"/>
        <v/>
      </c>
      <c r="E889" s="186" t="str">
        <f t="shared" si="206"/>
        <v/>
      </c>
      <c r="F889" s="186" t="str">
        <f t="shared" si="212"/>
        <v/>
      </c>
      <c r="G889" s="186" t="str">
        <f t="shared" si="207"/>
        <v/>
      </c>
      <c r="H889" s="210" t="str">
        <f t="shared" si="208"/>
        <v/>
      </c>
      <c r="I889" s="187">
        <f t="shared" si="209"/>
        <v>0</v>
      </c>
      <c r="J889" s="187">
        <f t="shared" si="210"/>
        <v>0</v>
      </c>
      <c r="K889" s="182">
        <f t="shared" si="210"/>
        <v>0</v>
      </c>
      <c r="L889" s="199" t="str">
        <f t="shared" si="200"/>
        <v xml:space="preserve"> </v>
      </c>
      <c r="M889" s="130">
        <f t="shared" si="211"/>
        <v>0</v>
      </c>
      <c r="N889" s="42"/>
      <c r="O889" s="44" t="str">
        <f t="shared" si="201"/>
        <v>00 0</v>
      </c>
      <c r="P889" s="35" t="str">
        <f t="shared" si="202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203"/>
        <v/>
      </c>
      <c r="C890" s="186" t="str">
        <f t="shared" si="204"/>
        <v/>
      </c>
      <c r="D890" s="186" t="str">
        <f t="shared" si="205"/>
        <v/>
      </c>
      <c r="E890" s="186" t="str">
        <f t="shared" si="206"/>
        <v/>
      </c>
      <c r="F890" s="186" t="str">
        <f t="shared" si="212"/>
        <v/>
      </c>
      <c r="G890" s="186" t="str">
        <f t="shared" si="207"/>
        <v/>
      </c>
      <c r="H890" s="210" t="str">
        <f t="shared" si="208"/>
        <v/>
      </c>
      <c r="I890" s="187">
        <f t="shared" si="209"/>
        <v>0</v>
      </c>
      <c r="J890" s="187">
        <f t="shared" si="210"/>
        <v>0</v>
      </c>
      <c r="K890" s="182">
        <f t="shared" si="210"/>
        <v>0</v>
      </c>
      <c r="L890" s="199" t="str">
        <f t="shared" si="200"/>
        <v xml:space="preserve"> </v>
      </c>
      <c r="M890" s="130">
        <f t="shared" si="211"/>
        <v>0</v>
      </c>
      <c r="N890" s="42"/>
      <c r="O890" s="44" t="str">
        <f t="shared" si="201"/>
        <v>00 0</v>
      </c>
      <c r="P890" s="35" t="str">
        <f t="shared" si="202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203"/>
        <v/>
      </c>
      <c r="C891" s="186" t="str">
        <f t="shared" si="204"/>
        <v/>
      </c>
      <c r="D891" s="186" t="str">
        <f t="shared" si="205"/>
        <v/>
      </c>
      <c r="E891" s="186" t="str">
        <f t="shared" si="206"/>
        <v/>
      </c>
      <c r="F891" s="186" t="str">
        <f t="shared" si="212"/>
        <v/>
      </c>
      <c r="G891" s="186" t="str">
        <f t="shared" si="207"/>
        <v/>
      </c>
      <c r="H891" s="210" t="str">
        <f t="shared" si="208"/>
        <v/>
      </c>
      <c r="I891" s="187">
        <f t="shared" si="209"/>
        <v>0</v>
      </c>
      <c r="J891" s="187">
        <f t="shared" si="210"/>
        <v>0</v>
      </c>
      <c r="K891" s="182">
        <f t="shared" si="210"/>
        <v>0</v>
      </c>
      <c r="L891" s="199" t="str">
        <f t="shared" si="200"/>
        <v xml:space="preserve"> </v>
      </c>
      <c r="M891" s="130">
        <f t="shared" si="211"/>
        <v>0</v>
      </c>
      <c r="N891" s="42"/>
      <c r="O891" s="44" t="str">
        <f t="shared" si="201"/>
        <v>00 0</v>
      </c>
      <c r="P891" s="35" t="str">
        <f t="shared" si="202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203"/>
        <v/>
      </c>
      <c r="C892" s="186" t="str">
        <f t="shared" si="204"/>
        <v/>
      </c>
      <c r="D892" s="186" t="str">
        <f t="shared" si="205"/>
        <v/>
      </c>
      <c r="E892" s="186" t="str">
        <f t="shared" si="206"/>
        <v/>
      </c>
      <c r="F892" s="186" t="str">
        <f t="shared" si="212"/>
        <v/>
      </c>
      <c r="G892" s="186" t="str">
        <f t="shared" si="207"/>
        <v/>
      </c>
      <c r="H892" s="210" t="str">
        <f t="shared" si="208"/>
        <v/>
      </c>
      <c r="I892" s="187">
        <f t="shared" si="209"/>
        <v>0</v>
      </c>
      <c r="J892" s="187">
        <f t="shared" si="210"/>
        <v>0</v>
      </c>
      <c r="K892" s="182">
        <f t="shared" si="210"/>
        <v>0</v>
      </c>
      <c r="L892" s="199" t="str">
        <f t="shared" si="200"/>
        <v xml:space="preserve"> </v>
      </c>
      <c r="M892" s="130">
        <f t="shared" si="211"/>
        <v>0</v>
      </c>
      <c r="N892" s="42"/>
      <c r="O892" s="44" t="str">
        <f t="shared" si="201"/>
        <v>00 0</v>
      </c>
      <c r="P892" s="35" t="str">
        <f t="shared" si="202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203"/>
        <v/>
      </c>
      <c r="C893" s="186" t="str">
        <f t="shared" si="204"/>
        <v/>
      </c>
      <c r="D893" s="186" t="str">
        <f t="shared" si="205"/>
        <v/>
      </c>
      <c r="E893" s="186" t="str">
        <f t="shared" si="206"/>
        <v/>
      </c>
      <c r="F893" s="186" t="str">
        <f t="shared" si="212"/>
        <v/>
      </c>
      <c r="G893" s="186" t="str">
        <f t="shared" si="207"/>
        <v/>
      </c>
      <c r="H893" s="210" t="str">
        <f t="shared" si="208"/>
        <v/>
      </c>
      <c r="I893" s="187">
        <f t="shared" si="209"/>
        <v>0</v>
      </c>
      <c r="J893" s="187">
        <f t="shared" si="210"/>
        <v>0</v>
      </c>
      <c r="K893" s="182">
        <f t="shared" si="210"/>
        <v>0</v>
      </c>
      <c r="L893" s="199" t="str">
        <f t="shared" si="200"/>
        <v xml:space="preserve"> </v>
      </c>
      <c r="M893" s="130">
        <f t="shared" si="211"/>
        <v>0</v>
      </c>
      <c r="N893" s="42"/>
      <c r="O893" s="44" t="str">
        <f t="shared" si="201"/>
        <v>00 0</v>
      </c>
      <c r="P893" s="35" t="str">
        <f t="shared" si="202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203"/>
        <v/>
      </c>
      <c r="C894" s="186" t="str">
        <f t="shared" si="204"/>
        <v/>
      </c>
      <c r="D894" s="186" t="str">
        <f t="shared" si="205"/>
        <v/>
      </c>
      <c r="E894" s="186" t="str">
        <f t="shared" si="206"/>
        <v/>
      </c>
      <c r="F894" s="186" t="str">
        <f t="shared" si="212"/>
        <v/>
      </c>
      <c r="G894" s="186" t="str">
        <f t="shared" si="207"/>
        <v/>
      </c>
      <c r="H894" s="210" t="str">
        <f t="shared" si="208"/>
        <v/>
      </c>
      <c r="I894" s="187">
        <f t="shared" si="209"/>
        <v>0</v>
      </c>
      <c r="J894" s="187">
        <f t="shared" si="210"/>
        <v>0</v>
      </c>
      <c r="K894" s="182">
        <f t="shared" si="210"/>
        <v>0</v>
      </c>
      <c r="L894" s="199" t="str">
        <f t="shared" si="200"/>
        <v xml:space="preserve"> </v>
      </c>
      <c r="M894" s="130">
        <f t="shared" si="211"/>
        <v>0</v>
      </c>
      <c r="N894" s="42"/>
      <c r="O894" s="44" t="str">
        <f t="shared" si="201"/>
        <v>00 0</v>
      </c>
      <c r="P894" s="35" t="str">
        <f t="shared" si="202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203"/>
        <v/>
      </c>
      <c r="C895" s="186" t="str">
        <f t="shared" si="204"/>
        <v/>
      </c>
      <c r="D895" s="186" t="str">
        <f t="shared" si="205"/>
        <v/>
      </c>
      <c r="E895" s="186" t="str">
        <f t="shared" si="206"/>
        <v/>
      </c>
      <c r="F895" s="186" t="str">
        <f t="shared" si="212"/>
        <v/>
      </c>
      <c r="G895" s="186" t="str">
        <f t="shared" si="207"/>
        <v/>
      </c>
      <c r="H895" s="210" t="str">
        <f t="shared" si="208"/>
        <v/>
      </c>
      <c r="I895" s="187">
        <f t="shared" si="209"/>
        <v>0</v>
      </c>
      <c r="J895" s="187">
        <f t="shared" si="210"/>
        <v>0</v>
      </c>
      <c r="K895" s="182">
        <f t="shared" si="210"/>
        <v>0</v>
      </c>
      <c r="L895" s="199" t="str">
        <f t="shared" si="200"/>
        <v xml:space="preserve"> </v>
      </c>
      <c r="M895" s="130">
        <f t="shared" si="211"/>
        <v>0</v>
      </c>
      <c r="N895" s="42"/>
      <c r="O895" s="44" t="str">
        <f t="shared" si="201"/>
        <v>00 0</v>
      </c>
      <c r="P895" s="35" t="str">
        <f t="shared" si="202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203"/>
        <v/>
      </c>
      <c r="C896" s="186" t="str">
        <f t="shared" si="204"/>
        <v/>
      </c>
      <c r="D896" s="186" t="str">
        <f t="shared" si="205"/>
        <v/>
      </c>
      <c r="E896" s="186" t="str">
        <f t="shared" si="206"/>
        <v/>
      </c>
      <c r="F896" s="186" t="str">
        <f t="shared" si="212"/>
        <v/>
      </c>
      <c r="G896" s="186" t="str">
        <f t="shared" si="207"/>
        <v/>
      </c>
      <c r="H896" s="210" t="str">
        <f t="shared" si="208"/>
        <v/>
      </c>
      <c r="I896" s="187">
        <f t="shared" si="209"/>
        <v>0</v>
      </c>
      <c r="J896" s="187">
        <f t="shared" si="210"/>
        <v>0</v>
      </c>
      <c r="K896" s="182">
        <f t="shared" si="210"/>
        <v>0</v>
      </c>
      <c r="L896" s="199" t="str">
        <f t="shared" si="200"/>
        <v xml:space="preserve"> </v>
      </c>
      <c r="M896" s="130">
        <f t="shared" si="211"/>
        <v>0</v>
      </c>
      <c r="N896" s="42"/>
      <c r="O896" s="44" t="str">
        <f t="shared" si="201"/>
        <v>00 0</v>
      </c>
      <c r="P896" s="35" t="str">
        <f t="shared" si="202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203"/>
        <v/>
      </c>
      <c r="C897" s="186" t="str">
        <f t="shared" si="204"/>
        <v/>
      </c>
      <c r="D897" s="186" t="str">
        <f t="shared" si="205"/>
        <v/>
      </c>
      <c r="E897" s="186" t="str">
        <f t="shared" si="206"/>
        <v/>
      </c>
      <c r="F897" s="186" t="str">
        <f t="shared" si="212"/>
        <v/>
      </c>
      <c r="G897" s="186" t="str">
        <f t="shared" si="207"/>
        <v/>
      </c>
      <c r="H897" s="210" t="str">
        <f t="shared" si="208"/>
        <v/>
      </c>
      <c r="I897" s="187">
        <f t="shared" si="209"/>
        <v>0</v>
      </c>
      <c r="J897" s="187">
        <f t="shared" si="210"/>
        <v>0</v>
      </c>
      <c r="K897" s="182">
        <f t="shared" si="210"/>
        <v>0</v>
      </c>
      <c r="L897" s="199" t="str">
        <f t="shared" si="200"/>
        <v xml:space="preserve"> </v>
      </c>
      <c r="M897" s="130">
        <f t="shared" si="211"/>
        <v>0</v>
      </c>
      <c r="N897" s="42"/>
      <c r="O897" s="44" t="str">
        <f t="shared" si="201"/>
        <v>00 0</v>
      </c>
      <c r="P897" s="35" t="str">
        <f t="shared" si="202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203"/>
        <v/>
      </c>
      <c r="C898" s="186" t="str">
        <f t="shared" si="204"/>
        <v/>
      </c>
      <c r="D898" s="186" t="str">
        <f t="shared" si="205"/>
        <v/>
      </c>
      <c r="E898" s="186" t="str">
        <f t="shared" si="206"/>
        <v/>
      </c>
      <c r="F898" s="186" t="str">
        <f t="shared" si="212"/>
        <v/>
      </c>
      <c r="G898" s="186" t="str">
        <f t="shared" si="207"/>
        <v/>
      </c>
      <c r="H898" s="210" t="str">
        <f t="shared" si="208"/>
        <v/>
      </c>
      <c r="I898" s="187">
        <f t="shared" si="209"/>
        <v>0</v>
      </c>
      <c r="J898" s="187">
        <f t="shared" si="210"/>
        <v>0</v>
      </c>
      <c r="K898" s="182">
        <f t="shared" si="210"/>
        <v>0</v>
      </c>
      <c r="L898" s="199" t="str">
        <f t="shared" si="200"/>
        <v xml:space="preserve"> </v>
      </c>
      <c r="M898" s="130">
        <f t="shared" si="211"/>
        <v>0</v>
      </c>
      <c r="N898" s="42"/>
      <c r="O898" s="44" t="str">
        <f t="shared" si="201"/>
        <v>00 0</v>
      </c>
      <c r="P898" s="35" t="str">
        <f t="shared" si="202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203"/>
        <v/>
      </c>
      <c r="C899" s="186" t="str">
        <f t="shared" si="204"/>
        <v/>
      </c>
      <c r="D899" s="186" t="str">
        <f t="shared" si="205"/>
        <v/>
      </c>
      <c r="E899" s="186" t="str">
        <f t="shared" si="206"/>
        <v/>
      </c>
      <c r="F899" s="186" t="str">
        <f t="shared" si="212"/>
        <v/>
      </c>
      <c r="G899" s="186" t="str">
        <f t="shared" si="207"/>
        <v/>
      </c>
      <c r="H899" s="210" t="str">
        <f t="shared" si="208"/>
        <v/>
      </c>
      <c r="I899" s="187">
        <f t="shared" si="209"/>
        <v>0</v>
      </c>
      <c r="J899" s="187">
        <f t="shared" si="210"/>
        <v>0</v>
      </c>
      <c r="K899" s="182">
        <f t="shared" si="210"/>
        <v>0</v>
      </c>
      <c r="L899" s="199" t="str">
        <f t="shared" si="200"/>
        <v xml:space="preserve"> </v>
      </c>
      <c r="M899" s="130">
        <f t="shared" si="211"/>
        <v>0</v>
      </c>
      <c r="N899" s="42"/>
      <c r="O899" s="44" t="str">
        <f t="shared" si="201"/>
        <v>00 0</v>
      </c>
      <c r="P899" s="35" t="str">
        <f t="shared" si="202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203"/>
        <v/>
      </c>
      <c r="C900" s="186" t="str">
        <f t="shared" si="204"/>
        <v/>
      </c>
      <c r="D900" s="186" t="str">
        <f t="shared" si="205"/>
        <v/>
      </c>
      <c r="E900" s="186" t="str">
        <f t="shared" si="206"/>
        <v/>
      </c>
      <c r="F900" s="186" t="str">
        <f t="shared" si="212"/>
        <v/>
      </c>
      <c r="G900" s="186" t="str">
        <f t="shared" si="207"/>
        <v/>
      </c>
      <c r="H900" s="210" t="str">
        <f t="shared" si="208"/>
        <v/>
      </c>
      <c r="I900" s="187">
        <f t="shared" si="209"/>
        <v>0</v>
      </c>
      <c r="J900" s="187">
        <f t="shared" si="210"/>
        <v>0</v>
      </c>
      <c r="K900" s="182">
        <f t="shared" si="210"/>
        <v>0</v>
      </c>
      <c r="L900" s="199" t="str">
        <f t="shared" si="200"/>
        <v xml:space="preserve"> </v>
      </c>
      <c r="M900" s="130">
        <f t="shared" si="211"/>
        <v>0</v>
      </c>
      <c r="N900" s="42"/>
      <c r="O900" s="44" t="str">
        <f t="shared" si="201"/>
        <v>00 0</v>
      </c>
      <c r="P900" s="35" t="str">
        <f t="shared" si="202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203"/>
        <v/>
      </c>
      <c r="C901" s="186" t="str">
        <f t="shared" si="204"/>
        <v/>
      </c>
      <c r="D901" s="186" t="str">
        <f t="shared" si="205"/>
        <v/>
      </c>
      <c r="E901" s="186" t="str">
        <f t="shared" si="206"/>
        <v/>
      </c>
      <c r="F901" s="186" t="str">
        <f t="shared" si="212"/>
        <v/>
      </c>
      <c r="G901" s="186" t="str">
        <f t="shared" si="207"/>
        <v/>
      </c>
      <c r="H901" s="210" t="str">
        <f t="shared" si="208"/>
        <v/>
      </c>
      <c r="I901" s="187">
        <f t="shared" si="209"/>
        <v>0</v>
      </c>
      <c r="J901" s="187">
        <f t="shared" si="210"/>
        <v>0</v>
      </c>
      <c r="K901" s="182">
        <f t="shared" si="210"/>
        <v>0</v>
      </c>
      <c r="L901" s="199" t="str">
        <f t="shared" si="200"/>
        <v xml:space="preserve"> </v>
      </c>
      <c r="M901" s="130">
        <f t="shared" si="211"/>
        <v>0</v>
      </c>
      <c r="N901" s="42"/>
      <c r="O901" s="44" t="str">
        <f t="shared" si="201"/>
        <v>00 0</v>
      </c>
      <c r="P901" s="35" t="str">
        <f t="shared" si="202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203"/>
        <v/>
      </c>
      <c r="C902" s="186" t="str">
        <f t="shared" si="204"/>
        <v/>
      </c>
      <c r="D902" s="186" t="str">
        <f t="shared" si="205"/>
        <v/>
      </c>
      <c r="E902" s="186" t="str">
        <f t="shared" si="206"/>
        <v/>
      </c>
      <c r="F902" s="186" t="str">
        <f t="shared" si="212"/>
        <v/>
      </c>
      <c r="G902" s="186" t="str">
        <f t="shared" si="207"/>
        <v/>
      </c>
      <c r="H902" s="210" t="str">
        <f t="shared" si="208"/>
        <v/>
      </c>
      <c r="I902" s="187">
        <f t="shared" si="209"/>
        <v>0</v>
      </c>
      <c r="J902" s="187">
        <f t="shared" si="210"/>
        <v>0</v>
      </c>
      <c r="K902" s="182">
        <f t="shared" si="210"/>
        <v>0</v>
      </c>
      <c r="L902" s="199" t="str">
        <f t="shared" si="200"/>
        <v xml:space="preserve"> </v>
      </c>
      <c r="M902" s="130">
        <f t="shared" si="211"/>
        <v>0</v>
      </c>
      <c r="N902" s="42"/>
      <c r="O902" s="44" t="str">
        <f t="shared" si="201"/>
        <v>00 0</v>
      </c>
      <c r="P902" s="35" t="str">
        <f t="shared" si="202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203"/>
        <v/>
      </c>
      <c r="C903" s="186" t="str">
        <f t="shared" si="204"/>
        <v/>
      </c>
      <c r="D903" s="186" t="str">
        <f t="shared" si="205"/>
        <v/>
      </c>
      <c r="E903" s="186" t="str">
        <f t="shared" si="206"/>
        <v/>
      </c>
      <c r="F903" s="186" t="str">
        <f t="shared" si="212"/>
        <v/>
      </c>
      <c r="G903" s="186" t="str">
        <f t="shared" si="207"/>
        <v/>
      </c>
      <c r="H903" s="210" t="str">
        <f t="shared" si="208"/>
        <v/>
      </c>
      <c r="I903" s="187">
        <f t="shared" si="209"/>
        <v>0</v>
      </c>
      <c r="J903" s="187">
        <f t="shared" si="210"/>
        <v>0</v>
      </c>
      <c r="K903" s="182">
        <f t="shared" si="210"/>
        <v>0</v>
      </c>
      <c r="L903" s="199" t="str">
        <f t="shared" si="200"/>
        <v xml:space="preserve"> </v>
      </c>
      <c r="M903" s="130">
        <f t="shared" si="211"/>
        <v>0</v>
      </c>
      <c r="N903" s="42"/>
      <c r="O903" s="44" t="str">
        <f t="shared" si="201"/>
        <v>00 0</v>
      </c>
      <c r="P903" s="35" t="str">
        <f t="shared" si="202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203"/>
        <v/>
      </c>
      <c r="C904" s="186" t="str">
        <f t="shared" si="204"/>
        <v/>
      </c>
      <c r="D904" s="186" t="str">
        <f t="shared" si="205"/>
        <v/>
      </c>
      <c r="E904" s="186" t="str">
        <f t="shared" si="206"/>
        <v/>
      </c>
      <c r="F904" s="186" t="str">
        <f t="shared" si="212"/>
        <v/>
      </c>
      <c r="G904" s="186" t="str">
        <f t="shared" si="207"/>
        <v/>
      </c>
      <c r="H904" s="210" t="str">
        <f t="shared" si="208"/>
        <v/>
      </c>
      <c r="I904" s="187">
        <f t="shared" si="209"/>
        <v>0</v>
      </c>
      <c r="J904" s="187">
        <f t="shared" si="210"/>
        <v>0</v>
      </c>
      <c r="K904" s="182">
        <f t="shared" si="210"/>
        <v>0</v>
      </c>
      <c r="L904" s="199" t="str">
        <f t="shared" ref="L904:L967" si="213">IFERROR(J904/I904," ")</f>
        <v xml:space="preserve"> </v>
      </c>
      <c r="M904" s="130">
        <f t="shared" si="211"/>
        <v>0</v>
      </c>
      <c r="N904" s="42"/>
      <c r="O904" s="44" t="str">
        <f t="shared" ref="O904:O967" si="214">B904&amp;C904&amp;D904&amp;E904&amp;F904&amp;G904&amp;H904&amp;I904&amp;J904&amp;L904&amp;M904</f>
        <v>00 0</v>
      </c>
      <c r="P904" s="35" t="str">
        <f t="shared" ref="P904:P967" si="215">IF(O904=O903,"",1)</f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203"/>
        <v/>
      </c>
      <c r="C905" s="186" t="str">
        <f t="shared" si="204"/>
        <v/>
      </c>
      <c r="D905" s="186" t="str">
        <f t="shared" si="205"/>
        <v/>
      </c>
      <c r="E905" s="186" t="str">
        <f t="shared" si="206"/>
        <v/>
      </c>
      <c r="F905" s="186" t="str">
        <f t="shared" si="212"/>
        <v/>
      </c>
      <c r="G905" s="186" t="str">
        <f t="shared" si="207"/>
        <v/>
      </c>
      <c r="H905" s="210" t="str">
        <f t="shared" si="208"/>
        <v/>
      </c>
      <c r="I905" s="187">
        <f t="shared" si="209"/>
        <v>0</v>
      </c>
      <c r="J905" s="187">
        <f t="shared" si="210"/>
        <v>0</v>
      </c>
      <c r="K905" s="182">
        <f t="shared" si="210"/>
        <v>0</v>
      </c>
      <c r="L905" s="199" t="str">
        <f t="shared" si="213"/>
        <v xml:space="preserve"> </v>
      </c>
      <c r="M905" s="130">
        <f t="shared" si="211"/>
        <v>0</v>
      </c>
      <c r="N905" s="42"/>
      <c r="O905" s="44" t="str">
        <f t="shared" si="214"/>
        <v>00 0</v>
      </c>
      <c r="P905" s="35" t="str">
        <f t="shared" si="215"/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203"/>
        <v/>
      </c>
      <c r="C906" s="186" t="str">
        <f t="shared" si="204"/>
        <v/>
      </c>
      <c r="D906" s="186" t="str">
        <f t="shared" si="205"/>
        <v/>
      </c>
      <c r="E906" s="186" t="str">
        <f t="shared" si="206"/>
        <v/>
      </c>
      <c r="F906" s="186" t="str">
        <f t="shared" si="212"/>
        <v/>
      </c>
      <c r="G906" s="186" t="str">
        <f t="shared" si="207"/>
        <v/>
      </c>
      <c r="H906" s="210" t="str">
        <f t="shared" si="208"/>
        <v/>
      </c>
      <c r="I906" s="187">
        <f t="shared" si="209"/>
        <v>0</v>
      </c>
      <c r="J906" s="187">
        <f t="shared" si="210"/>
        <v>0</v>
      </c>
      <c r="K906" s="182">
        <f t="shared" si="210"/>
        <v>0</v>
      </c>
      <c r="L906" s="199" t="str">
        <f t="shared" si="213"/>
        <v xml:space="preserve"> </v>
      </c>
      <c r="M906" s="130">
        <f t="shared" si="211"/>
        <v>0</v>
      </c>
      <c r="N906" s="42"/>
      <c r="O906" s="44" t="str">
        <f t="shared" si="214"/>
        <v>00 0</v>
      </c>
      <c r="P906" s="35" t="str">
        <f t="shared" si="215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203"/>
        <v/>
      </c>
      <c r="C907" s="186" t="str">
        <f t="shared" si="204"/>
        <v/>
      </c>
      <c r="D907" s="186" t="str">
        <f t="shared" si="205"/>
        <v/>
      </c>
      <c r="E907" s="186" t="str">
        <f t="shared" si="206"/>
        <v/>
      </c>
      <c r="F907" s="186" t="str">
        <f t="shared" si="212"/>
        <v/>
      </c>
      <c r="G907" s="186" t="str">
        <f t="shared" si="207"/>
        <v/>
      </c>
      <c r="H907" s="210" t="str">
        <f t="shared" si="208"/>
        <v/>
      </c>
      <c r="I907" s="188">
        <f t="shared" si="209"/>
        <v>0</v>
      </c>
      <c r="J907" s="188">
        <f t="shared" si="210"/>
        <v>0</v>
      </c>
      <c r="K907" s="182">
        <f t="shared" si="210"/>
        <v>0</v>
      </c>
      <c r="L907" s="199" t="str">
        <f t="shared" si="213"/>
        <v xml:space="preserve"> </v>
      </c>
      <c r="M907" s="130">
        <f t="shared" si="211"/>
        <v>0</v>
      </c>
      <c r="N907" s="42"/>
      <c r="O907" s="44" t="str">
        <f t="shared" si="214"/>
        <v>00 0</v>
      </c>
      <c r="P907" s="35" t="str">
        <f t="shared" si="215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203"/>
        <v/>
      </c>
      <c r="C908" s="186" t="str">
        <f t="shared" si="204"/>
        <v/>
      </c>
      <c r="D908" s="186" t="str">
        <f t="shared" si="205"/>
        <v/>
      </c>
      <c r="E908" s="186" t="str">
        <f t="shared" si="206"/>
        <v/>
      </c>
      <c r="F908" s="186" t="str">
        <f t="shared" si="212"/>
        <v/>
      </c>
      <c r="G908" s="186" t="str">
        <f t="shared" si="207"/>
        <v/>
      </c>
      <c r="H908" s="210" t="str">
        <f t="shared" si="208"/>
        <v/>
      </c>
      <c r="I908" s="187">
        <f t="shared" si="209"/>
        <v>0</v>
      </c>
      <c r="J908" s="187">
        <f t="shared" si="210"/>
        <v>0</v>
      </c>
      <c r="K908" s="182">
        <f t="shared" si="210"/>
        <v>0</v>
      </c>
      <c r="L908" s="199" t="str">
        <f t="shared" si="213"/>
        <v xml:space="preserve"> </v>
      </c>
      <c r="M908" s="130">
        <f t="shared" si="211"/>
        <v>0</v>
      </c>
      <c r="N908" s="42"/>
      <c r="O908" s="44" t="str">
        <f t="shared" si="214"/>
        <v>00 0</v>
      </c>
      <c r="P908" s="35" t="str">
        <f t="shared" si="215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203"/>
        <v/>
      </c>
      <c r="C909" s="186" t="str">
        <f t="shared" si="204"/>
        <v/>
      </c>
      <c r="D909" s="186" t="str">
        <f t="shared" si="205"/>
        <v/>
      </c>
      <c r="E909" s="186" t="str">
        <f t="shared" si="206"/>
        <v/>
      </c>
      <c r="F909" s="186" t="str">
        <f t="shared" si="212"/>
        <v/>
      </c>
      <c r="G909" s="186" t="str">
        <f t="shared" si="207"/>
        <v/>
      </c>
      <c r="H909" s="210" t="str">
        <f t="shared" si="208"/>
        <v/>
      </c>
      <c r="I909" s="187">
        <f t="shared" si="209"/>
        <v>0</v>
      </c>
      <c r="J909" s="187">
        <f t="shared" si="210"/>
        <v>0</v>
      </c>
      <c r="K909" s="182">
        <f t="shared" si="210"/>
        <v>0</v>
      </c>
      <c r="L909" s="199" t="str">
        <f t="shared" si="213"/>
        <v xml:space="preserve"> </v>
      </c>
      <c r="M909" s="130">
        <f t="shared" si="211"/>
        <v>0</v>
      </c>
      <c r="N909" s="42"/>
      <c r="O909" s="44" t="str">
        <f t="shared" si="214"/>
        <v>00 0</v>
      </c>
      <c r="P909" s="35" t="str">
        <f t="shared" si="215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203"/>
        <v/>
      </c>
      <c r="C910" s="186" t="str">
        <f t="shared" si="204"/>
        <v/>
      </c>
      <c r="D910" s="186" t="str">
        <f t="shared" si="205"/>
        <v/>
      </c>
      <c r="E910" s="186" t="str">
        <f t="shared" si="206"/>
        <v/>
      </c>
      <c r="F910" s="186" t="str">
        <f t="shared" si="212"/>
        <v/>
      </c>
      <c r="G910" s="186" t="str">
        <f t="shared" si="207"/>
        <v/>
      </c>
      <c r="H910" s="210" t="str">
        <f t="shared" si="208"/>
        <v/>
      </c>
      <c r="I910" s="187">
        <f t="shared" si="209"/>
        <v>0</v>
      </c>
      <c r="J910" s="187">
        <f t="shared" si="210"/>
        <v>0</v>
      </c>
      <c r="K910" s="182">
        <f t="shared" si="210"/>
        <v>0</v>
      </c>
      <c r="L910" s="199" t="str">
        <f t="shared" si="213"/>
        <v xml:space="preserve"> </v>
      </c>
      <c r="M910" s="130">
        <f t="shared" si="211"/>
        <v>0</v>
      </c>
      <c r="N910" s="42"/>
      <c r="O910" s="44" t="str">
        <f t="shared" si="214"/>
        <v>00 0</v>
      </c>
      <c r="P910" s="35" t="str">
        <f t="shared" si="215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203"/>
        <v/>
      </c>
      <c r="C911" s="186" t="str">
        <f t="shared" si="204"/>
        <v/>
      </c>
      <c r="D911" s="186" t="str">
        <f t="shared" si="205"/>
        <v/>
      </c>
      <c r="E911" s="186" t="str">
        <f t="shared" si="206"/>
        <v/>
      </c>
      <c r="F911" s="186" t="str">
        <f t="shared" si="212"/>
        <v/>
      </c>
      <c r="G911" s="186" t="str">
        <f t="shared" si="207"/>
        <v/>
      </c>
      <c r="H911" s="210" t="str">
        <f t="shared" si="208"/>
        <v/>
      </c>
      <c r="I911" s="187">
        <f t="shared" si="209"/>
        <v>0</v>
      </c>
      <c r="J911" s="187">
        <f t="shared" si="210"/>
        <v>0</v>
      </c>
      <c r="K911" s="182">
        <f t="shared" si="210"/>
        <v>0</v>
      </c>
      <c r="L911" s="199" t="str">
        <f t="shared" si="213"/>
        <v xml:space="preserve"> </v>
      </c>
      <c r="M911" s="130">
        <f t="shared" si="211"/>
        <v>0</v>
      </c>
      <c r="N911" s="42"/>
      <c r="O911" s="44" t="str">
        <f t="shared" si="214"/>
        <v>00 0</v>
      </c>
      <c r="P911" s="35" t="str">
        <f t="shared" si="215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203"/>
        <v/>
      </c>
      <c r="C912" s="186" t="str">
        <f t="shared" si="204"/>
        <v/>
      </c>
      <c r="D912" s="186" t="str">
        <f t="shared" si="205"/>
        <v/>
      </c>
      <c r="E912" s="186" t="str">
        <f t="shared" si="206"/>
        <v/>
      </c>
      <c r="F912" s="186" t="str">
        <f t="shared" si="212"/>
        <v/>
      </c>
      <c r="G912" s="186" t="str">
        <f t="shared" si="207"/>
        <v/>
      </c>
      <c r="H912" s="210" t="str">
        <f t="shared" si="208"/>
        <v/>
      </c>
      <c r="I912" s="187">
        <f t="shared" si="209"/>
        <v>0</v>
      </c>
      <c r="J912" s="187">
        <f t="shared" si="210"/>
        <v>0</v>
      </c>
      <c r="K912" s="182">
        <f t="shared" si="210"/>
        <v>0</v>
      </c>
      <c r="L912" s="199" t="str">
        <f t="shared" si="213"/>
        <v xml:space="preserve"> </v>
      </c>
      <c r="M912" s="130">
        <f t="shared" si="211"/>
        <v>0</v>
      </c>
      <c r="N912" s="42"/>
      <c r="O912" s="44" t="str">
        <f t="shared" si="214"/>
        <v>00 0</v>
      </c>
      <c r="P912" s="35" t="str">
        <f t="shared" si="215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ref="B913:B976" si="216">LEFT(R913,2)&amp;LEFT(S913,2)&amp;LEFT(T913,2)&amp;LEFT(U913,2)&amp;LEFT(V913,2)&amp;LEFT(W913,2)&amp;LEFT(X913,2)&amp;LEFT(Y913,2)&amp;LEFT(Z913,2)&amp;LEFT(AA913,2)</f>
        <v/>
      </c>
      <c r="C913" s="186" t="str">
        <f t="shared" ref="C913:C976" si="217">MID(S913,3,2)&amp;MID(T913,3,2)&amp;MID(U913,3,2)&amp;MID(V913,3,2)&amp;MID(W913,3,2)&amp;MID(X913,3,2)&amp;MID(Y913,3,2)&amp;MID(Z913,3,2)&amp;MID(AA913,3,2)</f>
        <v/>
      </c>
      <c r="D913" s="186" t="str">
        <f t="shared" ref="D913:D976" si="218">MID(T913,6,3)&amp;MID(U913,6,3)&amp;MID(V913,6,3)&amp;MID(W913,6,3)&amp;MID(X913,6,3)&amp;MID(Y913,6,3)&amp;MID(Z913,6,3)&amp;MID(AA913,6,3)</f>
        <v/>
      </c>
      <c r="E913" s="186" t="str">
        <f t="shared" ref="E913:E976" si="219">MID(U913,10,4)&amp;MID(V913,10,4)&amp;MID(W913,10,4)&amp;MID(X913,10,4)&amp;MID(Y913,10,4)&amp;MID(Z913,10,4)&amp;MID(AA913,10,4)</f>
        <v/>
      </c>
      <c r="F913" s="186" t="str">
        <f t="shared" si="212"/>
        <v/>
      </c>
      <c r="G913" s="186" t="str">
        <f t="shared" ref="G913:G976" si="220">RIGHT(Z913,3)&amp;RIGHT(AA913,3)</f>
        <v/>
      </c>
      <c r="H913" s="210" t="str">
        <f t="shared" si="208"/>
        <v/>
      </c>
      <c r="I913" s="187">
        <f t="shared" si="209"/>
        <v>0</v>
      </c>
      <c r="J913" s="187">
        <f t="shared" si="210"/>
        <v>0</v>
      </c>
      <c r="K913" s="182">
        <f t="shared" si="210"/>
        <v>0</v>
      </c>
      <c r="L913" s="199" t="str">
        <f t="shared" si="213"/>
        <v xml:space="preserve"> </v>
      </c>
      <c r="M913" s="130">
        <f t="shared" si="211"/>
        <v>0</v>
      </c>
      <c r="N913" s="42"/>
      <c r="O913" s="44" t="str">
        <f t="shared" si="214"/>
        <v>00 0</v>
      </c>
      <c r="P913" s="35" t="str">
        <f t="shared" si="215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si="216"/>
        <v/>
      </c>
      <c r="C914" s="186" t="str">
        <f t="shared" si="217"/>
        <v/>
      </c>
      <c r="D914" s="186" t="str">
        <f t="shared" si="218"/>
        <v/>
      </c>
      <c r="E914" s="186" t="str">
        <f t="shared" si="219"/>
        <v/>
      </c>
      <c r="F914" s="186" t="str">
        <f t="shared" si="212"/>
        <v/>
      </c>
      <c r="G914" s="186" t="str">
        <f t="shared" si="220"/>
        <v/>
      </c>
      <c r="H914" s="210" t="str">
        <f t="shared" si="208"/>
        <v/>
      </c>
      <c r="I914" s="187">
        <f t="shared" si="209"/>
        <v>0</v>
      </c>
      <c r="J914" s="187">
        <f t="shared" si="210"/>
        <v>0</v>
      </c>
      <c r="K914" s="182">
        <f t="shared" si="210"/>
        <v>0</v>
      </c>
      <c r="L914" s="199" t="str">
        <f t="shared" si="213"/>
        <v xml:space="preserve"> </v>
      </c>
      <c r="M914" s="130">
        <f t="shared" si="211"/>
        <v>0</v>
      </c>
      <c r="N914" s="42"/>
      <c r="O914" s="44" t="str">
        <f t="shared" si="214"/>
        <v>00 0</v>
      </c>
      <c r="P914" s="35" t="str">
        <f t="shared" si="215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16"/>
        <v/>
      </c>
      <c r="C915" s="186" t="str">
        <f t="shared" si="217"/>
        <v/>
      </c>
      <c r="D915" s="186" t="str">
        <f t="shared" si="218"/>
        <v/>
      </c>
      <c r="E915" s="186" t="str">
        <f t="shared" si="219"/>
        <v/>
      </c>
      <c r="F915" s="186" t="str">
        <f t="shared" si="212"/>
        <v/>
      </c>
      <c r="G915" s="186" t="str">
        <f t="shared" si="220"/>
        <v/>
      </c>
      <c r="H915" s="210" t="str">
        <f t="shared" ref="H915:H978" si="221">AB915&amp;AC915</f>
        <v/>
      </c>
      <c r="I915" s="187">
        <f t="shared" ref="I915:I978" si="222">AD915</f>
        <v>0</v>
      </c>
      <c r="J915" s="187">
        <f t="shared" ref="J915:K978" si="223">AE915</f>
        <v>0</v>
      </c>
      <c r="K915" s="182">
        <f t="shared" si="223"/>
        <v>0</v>
      </c>
      <c r="L915" s="199" t="str">
        <f t="shared" si="213"/>
        <v xml:space="preserve"> </v>
      </c>
      <c r="M915" s="130">
        <f t="shared" ref="M915:M978" si="224">AG915</f>
        <v>0</v>
      </c>
      <c r="N915" s="42"/>
      <c r="O915" s="44" t="str">
        <f t="shared" si="214"/>
        <v>00 0</v>
      </c>
      <c r="P915" s="35" t="str">
        <f t="shared" si="215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16"/>
        <v/>
      </c>
      <c r="C916" s="186" t="str">
        <f t="shared" si="217"/>
        <v/>
      </c>
      <c r="D916" s="186" t="str">
        <f t="shared" si="218"/>
        <v/>
      </c>
      <c r="E916" s="186" t="str">
        <f t="shared" si="219"/>
        <v/>
      </c>
      <c r="F916" s="186" t="str">
        <f t="shared" ref="F916:F979" si="225">MID(W916,15,10)&amp;MID(X916,15,10)&amp;MID(Y916,15,10)&amp;MID(Z916,15,10)&amp;MID(AA916,15,10)</f>
        <v/>
      </c>
      <c r="G916" s="186" t="str">
        <f t="shared" si="220"/>
        <v/>
      </c>
      <c r="H916" s="210" t="str">
        <f t="shared" si="221"/>
        <v/>
      </c>
      <c r="I916" s="187">
        <f t="shared" si="222"/>
        <v>0</v>
      </c>
      <c r="J916" s="187">
        <f t="shared" si="223"/>
        <v>0</v>
      </c>
      <c r="K916" s="182">
        <f t="shared" si="223"/>
        <v>0</v>
      </c>
      <c r="L916" s="199" t="str">
        <f t="shared" si="213"/>
        <v xml:space="preserve"> </v>
      </c>
      <c r="M916" s="130">
        <f t="shared" si="224"/>
        <v>0</v>
      </c>
      <c r="N916" s="42"/>
      <c r="O916" s="44" t="str">
        <f t="shared" si="214"/>
        <v>00 0</v>
      </c>
      <c r="P916" s="35" t="str">
        <f t="shared" si="215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16"/>
        <v/>
      </c>
      <c r="C917" s="186" t="str">
        <f t="shared" si="217"/>
        <v/>
      </c>
      <c r="D917" s="186" t="str">
        <f t="shared" si="218"/>
        <v/>
      </c>
      <c r="E917" s="186" t="str">
        <f t="shared" si="219"/>
        <v/>
      </c>
      <c r="F917" s="186" t="str">
        <f t="shared" si="225"/>
        <v/>
      </c>
      <c r="G917" s="186" t="str">
        <f t="shared" si="220"/>
        <v/>
      </c>
      <c r="H917" s="210" t="str">
        <f t="shared" si="221"/>
        <v/>
      </c>
      <c r="I917" s="187">
        <f t="shared" si="222"/>
        <v>0</v>
      </c>
      <c r="J917" s="187">
        <f t="shared" si="223"/>
        <v>0</v>
      </c>
      <c r="K917" s="182">
        <f t="shared" si="223"/>
        <v>0</v>
      </c>
      <c r="L917" s="199" t="str">
        <f t="shared" si="213"/>
        <v xml:space="preserve"> </v>
      </c>
      <c r="M917" s="130">
        <f t="shared" si="224"/>
        <v>0</v>
      </c>
      <c r="N917" s="42"/>
      <c r="O917" s="44" t="str">
        <f t="shared" si="214"/>
        <v>00 0</v>
      </c>
      <c r="P917" s="35" t="str">
        <f t="shared" si="215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16"/>
        <v/>
      </c>
      <c r="C918" s="186" t="str">
        <f t="shared" si="217"/>
        <v/>
      </c>
      <c r="D918" s="186" t="str">
        <f t="shared" si="218"/>
        <v/>
      </c>
      <c r="E918" s="186" t="str">
        <f t="shared" si="219"/>
        <v/>
      </c>
      <c r="F918" s="186" t="str">
        <f t="shared" si="225"/>
        <v/>
      </c>
      <c r="G918" s="186" t="str">
        <f t="shared" si="220"/>
        <v/>
      </c>
      <c r="H918" s="210" t="str">
        <f t="shared" si="221"/>
        <v/>
      </c>
      <c r="I918" s="187">
        <f t="shared" si="222"/>
        <v>0</v>
      </c>
      <c r="J918" s="187">
        <f t="shared" si="223"/>
        <v>0</v>
      </c>
      <c r="K918" s="182">
        <f t="shared" si="223"/>
        <v>0</v>
      </c>
      <c r="L918" s="199" t="str">
        <f t="shared" si="213"/>
        <v xml:space="preserve"> </v>
      </c>
      <c r="M918" s="130">
        <f t="shared" si="224"/>
        <v>0</v>
      </c>
      <c r="N918" s="42"/>
      <c r="O918" s="44" t="str">
        <f t="shared" si="214"/>
        <v>00 0</v>
      </c>
      <c r="P918" s="35" t="str">
        <f t="shared" si="215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16"/>
        <v/>
      </c>
      <c r="C919" s="186" t="str">
        <f t="shared" si="217"/>
        <v/>
      </c>
      <c r="D919" s="186" t="str">
        <f t="shared" si="218"/>
        <v/>
      </c>
      <c r="E919" s="186" t="str">
        <f t="shared" si="219"/>
        <v/>
      </c>
      <c r="F919" s="186" t="str">
        <f t="shared" si="225"/>
        <v/>
      </c>
      <c r="G919" s="186" t="str">
        <f t="shared" si="220"/>
        <v/>
      </c>
      <c r="H919" s="210" t="str">
        <f t="shared" si="221"/>
        <v/>
      </c>
      <c r="I919" s="187">
        <f t="shared" si="222"/>
        <v>0</v>
      </c>
      <c r="J919" s="187">
        <f t="shared" si="223"/>
        <v>0</v>
      </c>
      <c r="K919" s="182">
        <f t="shared" si="223"/>
        <v>0</v>
      </c>
      <c r="L919" s="199" t="str">
        <f t="shared" si="213"/>
        <v xml:space="preserve"> </v>
      </c>
      <c r="M919" s="130">
        <f t="shared" si="224"/>
        <v>0</v>
      </c>
      <c r="N919" s="42"/>
      <c r="O919" s="44" t="str">
        <f t="shared" si="214"/>
        <v>00 0</v>
      </c>
      <c r="P919" s="35" t="str">
        <f t="shared" si="215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16"/>
        <v/>
      </c>
      <c r="C920" s="186" t="str">
        <f t="shared" si="217"/>
        <v/>
      </c>
      <c r="D920" s="186" t="str">
        <f t="shared" si="218"/>
        <v/>
      </c>
      <c r="E920" s="186" t="str">
        <f t="shared" si="219"/>
        <v/>
      </c>
      <c r="F920" s="186" t="str">
        <f t="shared" si="225"/>
        <v/>
      </c>
      <c r="G920" s="186" t="str">
        <f t="shared" si="220"/>
        <v/>
      </c>
      <c r="H920" s="210" t="str">
        <f t="shared" si="221"/>
        <v/>
      </c>
      <c r="I920" s="187">
        <f t="shared" si="222"/>
        <v>0</v>
      </c>
      <c r="J920" s="187">
        <f t="shared" si="223"/>
        <v>0</v>
      </c>
      <c r="K920" s="182">
        <f t="shared" si="223"/>
        <v>0</v>
      </c>
      <c r="L920" s="199" t="str">
        <f t="shared" si="213"/>
        <v xml:space="preserve"> </v>
      </c>
      <c r="M920" s="130">
        <f t="shared" si="224"/>
        <v>0</v>
      </c>
      <c r="N920" s="42"/>
      <c r="O920" s="44" t="str">
        <f t="shared" si="214"/>
        <v>00 0</v>
      </c>
      <c r="P920" s="35" t="str">
        <f t="shared" si="215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5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30" t="str">
        <f t="shared" si="216"/>
        <v/>
      </c>
      <c r="C921" s="30" t="str">
        <f t="shared" si="217"/>
        <v/>
      </c>
      <c r="D921" s="30" t="str">
        <f t="shared" si="218"/>
        <v/>
      </c>
      <c r="E921" s="30" t="str">
        <f t="shared" si="219"/>
        <v/>
      </c>
      <c r="F921" s="30" t="str">
        <f t="shared" si="225"/>
        <v/>
      </c>
      <c r="G921" s="30" t="str">
        <f t="shared" si="220"/>
        <v/>
      </c>
      <c r="H921" s="24" t="str">
        <f t="shared" si="221"/>
        <v/>
      </c>
      <c r="I921" s="130">
        <f t="shared" si="222"/>
        <v>0</v>
      </c>
      <c r="J921" s="130">
        <f t="shared" si="223"/>
        <v>0</v>
      </c>
      <c r="K921" s="182">
        <f t="shared" si="223"/>
        <v>0</v>
      </c>
      <c r="L921" s="199" t="str">
        <f t="shared" si="213"/>
        <v xml:space="preserve"> </v>
      </c>
      <c r="M921" s="130">
        <f t="shared" si="224"/>
        <v>0</v>
      </c>
      <c r="N921" s="42"/>
      <c r="O921" s="44" t="str">
        <f t="shared" si="214"/>
        <v>00 0</v>
      </c>
      <c r="P921" s="35" t="str">
        <f t="shared" si="215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16"/>
        <v/>
      </c>
      <c r="C922" s="30" t="str">
        <f t="shared" si="217"/>
        <v/>
      </c>
      <c r="D922" s="30" t="str">
        <f t="shared" si="218"/>
        <v/>
      </c>
      <c r="E922" s="30" t="str">
        <f t="shared" si="219"/>
        <v/>
      </c>
      <c r="F922" s="30" t="str">
        <f t="shared" si="225"/>
        <v/>
      </c>
      <c r="G922" s="30" t="str">
        <f t="shared" si="220"/>
        <v/>
      </c>
      <c r="H922" s="24" t="str">
        <f t="shared" si="221"/>
        <v/>
      </c>
      <c r="I922" s="130">
        <f t="shared" si="222"/>
        <v>0</v>
      </c>
      <c r="J922" s="130">
        <f t="shared" si="223"/>
        <v>0</v>
      </c>
      <c r="K922" s="182">
        <f t="shared" si="223"/>
        <v>0</v>
      </c>
      <c r="L922" s="199" t="str">
        <f t="shared" si="213"/>
        <v xml:space="preserve"> </v>
      </c>
      <c r="M922" s="130">
        <f t="shared" si="224"/>
        <v>0</v>
      </c>
      <c r="N922" s="42"/>
      <c r="O922" s="44" t="str">
        <f t="shared" si="214"/>
        <v>00 0</v>
      </c>
      <c r="P922" s="35" t="str">
        <f t="shared" si="215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16"/>
        <v/>
      </c>
      <c r="C923" s="30" t="str">
        <f t="shared" si="217"/>
        <v/>
      </c>
      <c r="D923" s="30" t="str">
        <f t="shared" si="218"/>
        <v/>
      </c>
      <c r="E923" s="30" t="str">
        <f t="shared" si="219"/>
        <v/>
      </c>
      <c r="F923" s="30" t="str">
        <f t="shared" si="225"/>
        <v/>
      </c>
      <c r="G923" s="30" t="str">
        <f t="shared" si="220"/>
        <v/>
      </c>
      <c r="H923" s="24" t="str">
        <f t="shared" si="221"/>
        <v/>
      </c>
      <c r="I923" s="130">
        <f t="shared" si="222"/>
        <v>0</v>
      </c>
      <c r="J923" s="130">
        <f t="shared" si="223"/>
        <v>0</v>
      </c>
      <c r="K923" s="182">
        <f t="shared" si="223"/>
        <v>0</v>
      </c>
      <c r="L923" s="199" t="str">
        <f t="shared" si="213"/>
        <v xml:space="preserve"> </v>
      </c>
      <c r="M923" s="130">
        <f t="shared" si="224"/>
        <v>0</v>
      </c>
      <c r="N923" s="42"/>
      <c r="O923" s="44" t="str">
        <f t="shared" si="214"/>
        <v>00 0</v>
      </c>
      <c r="P923" s="35" t="str">
        <f t="shared" si="215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16"/>
        <v/>
      </c>
      <c r="C924" s="30" t="str">
        <f t="shared" si="217"/>
        <v/>
      </c>
      <c r="D924" s="30" t="str">
        <f t="shared" si="218"/>
        <v/>
      </c>
      <c r="E924" s="30" t="str">
        <f t="shared" si="219"/>
        <v/>
      </c>
      <c r="F924" s="30" t="str">
        <f t="shared" si="225"/>
        <v/>
      </c>
      <c r="G924" s="30" t="str">
        <f t="shared" si="220"/>
        <v/>
      </c>
      <c r="H924" s="24" t="str">
        <f t="shared" si="221"/>
        <v/>
      </c>
      <c r="I924" s="130">
        <f t="shared" si="222"/>
        <v>0</v>
      </c>
      <c r="J924" s="130">
        <f t="shared" si="223"/>
        <v>0</v>
      </c>
      <c r="K924" s="182">
        <f t="shared" si="223"/>
        <v>0</v>
      </c>
      <c r="L924" s="199" t="str">
        <f t="shared" si="213"/>
        <v xml:space="preserve"> </v>
      </c>
      <c r="M924" s="130">
        <f t="shared" si="224"/>
        <v>0</v>
      </c>
      <c r="N924" s="42"/>
      <c r="O924" s="44" t="str">
        <f t="shared" si="214"/>
        <v>00 0</v>
      </c>
      <c r="P924" s="35" t="str">
        <f t="shared" si="215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16"/>
        <v/>
      </c>
      <c r="C925" s="30" t="str">
        <f t="shared" si="217"/>
        <v/>
      </c>
      <c r="D925" s="30" t="str">
        <f t="shared" si="218"/>
        <v/>
      </c>
      <c r="E925" s="30" t="str">
        <f t="shared" si="219"/>
        <v/>
      </c>
      <c r="F925" s="30" t="str">
        <f t="shared" si="225"/>
        <v/>
      </c>
      <c r="G925" s="30" t="str">
        <f t="shared" si="220"/>
        <v/>
      </c>
      <c r="H925" s="24" t="str">
        <f t="shared" si="221"/>
        <v/>
      </c>
      <c r="I925" s="130">
        <f t="shared" si="222"/>
        <v>0</v>
      </c>
      <c r="J925" s="130">
        <f t="shared" si="223"/>
        <v>0</v>
      </c>
      <c r="K925" s="182">
        <f t="shared" si="223"/>
        <v>0</v>
      </c>
      <c r="L925" s="199" t="str">
        <f t="shared" si="213"/>
        <v xml:space="preserve"> </v>
      </c>
      <c r="M925" s="130">
        <f t="shared" si="224"/>
        <v>0</v>
      </c>
      <c r="N925" s="42"/>
      <c r="O925" s="44" t="str">
        <f t="shared" si="214"/>
        <v>00 0</v>
      </c>
      <c r="P925" s="35" t="str">
        <f t="shared" si="215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16"/>
        <v/>
      </c>
      <c r="C926" s="30" t="str">
        <f t="shared" si="217"/>
        <v/>
      </c>
      <c r="D926" s="30" t="str">
        <f t="shared" si="218"/>
        <v/>
      </c>
      <c r="E926" s="30" t="str">
        <f t="shared" si="219"/>
        <v/>
      </c>
      <c r="F926" s="30" t="str">
        <f t="shared" si="225"/>
        <v/>
      </c>
      <c r="G926" s="30" t="str">
        <f t="shared" si="220"/>
        <v/>
      </c>
      <c r="H926" s="24" t="str">
        <f t="shared" si="221"/>
        <v/>
      </c>
      <c r="I926" s="130">
        <f t="shared" si="222"/>
        <v>0</v>
      </c>
      <c r="J926" s="130">
        <f t="shared" si="223"/>
        <v>0</v>
      </c>
      <c r="K926" s="182">
        <f t="shared" si="223"/>
        <v>0</v>
      </c>
      <c r="L926" s="199" t="str">
        <f t="shared" si="213"/>
        <v xml:space="preserve"> </v>
      </c>
      <c r="M926" s="130">
        <f t="shared" si="224"/>
        <v>0</v>
      </c>
      <c r="N926" s="42"/>
      <c r="O926" s="44" t="str">
        <f t="shared" si="214"/>
        <v>00 0</v>
      </c>
      <c r="P926" s="35" t="str">
        <f t="shared" si="215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16"/>
        <v/>
      </c>
      <c r="C927" s="30" t="str">
        <f t="shared" si="217"/>
        <v/>
      </c>
      <c r="D927" s="30" t="str">
        <f t="shared" si="218"/>
        <v/>
      </c>
      <c r="E927" s="30" t="str">
        <f t="shared" si="219"/>
        <v/>
      </c>
      <c r="F927" s="30" t="str">
        <f t="shared" si="225"/>
        <v/>
      </c>
      <c r="G927" s="30" t="str">
        <f t="shared" si="220"/>
        <v/>
      </c>
      <c r="H927" s="24" t="str">
        <f t="shared" si="221"/>
        <v/>
      </c>
      <c r="I927" s="130">
        <f t="shared" si="222"/>
        <v>0</v>
      </c>
      <c r="J927" s="130">
        <f t="shared" si="223"/>
        <v>0</v>
      </c>
      <c r="K927" s="182">
        <f t="shared" si="223"/>
        <v>0</v>
      </c>
      <c r="L927" s="199" t="str">
        <f t="shared" si="213"/>
        <v xml:space="preserve"> </v>
      </c>
      <c r="M927" s="130">
        <f t="shared" si="224"/>
        <v>0</v>
      </c>
      <c r="N927" s="42"/>
      <c r="O927" s="44" t="str">
        <f t="shared" si="214"/>
        <v>00 0</v>
      </c>
      <c r="P927" s="35" t="str">
        <f t="shared" si="215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16"/>
        <v/>
      </c>
      <c r="C928" s="30" t="str">
        <f t="shared" si="217"/>
        <v/>
      </c>
      <c r="D928" s="30" t="str">
        <f t="shared" si="218"/>
        <v/>
      </c>
      <c r="E928" s="30" t="str">
        <f t="shared" si="219"/>
        <v/>
      </c>
      <c r="F928" s="30" t="str">
        <f t="shared" si="225"/>
        <v/>
      </c>
      <c r="G928" s="30" t="str">
        <f t="shared" si="220"/>
        <v/>
      </c>
      <c r="H928" s="24" t="str">
        <f t="shared" si="221"/>
        <v/>
      </c>
      <c r="I928" s="130">
        <f t="shared" si="222"/>
        <v>0</v>
      </c>
      <c r="J928" s="130">
        <f t="shared" si="223"/>
        <v>0</v>
      </c>
      <c r="K928" s="182">
        <f t="shared" si="223"/>
        <v>0</v>
      </c>
      <c r="L928" s="199" t="str">
        <f t="shared" si="213"/>
        <v xml:space="preserve"> </v>
      </c>
      <c r="M928" s="130">
        <f t="shared" si="224"/>
        <v>0</v>
      </c>
      <c r="N928" s="42"/>
      <c r="O928" s="44" t="str">
        <f t="shared" si="214"/>
        <v>00 0</v>
      </c>
      <c r="P928" s="35" t="str">
        <f t="shared" si="215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16"/>
        <v/>
      </c>
      <c r="C929" s="30" t="str">
        <f t="shared" si="217"/>
        <v/>
      </c>
      <c r="D929" s="30" t="str">
        <f t="shared" si="218"/>
        <v/>
      </c>
      <c r="E929" s="30" t="str">
        <f t="shared" si="219"/>
        <v/>
      </c>
      <c r="F929" s="30" t="str">
        <f t="shared" si="225"/>
        <v/>
      </c>
      <c r="G929" s="30" t="str">
        <f t="shared" si="220"/>
        <v/>
      </c>
      <c r="H929" s="24" t="str">
        <f t="shared" si="221"/>
        <v/>
      </c>
      <c r="I929" s="130">
        <f t="shared" si="222"/>
        <v>0</v>
      </c>
      <c r="J929" s="130">
        <f t="shared" si="223"/>
        <v>0</v>
      </c>
      <c r="K929" s="182">
        <f t="shared" si="223"/>
        <v>0</v>
      </c>
      <c r="L929" s="199" t="str">
        <f t="shared" si="213"/>
        <v xml:space="preserve"> </v>
      </c>
      <c r="M929" s="130">
        <f t="shared" si="224"/>
        <v>0</v>
      </c>
      <c r="N929" s="42"/>
      <c r="O929" s="44" t="str">
        <f t="shared" si="214"/>
        <v>00 0</v>
      </c>
      <c r="P929" s="35" t="str">
        <f t="shared" si="215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16"/>
        <v/>
      </c>
      <c r="C930" s="30" t="str">
        <f t="shared" si="217"/>
        <v/>
      </c>
      <c r="D930" s="30" t="str">
        <f t="shared" si="218"/>
        <v/>
      </c>
      <c r="E930" s="30" t="str">
        <f t="shared" si="219"/>
        <v/>
      </c>
      <c r="F930" s="30" t="str">
        <f t="shared" si="225"/>
        <v/>
      </c>
      <c r="G930" s="30" t="str">
        <f t="shared" si="220"/>
        <v/>
      </c>
      <c r="H930" s="24" t="str">
        <f t="shared" si="221"/>
        <v/>
      </c>
      <c r="I930" s="130">
        <f t="shared" si="222"/>
        <v>0</v>
      </c>
      <c r="J930" s="130">
        <f t="shared" si="223"/>
        <v>0</v>
      </c>
      <c r="K930" s="182">
        <f t="shared" si="223"/>
        <v>0</v>
      </c>
      <c r="L930" s="199" t="str">
        <f t="shared" si="213"/>
        <v xml:space="preserve"> </v>
      </c>
      <c r="M930" s="130">
        <f t="shared" si="224"/>
        <v>0</v>
      </c>
      <c r="N930" s="42"/>
      <c r="O930" s="44" t="str">
        <f t="shared" si="214"/>
        <v>00 0</v>
      </c>
      <c r="P930" s="35" t="str">
        <f t="shared" si="215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16"/>
        <v/>
      </c>
      <c r="C931" s="30" t="str">
        <f t="shared" si="217"/>
        <v/>
      </c>
      <c r="D931" s="30" t="str">
        <f t="shared" si="218"/>
        <v/>
      </c>
      <c r="E931" s="30" t="str">
        <f t="shared" si="219"/>
        <v/>
      </c>
      <c r="F931" s="30" t="str">
        <f t="shared" si="225"/>
        <v/>
      </c>
      <c r="G931" s="30" t="str">
        <f t="shared" si="220"/>
        <v/>
      </c>
      <c r="H931" s="24" t="str">
        <f t="shared" si="221"/>
        <v/>
      </c>
      <c r="I931" s="130">
        <f t="shared" si="222"/>
        <v>0</v>
      </c>
      <c r="J931" s="130">
        <f t="shared" si="223"/>
        <v>0</v>
      </c>
      <c r="K931" s="182">
        <f t="shared" si="223"/>
        <v>0</v>
      </c>
      <c r="L931" s="199" t="str">
        <f t="shared" si="213"/>
        <v xml:space="preserve"> </v>
      </c>
      <c r="M931" s="130">
        <f t="shared" si="224"/>
        <v>0</v>
      </c>
      <c r="N931" s="42"/>
      <c r="O931" s="44" t="str">
        <f t="shared" si="214"/>
        <v>00 0</v>
      </c>
      <c r="P931" s="35" t="str">
        <f t="shared" si="215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16"/>
        <v/>
      </c>
      <c r="C932" s="30" t="str">
        <f t="shared" si="217"/>
        <v/>
      </c>
      <c r="D932" s="30" t="str">
        <f t="shared" si="218"/>
        <v/>
      </c>
      <c r="E932" s="30" t="str">
        <f t="shared" si="219"/>
        <v/>
      </c>
      <c r="F932" s="30" t="str">
        <f t="shared" si="225"/>
        <v/>
      </c>
      <c r="G932" s="30" t="str">
        <f t="shared" si="220"/>
        <v/>
      </c>
      <c r="H932" s="24" t="str">
        <f t="shared" si="221"/>
        <v/>
      </c>
      <c r="I932" s="130">
        <f t="shared" si="222"/>
        <v>0</v>
      </c>
      <c r="J932" s="130">
        <f t="shared" si="223"/>
        <v>0</v>
      </c>
      <c r="K932" s="182">
        <f t="shared" si="223"/>
        <v>0</v>
      </c>
      <c r="L932" s="199" t="str">
        <f t="shared" si="213"/>
        <v xml:space="preserve"> </v>
      </c>
      <c r="M932" s="130">
        <f t="shared" si="224"/>
        <v>0</v>
      </c>
      <c r="N932" s="42"/>
      <c r="O932" s="44" t="str">
        <f t="shared" si="214"/>
        <v>00 0</v>
      </c>
      <c r="P932" s="35" t="str">
        <f t="shared" si="215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16"/>
        <v/>
      </c>
      <c r="C933" s="30" t="str">
        <f t="shared" si="217"/>
        <v/>
      </c>
      <c r="D933" s="30" t="str">
        <f t="shared" si="218"/>
        <v/>
      </c>
      <c r="E933" s="30" t="str">
        <f t="shared" si="219"/>
        <v/>
      </c>
      <c r="F933" s="30" t="str">
        <f t="shared" si="225"/>
        <v/>
      </c>
      <c r="G933" s="30" t="str">
        <f t="shared" si="220"/>
        <v/>
      </c>
      <c r="H933" s="24" t="str">
        <f t="shared" si="221"/>
        <v/>
      </c>
      <c r="I933" s="130">
        <f t="shared" si="222"/>
        <v>0</v>
      </c>
      <c r="J933" s="130">
        <f t="shared" si="223"/>
        <v>0</v>
      </c>
      <c r="K933" s="182">
        <f t="shared" si="223"/>
        <v>0</v>
      </c>
      <c r="L933" s="199" t="str">
        <f t="shared" si="213"/>
        <v xml:space="preserve"> </v>
      </c>
      <c r="M933" s="130">
        <f t="shared" si="224"/>
        <v>0</v>
      </c>
      <c r="N933" s="42"/>
      <c r="O933" s="44" t="str">
        <f t="shared" si="214"/>
        <v>00 0</v>
      </c>
      <c r="P933" s="35" t="str">
        <f t="shared" si="215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16"/>
        <v/>
      </c>
      <c r="C934" s="30" t="str">
        <f t="shared" si="217"/>
        <v/>
      </c>
      <c r="D934" s="30" t="str">
        <f t="shared" si="218"/>
        <v/>
      </c>
      <c r="E934" s="30" t="str">
        <f t="shared" si="219"/>
        <v/>
      </c>
      <c r="F934" s="30" t="str">
        <f t="shared" si="225"/>
        <v/>
      </c>
      <c r="G934" s="30" t="str">
        <f t="shared" si="220"/>
        <v/>
      </c>
      <c r="H934" s="24" t="str">
        <f t="shared" si="221"/>
        <v/>
      </c>
      <c r="I934" s="130">
        <f t="shared" si="222"/>
        <v>0</v>
      </c>
      <c r="J934" s="130">
        <f t="shared" si="223"/>
        <v>0</v>
      </c>
      <c r="K934" s="182">
        <f t="shared" si="223"/>
        <v>0</v>
      </c>
      <c r="L934" s="199" t="str">
        <f t="shared" si="213"/>
        <v xml:space="preserve"> </v>
      </c>
      <c r="M934" s="130">
        <f t="shared" si="224"/>
        <v>0</v>
      </c>
      <c r="N934" s="42"/>
      <c r="O934" s="44" t="str">
        <f t="shared" si="214"/>
        <v>00 0</v>
      </c>
      <c r="P934" s="35" t="str">
        <f t="shared" si="215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16"/>
        <v/>
      </c>
      <c r="C935" s="30" t="str">
        <f t="shared" si="217"/>
        <v/>
      </c>
      <c r="D935" s="30" t="str">
        <f t="shared" si="218"/>
        <v/>
      </c>
      <c r="E935" s="30" t="str">
        <f t="shared" si="219"/>
        <v/>
      </c>
      <c r="F935" s="30" t="str">
        <f t="shared" si="225"/>
        <v/>
      </c>
      <c r="G935" s="30" t="str">
        <f t="shared" si="220"/>
        <v/>
      </c>
      <c r="H935" s="24" t="str">
        <f t="shared" si="221"/>
        <v/>
      </c>
      <c r="I935" s="130">
        <f t="shared" si="222"/>
        <v>0</v>
      </c>
      <c r="J935" s="130">
        <f t="shared" si="223"/>
        <v>0</v>
      </c>
      <c r="K935" s="182">
        <f t="shared" si="223"/>
        <v>0</v>
      </c>
      <c r="L935" s="199" t="str">
        <f t="shared" si="213"/>
        <v xml:space="preserve"> </v>
      </c>
      <c r="M935" s="130">
        <f t="shared" si="224"/>
        <v>0</v>
      </c>
      <c r="N935" s="42"/>
      <c r="O935" s="44" t="str">
        <f t="shared" si="214"/>
        <v>00 0</v>
      </c>
      <c r="P935" s="35" t="str">
        <f t="shared" si="215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16"/>
        <v/>
      </c>
      <c r="C936" s="30" t="str">
        <f t="shared" si="217"/>
        <v/>
      </c>
      <c r="D936" s="30" t="str">
        <f t="shared" si="218"/>
        <v/>
      </c>
      <c r="E936" s="30" t="str">
        <f t="shared" si="219"/>
        <v/>
      </c>
      <c r="F936" s="30" t="str">
        <f t="shared" si="225"/>
        <v/>
      </c>
      <c r="G936" s="30" t="str">
        <f t="shared" si="220"/>
        <v/>
      </c>
      <c r="H936" s="24" t="str">
        <f t="shared" si="221"/>
        <v/>
      </c>
      <c r="I936" s="130">
        <f t="shared" si="222"/>
        <v>0</v>
      </c>
      <c r="J936" s="130">
        <f t="shared" si="223"/>
        <v>0</v>
      </c>
      <c r="K936" s="182">
        <f t="shared" si="223"/>
        <v>0</v>
      </c>
      <c r="L936" s="199" t="str">
        <f t="shared" si="213"/>
        <v xml:space="preserve"> </v>
      </c>
      <c r="M936" s="130">
        <f t="shared" si="224"/>
        <v>0</v>
      </c>
      <c r="N936" s="42"/>
      <c r="O936" s="44" t="str">
        <f t="shared" si="214"/>
        <v>00 0</v>
      </c>
      <c r="P936" s="35" t="str">
        <f t="shared" si="215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16"/>
        <v/>
      </c>
      <c r="C937" s="30" t="str">
        <f t="shared" si="217"/>
        <v/>
      </c>
      <c r="D937" s="30" t="str">
        <f t="shared" si="218"/>
        <v/>
      </c>
      <c r="E937" s="30" t="str">
        <f t="shared" si="219"/>
        <v/>
      </c>
      <c r="F937" s="30" t="str">
        <f t="shared" si="225"/>
        <v/>
      </c>
      <c r="G937" s="30" t="str">
        <f t="shared" si="220"/>
        <v/>
      </c>
      <c r="H937" s="24" t="str">
        <f t="shared" si="221"/>
        <v/>
      </c>
      <c r="I937" s="130">
        <f t="shared" si="222"/>
        <v>0</v>
      </c>
      <c r="J937" s="130">
        <f t="shared" si="223"/>
        <v>0</v>
      </c>
      <c r="K937" s="182">
        <f t="shared" si="223"/>
        <v>0</v>
      </c>
      <c r="L937" s="199" t="str">
        <f t="shared" si="213"/>
        <v xml:space="preserve"> </v>
      </c>
      <c r="M937" s="130">
        <f t="shared" si="224"/>
        <v>0</v>
      </c>
      <c r="N937" s="42"/>
      <c r="O937" s="44" t="str">
        <f t="shared" si="214"/>
        <v>00 0</v>
      </c>
      <c r="P937" s="35" t="str">
        <f t="shared" si="215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16"/>
        <v/>
      </c>
      <c r="C938" s="30" t="str">
        <f t="shared" si="217"/>
        <v/>
      </c>
      <c r="D938" s="30" t="str">
        <f t="shared" si="218"/>
        <v/>
      </c>
      <c r="E938" s="30" t="str">
        <f t="shared" si="219"/>
        <v/>
      </c>
      <c r="F938" s="30" t="str">
        <f t="shared" si="225"/>
        <v/>
      </c>
      <c r="G938" s="30" t="str">
        <f t="shared" si="220"/>
        <v/>
      </c>
      <c r="H938" s="24" t="str">
        <f t="shared" si="221"/>
        <v/>
      </c>
      <c r="I938" s="130">
        <f t="shared" si="222"/>
        <v>0</v>
      </c>
      <c r="J938" s="130">
        <f t="shared" si="223"/>
        <v>0</v>
      </c>
      <c r="K938" s="182">
        <f t="shared" si="223"/>
        <v>0</v>
      </c>
      <c r="L938" s="199" t="str">
        <f t="shared" si="213"/>
        <v xml:space="preserve"> </v>
      </c>
      <c r="M938" s="130">
        <f t="shared" si="224"/>
        <v>0</v>
      </c>
      <c r="N938" s="42"/>
      <c r="O938" s="44" t="str">
        <f t="shared" si="214"/>
        <v>00 0</v>
      </c>
      <c r="P938" s="35" t="str">
        <f t="shared" si="215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16"/>
        <v/>
      </c>
      <c r="C939" s="30" t="str">
        <f t="shared" si="217"/>
        <v/>
      </c>
      <c r="D939" s="30" t="str">
        <f t="shared" si="218"/>
        <v/>
      </c>
      <c r="E939" s="30" t="str">
        <f t="shared" si="219"/>
        <v/>
      </c>
      <c r="F939" s="30" t="str">
        <f t="shared" si="225"/>
        <v/>
      </c>
      <c r="G939" s="30" t="str">
        <f t="shared" si="220"/>
        <v/>
      </c>
      <c r="H939" s="24" t="str">
        <f t="shared" si="221"/>
        <v/>
      </c>
      <c r="I939" s="130">
        <f t="shared" si="222"/>
        <v>0</v>
      </c>
      <c r="J939" s="130">
        <f t="shared" si="223"/>
        <v>0</v>
      </c>
      <c r="K939" s="182">
        <f t="shared" si="223"/>
        <v>0</v>
      </c>
      <c r="L939" s="199" t="str">
        <f t="shared" si="213"/>
        <v xml:space="preserve"> </v>
      </c>
      <c r="M939" s="130">
        <f t="shared" si="224"/>
        <v>0</v>
      </c>
      <c r="N939" s="42"/>
      <c r="O939" s="44" t="str">
        <f t="shared" si="214"/>
        <v>00 0</v>
      </c>
      <c r="P939" s="35" t="str">
        <f t="shared" si="215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16"/>
        <v/>
      </c>
      <c r="C940" s="30" t="str">
        <f t="shared" si="217"/>
        <v/>
      </c>
      <c r="D940" s="30" t="str">
        <f t="shared" si="218"/>
        <v/>
      </c>
      <c r="E940" s="30" t="str">
        <f t="shared" si="219"/>
        <v/>
      </c>
      <c r="F940" s="30" t="str">
        <f t="shared" si="225"/>
        <v/>
      </c>
      <c r="G940" s="30" t="str">
        <f t="shared" si="220"/>
        <v/>
      </c>
      <c r="H940" s="24" t="str">
        <f t="shared" si="221"/>
        <v/>
      </c>
      <c r="I940" s="130">
        <f t="shared" si="222"/>
        <v>0</v>
      </c>
      <c r="J940" s="130">
        <f t="shared" si="223"/>
        <v>0</v>
      </c>
      <c r="K940" s="182">
        <f t="shared" si="223"/>
        <v>0</v>
      </c>
      <c r="L940" s="199" t="str">
        <f t="shared" si="213"/>
        <v xml:space="preserve"> </v>
      </c>
      <c r="M940" s="130">
        <f t="shared" si="224"/>
        <v>0</v>
      </c>
      <c r="N940" s="42"/>
      <c r="O940" s="44" t="str">
        <f t="shared" si="214"/>
        <v>00 0</v>
      </c>
      <c r="P940" s="35" t="str">
        <f t="shared" si="215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16"/>
        <v/>
      </c>
      <c r="C941" s="30" t="str">
        <f t="shared" si="217"/>
        <v/>
      </c>
      <c r="D941" s="30" t="str">
        <f t="shared" si="218"/>
        <v/>
      </c>
      <c r="E941" s="30" t="str">
        <f t="shared" si="219"/>
        <v/>
      </c>
      <c r="F941" s="30" t="str">
        <f t="shared" si="225"/>
        <v/>
      </c>
      <c r="G941" s="30" t="str">
        <f t="shared" si="220"/>
        <v/>
      </c>
      <c r="H941" s="24" t="str">
        <f t="shared" si="221"/>
        <v/>
      </c>
      <c r="I941" s="130">
        <f t="shared" si="222"/>
        <v>0</v>
      </c>
      <c r="J941" s="130">
        <f t="shared" si="223"/>
        <v>0</v>
      </c>
      <c r="K941" s="182">
        <f t="shared" si="223"/>
        <v>0</v>
      </c>
      <c r="L941" s="199" t="str">
        <f t="shared" si="213"/>
        <v xml:space="preserve"> </v>
      </c>
      <c r="M941" s="130">
        <f t="shared" si="224"/>
        <v>0</v>
      </c>
      <c r="N941" s="42"/>
      <c r="O941" s="44" t="str">
        <f t="shared" si="214"/>
        <v>00 0</v>
      </c>
      <c r="P941" s="35" t="str">
        <f t="shared" si="215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16"/>
        <v/>
      </c>
      <c r="C942" s="30" t="str">
        <f t="shared" si="217"/>
        <v/>
      </c>
      <c r="D942" s="30" t="str">
        <f t="shared" si="218"/>
        <v/>
      </c>
      <c r="E942" s="30" t="str">
        <f t="shared" si="219"/>
        <v/>
      </c>
      <c r="F942" s="30" t="str">
        <f t="shared" si="225"/>
        <v/>
      </c>
      <c r="G942" s="30" t="str">
        <f t="shared" si="220"/>
        <v/>
      </c>
      <c r="H942" s="24" t="str">
        <f t="shared" si="221"/>
        <v/>
      </c>
      <c r="I942" s="130">
        <f t="shared" si="222"/>
        <v>0</v>
      </c>
      <c r="J942" s="130">
        <f t="shared" si="223"/>
        <v>0</v>
      </c>
      <c r="K942" s="182">
        <f t="shared" si="223"/>
        <v>0</v>
      </c>
      <c r="L942" s="199" t="str">
        <f t="shared" si="213"/>
        <v xml:space="preserve"> </v>
      </c>
      <c r="M942" s="130">
        <f t="shared" si="224"/>
        <v>0</v>
      </c>
      <c r="N942" s="42"/>
      <c r="O942" s="44" t="str">
        <f t="shared" si="214"/>
        <v>00 0</v>
      </c>
      <c r="P942" s="35" t="str">
        <f t="shared" si="215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16"/>
        <v/>
      </c>
      <c r="C943" s="30" t="str">
        <f t="shared" si="217"/>
        <v/>
      </c>
      <c r="D943" s="30" t="str">
        <f t="shared" si="218"/>
        <v/>
      </c>
      <c r="E943" s="30" t="str">
        <f t="shared" si="219"/>
        <v/>
      </c>
      <c r="F943" s="30" t="str">
        <f t="shared" si="225"/>
        <v/>
      </c>
      <c r="G943" s="30" t="str">
        <f t="shared" si="220"/>
        <v/>
      </c>
      <c r="H943" s="24" t="str">
        <f t="shared" si="221"/>
        <v/>
      </c>
      <c r="I943" s="130">
        <f t="shared" si="222"/>
        <v>0</v>
      </c>
      <c r="J943" s="130">
        <f t="shared" si="223"/>
        <v>0</v>
      </c>
      <c r="K943" s="182">
        <f t="shared" si="223"/>
        <v>0</v>
      </c>
      <c r="L943" s="199" t="str">
        <f t="shared" si="213"/>
        <v xml:space="preserve"> </v>
      </c>
      <c r="M943" s="130">
        <f t="shared" si="224"/>
        <v>0</v>
      </c>
      <c r="N943" s="42"/>
      <c r="O943" s="44" t="str">
        <f t="shared" si="214"/>
        <v>00 0</v>
      </c>
      <c r="P943" s="35" t="str">
        <f t="shared" si="215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16"/>
        <v/>
      </c>
      <c r="C944" s="30" t="str">
        <f t="shared" si="217"/>
        <v/>
      </c>
      <c r="D944" s="30" t="str">
        <f t="shared" si="218"/>
        <v/>
      </c>
      <c r="E944" s="30" t="str">
        <f t="shared" si="219"/>
        <v/>
      </c>
      <c r="F944" s="30" t="str">
        <f t="shared" si="225"/>
        <v/>
      </c>
      <c r="G944" s="30" t="str">
        <f t="shared" si="220"/>
        <v/>
      </c>
      <c r="H944" s="24" t="str">
        <f t="shared" si="221"/>
        <v/>
      </c>
      <c r="I944" s="130">
        <f t="shared" si="222"/>
        <v>0</v>
      </c>
      <c r="J944" s="130">
        <f t="shared" si="223"/>
        <v>0</v>
      </c>
      <c r="K944" s="182">
        <f t="shared" si="223"/>
        <v>0</v>
      </c>
      <c r="L944" s="199" t="str">
        <f t="shared" si="213"/>
        <v xml:space="preserve"> </v>
      </c>
      <c r="M944" s="130">
        <f t="shared" si="224"/>
        <v>0</v>
      </c>
      <c r="N944" s="42"/>
      <c r="O944" s="44" t="str">
        <f t="shared" si="214"/>
        <v>00 0</v>
      </c>
      <c r="P944" s="35" t="str">
        <f t="shared" si="215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16"/>
        <v/>
      </c>
      <c r="C945" s="30" t="str">
        <f t="shared" si="217"/>
        <v/>
      </c>
      <c r="D945" s="30" t="str">
        <f t="shared" si="218"/>
        <v/>
      </c>
      <c r="E945" s="30" t="str">
        <f t="shared" si="219"/>
        <v/>
      </c>
      <c r="F945" s="30" t="str">
        <f t="shared" si="225"/>
        <v/>
      </c>
      <c r="G945" s="30" t="str">
        <f t="shared" si="220"/>
        <v/>
      </c>
      <c r="H945" s="24" t="str">
        <f t="shared" si="221"/>
        <v/>
      </c>
      <c r="I945" s="130">
        <f t="shared" si="222"/>
        <v>0</v>
      </c>
      <c r="J945" s="130">
        <f t="shared" si="223"/>
        <v>0</v>
      </c>
      <c r="K945" s="182">
        <f t="shared" si="223"/>
        <v>0</v>
      </c>
      <c r="L945" s="199" t="str">
        <f t="shared" si="213"/>
        <v xml:space="preserve"> </v>
      </c>
      <c r="M945" s="130">
        <f t="shared" si="224"/>
        <v>0</v>
      </c>
      <c r="N945" s="42"/>
      <c r="O945" s="44" t="str">
        <f t="shared" si="214"/>
        <v>00 0</v>
      </c>
      <c r="P945" s="35" t="str">
        <f t="shared" si="215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16"/>
        <v/>
      </c>
      <c r="C946" s="30" t="str">
        <f t="shared" si="217"/>
        <v/>
      </c>
      <c r="D946" s="30" t="str">
        <f t="shared" si="218"/>
        <v/>
      </c>
      <c r="E946" s="30" t="str">
        <f t="shared" si="219"/>
        <v/>
      </c>
      <c r="F946" s="30" t="str">
        <f t="shared" si="225"/>
        <v/>
      </c>
      <c r="G946" s="30" t="str">
        <f t="shared" si="220"/>
        <v/>
      </c>
      <c r="H946" s="24" t="str">
        <f t="shared" si="221"/>
        <v/>
      </c>
      <c r="I946" s="130">
        <f t="shared" si="222"/>
        <v>0</v>
      </c>
      <c r="J946" s="130">
        <f t="shared" si="223"/>
        <v>0</v>
      </c>
      <c r="K946" s="182">
        <f t="shared" si="223"/>
        <v>0</v>
      </c>
      <c r="L946" s="199" t="str">
        <f t="shared" si="213"/>
        <v xml:space="preserve"> </v>
      </c>
      <c r="M946" s="130">
        <f t="shared" si="224"/>
        <v>0</v>
      </c>
      <c r="N946" s="42"/>
      <c r="O946" s="44" t="str">
        <f t="shared" si="214"/>
        <v>00 0</v>
      </c>
      <c r="P946" s="35" t="str">
        <f t="shared" si="215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16"/>
        <v/>
      </c>
      <c r="C947" s="30" t="str">
        <f t="shared" si="217"/>
        <v/>
      </c>
      <c r="D947" s="30" t="str">
        <f t="shared" si="218"/>
        <v/>
      </c>
      <c r="E947" s="30" t="str">
        <f t="shared" si="219"/>
        <v/>
      </c>
      <c r="F947" s="30" t="str">
        <f t="shared" si="225"/>
        <v/>
      </c>
      <c r="G947" s="30" t="str">
        <f t="shared" si="220"/>
        <v/>
      </c>
      <c r="H947" s="24" t="str">
        <f t="shared" si="221"/>
        <v/>
      </c>
      <c r="I947" s="130">
        <f t="shared" si="222"/>
        <v>0</v>
      </c>
      <c r="J947" s="130">
        <f t="shared" si="223"/>
        <v>0</v>
      </c>
      <c r="K947" s="182">
        <f t="shared" si="223"/>
        <v>0</v>
      </c>
      <c r="L947" s="199" t="str">
        <f t="shared" si="213"/>
        <v xml:space="preserve"> </v>
      </c>
      <c r="M947" s="130">
        <f t="shared" si="224"/>
        <v>0</v>
      </c>
      <c r="N947" s="42"/>
      <c r="O947" s="44" t="str">
        <f t="shared" si="214"/>
        <v>00 0</v>
      </c>
      <c r="P947" s="35" t="str">
        <f t="shared" si="215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16"/>
        <v/>
      </c>
      <c r="C948" s="30" t="str">
        <f t="shared" si="217"/>
        <v/>
      </c>
      <c r="D948" s="30" t="str">
        <f t="shared" si="218"/>
        <v/>
      </c>
      <c r="E948" s="30" t="str">
        <f t="shared" si="219"/>
        <v/>
      </c>
      <c r="F948" s="30" t="str">
        <f t="shared" si="225"/>
        <v/>
      </c>
      <c r="G948" s="30" t="str">
        <f t="shared" si="220"/>
        <v/>
      </c>
      <c r="H948" s="24" t="str">
        <f t="shared" si="221"/>
        <v/>
      </c>
      <c r="I948" s="130">
        <f t="shared" si="222"/>
        <v>0</v>
      </c>
      <c r="J948" s="130">
        <f t="shared" si="223"/>
        <v>0</v>
      </c>
      <c r="K948" s="182">
        <f t="shared" si="223"/>
        <v>0</v>
      </c>
      <c r="L948" s="199" t="str">
        <f t="shared" si="213"/>
        <v xml:space="preserve"> </v>
      </c>
      <c r="M948" s="130">
        <f t="shared" si="224"/>
        <v>0</v>
      </c>
      <c r="N948" s="42"/>
      <c r="O948" s="44" t="str">
        <f t="shared" si="214"/>
        <v>00 0</v>
      </c>
      <c r="P948" s="35" t="str">
        <f t="shared" si="215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16"/>
        <v/>
      </c>
      <c r="C949" s="30" t="str">
        <f t="shared" si="217"/>
        <v/>
      </c>
      <c r="D949" s="30" t="str">
        <f t="shared" si="218"/>
        <v/>
      </c>
      <c r="E949" s="30" t="str">
        <f t="shared" si="219"/>
        <v/>
      </c>
      <c r="F949" s="30" t="str">
        <f t="shared" si="225"/>
        <v/>
      </c>
      <c r="G949" s="30" t="str">
        <f t="shared" si="220"/>
        <v/>
      </c>
      <c r="H949" s="24" t="str">
        <f t="shared" si="221"/>
        <v/>
      </c>
      <c r="I949" s="130">
        <f t="shared" si="222"/>
        <v>0</v>
      </c>
      <c r="J949" s="130">
        <f t="shared" si="223"/>
        <v>0</v>
      </c>
      <c r="K949" s="182">
        <f t="shared" si="223"/>
        <v>0</v>
      </c>
      <c r="L949" s="199" t="str">
        <f t="shared" si="213"/>
        <v xml:space="preserve"> </v>
      </c>
      <c r="M949" s="130">
        <f t="shared" si="224"/>
        <v>0</v>
      </c>
      <c r="N949" s="42"/>
      <c r="O949" s="44" t="str">
        <f t="shared" si="214"/>
        <v>00 0</v>
      </c>
      <c r="P949" s="35" t="str">
        <f t="shared" si="215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16"/>
        <v/>
      </c>
      <c r="C950" s="30" t="str">
        <f t="shared" si="217"/>
        <v/>
      </c>
      <c r="D950" s="30" t="str">
        <f t="shared" si="218"/>
        <v/>
      </c>
      <c r="E950" s="30" t="str">
        <f t="shared" si="219"/>
        <v/>
      </c>
      <c r="F950" s="30" t="str">
        <f t="shared" si="225"/>
        <v/>
      </c>
      <c r="G950" s="30" t="str">
        <f t="shared" si="220"/>
        <v/>
      </c>
      <c r="H950" s="24" t="str">
        <f t="shared" si="221"/>
        <v/>
      </c>
      <c r="I950" s="130">
        <f t="shared" si="222"/>
        <v>0</v>
      </c>
      <c r="J950" s="130">
        <f t="shared" si="223"/>
        <v>0</v>
      </c>
      <c r="K950" s="182">
        <f t="shared" si="223"/>
        <v>0</v>
      </c>
      <c r="L950" s="199" t="str">
        <f t="shared" si="213"/>
        <v xml:space="preserve"> </v>
      </c>
      <c r="M950" s="130">
        <f t="shared" si="224"/>
        <v>0</v>
      </c>
      <c r="N950" s="42"/>
      <c r="O950" s="44" t="str">
        <f t="shared" si="214"/>
        <v>00 0</v>
      </c>
      <c r="P950" s="35" t="str">
        <f t="shared" si="215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16"/>
        <v/>
      </c>
      <c r="C951" s="30" t="str">
        <f t="shared" si="217"/>
        <v/>
      </c>
      <c r="D951" s="30" t="str">
        <f t="shared" si="218"/>
        <v/>
      </c>
      <c r="E951" s="30" t="str">
        <f t="shared" si="219"/>
        <v/>
      </c>
      <c r="F951" s="30" t="str">
        <f t="shared" si="225"/>
        <v/>
      </c>
      <c r="G951" s="30" t="str">
        <f t="shared" si="220"/>
        <v/>
      </c>
      <c r="H951" s="24" t="str">
        <f t="shared" si="221"/>
        <v/>
      </c>
      <c r="I951" s="130">
        <f t="shared" si="222"/>
        <v>0</v>
      </c>
      <c r="J951" s="130">
        <f t="shared" si="223"/>
        <v>0</v>
      </c>
      <c r="K951" s="182">
        <f t="shared" si="223"/>
        <v>0</v>
      </c>
      <c r="L951" s="199" t="str">
        <f t="shared" si="213"/>
        <v xml:space="preserve"> </v>
      </c>
      <c r="M951" s="130">
        <f t="shared" si="224"/>
        <v>0</v>
      </c>
      <c r="N951" s="42"/>
      <c r="O951" s="44" t="str">
        <f t="shared" si="214"/>
        <v>00 0</v>
      </c>
      <c r="P951" s="35" t="str">
        <f t="shared" si="215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16"/>
        <v/>
      </c>
      <c r="C952" s="30" t="str">
        <f t="shared" si="217"/>
        <v/>
      </c>
      <c r="D952" s="30" t="str">
        <f t="shared" si="218"/>
        <v/>
      </c>
      <c r="E952" s="30" t="str">
        <f t="shared" si="219"/>
        <v/>
      </c>
      <c r="F952" s="30" t="str">
        <f t="shared" si="225"/>
        <v/>
      </c>
      <c r="G952" s="30" t="str">
        <f t="shared" si="220"/>
        <v/>
      </c>
      <c r="H952" s="24" t="str">
        <f t="shared" si="221"/>
        <v/>
      </c>
      <c r="I952" s="130">
        <f t="shared" si="222"/>
        <v>0</v>
      </c>
      <c r="J952" s="130">
        <f t="shared" si="223"/>
        <v>0</v>
      </c>
      <c r="K952" s="182">
        <f t="shared" si="223"/>
        <v>0</v>
      </c>
      <c r="L952" s="199" t="str">
        <f t="shared" si="213"/>
        <v xml:space="preserve"> </v>
      </c>
      <c r="M952" s="130">
        <f t="shared" si="224"/>
        <v>0</v>
      </c>
      <c r="N952" s="42"/>
      <c r="O952" s="44" t="str">
        <f t="shared" si="214"/>
        <v>00 0</v>
      </c>
      <c r="P952" s="35" t="str">
        <f t="shared" si="215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16"/>
        <v/>
      </c>
      <c r="C953" s="30" t="str">
        <f t="shared" si="217"/>
        <v/>
      </c>
      <c r="D953" s="30" t="str">
        <f t="shared" si="218"/>
        <v/>
      </c>
      <c r="E953" s="30" t="str">
        <f t="shared" si="219"/>
        <v/>
      </c>
      <c r="F953" s="30" t="str">
        <f t="shared" si="225"/>
        <v/>
      </c>
      <c r="G953" s="30" t="str">
        <f t="shared" si="220"/>
        <v/>
      </c>
      <c r="H953" s="24" t="str">
        <f t="shared" si="221"/>
        <v/>
      </c>
      <c r="I953" s="130">
        <f t="shared" si="222"/>
        <v>0</v>
      </c>
      <c r="J953" s="130">
        <f t="shared" si="223"/>
        <v>0</v>
      </c>
      <c r="K953" s="182">
        <f t="shared" si="223"/>
        <v>0</v>
      </c>
      <c r="L953" s="199" t="str">
        <f t="shared" si="213"/>
        <v xml:space="preserve"> </v>
      </c>
      <c r="M953" s="130">
        <f t="shared" si="224"/>
        <v>0</v>
      </c>
      <c r="N953" s="42"/>
      <c r="O953" s="44" t="str">
        <f t="shared" si="214"/>
        <v>00 0</v>
      </c>
      <c r="P953" s="35" t="str">
        <f t="shared" si="215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16"/>
        <v/>
      </c>
      <c r="C954" s="30" t="str">
        <f t="shared" si="217"/>
        <v/>
      </c>
      <c r="D954" s="30" t="str">
        <f t="shared" si="218"/>
        <v/>
      </c>
      <c r="E954" s="30" t="str">
        <f t="shared" si="219"/>
        <v/>
      </c>
      <c r="F954" s="30" t="str">
        <f t="shared" si="225"/>
        <v/>
      </c>
      <c r="G954" s="30" t="str">
        <f t="shared" si="220"/>
        <v/>
      </c>
      <c r="H954" s="24" t="str">
        <f t="shared" si="221"/>
        <v/>
      </c>
      <c r="I954" s="130">
        <f t="shared" si="222"/>
        <v>0</v>
      </c>
      <c r="J954" s="130">
        <f t="shared" si="223"/>
        <v>0</v>
      </c>
      <c r="K954" s="182">
        <f t="shared" si="223"/>
        <v>0</v>
      </c>
      <c r="L954" s="199" t="str">
        <f t="shared" si="213"/>
        <v xml:space="preserve"> </v>
      </c>
      <c r="M954" s="130">
        <f t="shared" si="224"/>
        <v>0</v>
      </c>
      <c r="N954" s="42"/>
      <c r="O954" s="44" t="str">
        <f t="shared" si="214"/>
        <v>00 0</v>
      </c>
      <c r="P954" s="35" t="str">
        <f t="shared" si="215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16"/>
        <v/>
      </c>
      <c r="C955" s="30" t="str">
        <f t="shared" si="217"/>
        <v/>
      </c>
      <c r="D955" s="30" t="str">
        <f t="shared" si="218"/>
        <v/>
      </c>
      <c r="E955" s="30" t="str">
        <f t="shared" si="219"/>
        <v/>
      </c>
      <c r="F955" s="30" t="str">
        <f t="shared" si="225"/>
        <v/>
      </c>
      <c r="G955" s="30" t="str">
        <f t="shared" si="220"/>
        <v/>
      </c>
      <c r="H955" s="24" t="str">
        <f t="shared" si="221"/>
        <v/>
      </c>
      <c r="I955" s="130">
        <f t="shared" si="222"/>
        <v>0</v>
      </c>
      <c r="J955" s="130">
        <f t="shared" si="223"/>
        <v>0</v>
      </c>
      <c r="K955" s="182">
        <f t="shared" si="223"/>
        <v>0</v>
      </c>
      <c r="L955" s="199" t="str">
        <f t="shared" si="213"/>
        <v xml:space="preserve"> </v>
      </c>
      <c r="M955" s="130">
        <f t="shared" si="224"/>
        <v>0</v>
      </c>
      <c r="N955" s="42"/>
      <c r="O955" s="44" t="str">
        <f t="shared" si="214"/>
        <v>00 0</v>
      </c>
      <c r="P955" s="35" t="str">
        <f t="shared" si="215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16"/>
        <v/>
      </c>
      <c r="C956" s="30" t="str">
        <f t="shared" si="217"/>
        <v/>
      </c>
      <c r="D956" s="30" t="str">
        <f t="shared" si="218"/>
        <v/>
      </c>
      <c r="E956" s="30" t="str">
        <f t="shared" si="219"/>
        <v/>
      </c>
      <c r="F956" s="30" t="str">
        <f t="shared" si="225"/>
        <v/>
      </c>
      <c r="G956" s="30" t="str">
        <f t="shared" si="220"/>
        <v/>
      </c>
      <c r="H956" s="24" t="str">
        <f t="shared" si="221"/>
        <v/>
      </c>
      <c r="I956" s="130">
        <f t="shared" si="222"/>
        <v>0</v>
      </c>
      <c r="J956" s="130">
        <f t="shared" si="223"/>
        <v>0</v>
      </c>
      <c r="K956" s="182">
        <f t="shared" si="223"/>
        <v>0</v>
      </c>
      <c r="L956" s="199" t="str">
        <f t="shared" si="213"/>
        <v xml:space="preserve"> </v>
      </c>
      <c r="M956" s="130">
        <f t="shared" si="224"/>
        <v>0</v>
      </c>
      <c r="N956" s="42"/>
      <c r="O956" s="44" t="str">
        <f t="shared" si="214"/>
        <v>00 0</v>
      </c>
      <c r="P956" s="35" t="str">
        <f t="shared" si="215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16"/>
        <v/>
      </c>
      <c r="C957" s="30" t="str">
        <f t="shared" si="217"/>
        <v/>
      </c>
      <c r="D957" s="30" t="str">
        <f t="shared" si="218"/>
        <v/>
      </c>
      <c r="E957" s="30" t="str">
        <f t="shared" si="219"/>
        <v/>
      </c>
      <c r="F957" s="30" t="str">
        <f t="shared" si="225"/>
        <v/>
      </c>
      <c r="G957" s="30" t="str">
        <f t="shared" si="220"/>
        <v/>
      </c>
      <c r="H957" s="24" t="str">
        <f t="shared" si="221"/>
        <v/>
      </c>
      <c r="I957" s="130">
        <f t="shared" si="222"/>
        <v>0</v>
      </c>
      <c r="J957" s="130">
        <f t="shared" si="223"/>
        <v>0</v>
      </c>
      <c r="K957" s="182">
        <f t="shared" si="223"/>
        <v>0</v>
      </c>
      <c r="L957" s="199" t="str">
        <f t="shared" si="213"/>
        <v xml:space="preserve"> </v>
      </c>
      <c r="M957" s="130">
        <f t="shared" si="224"/>
        <v>0</v>
      </c>
      <c r="N957" s="42"/>
      <c r="O957" s="44" t="str">
        <f t="shared" si="214"/>
        <v>00 0</v>
      </c>
      <c r="P957" s="35" t="str">
        <f t="shared" si="215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16"/>
        <v/>
      </c>
      <c r="C958" s="30" t="str">
        <f t="shared" si="217"/>
        <v/>
      </c>
      <c r="D958" s="30" t="str">
        <f t="shared" si="218"/>
        <v/>
      </c>
      <c r="E958" s="30" t="str">
        <f t="shared" si="219"/>
        <v/>
      </c>
      <c r="F958" s="30" t="str">
        <f t="shared" si="225"/>
        <v/>
      </c>
      <c r="G958" s="30" t="str">
        <f t="shared" si="220"/>
        <v/>
      </c>
      <c r="H958" s="24" t="str">
        <f t="shared" si="221"/>
        <v/>
      </c>
      <c r="I958" s="130">
        <f t="shared" si="222"/>
        <v>0</v>
      </c>
      <c r="J958" s="130">
        <f t="shared" si="223"/>
        <v>0</v>
      </c>
      <c r="K958" s="182">
        <f t="shared" si="223"/>
        <v>0</v>
      </c>
      <c r="L958" s="199" t="str">
        <f t="shared" si="213"/>
        <v xml:space="preserve"> </v>
      </c>
      <c r="M958" s="130">
        <f t="shared" si="224"/>
        <v>0</v>
      </c>
      <c r="N958" s="42"/>
      <c r="O958" s="44" t="str">
        <f t="shared" si="214"/>
        <v>00 0</v>
      </c>
      <c r="P958" s="35" t="str">
        <f t="shared" si="215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16"/>
        <v/>
      </c>
      <c r="C959" s="30" t="str">
        <f t="shared" si="217"/>
        <v/>
      </c>
      <c r="D959" s="30" t="str">
        <f t="shared" si="218"/>
        <v/>
      </c>
      <c r="E959" s="30" t="str">
        <f t="shared" si="219"/>
        <v/>
      </c>
      <c r="F959" s="30" t="str">
        <f t="shared" si="225"/>
        <v/>
      </c>
      <c r="G959" s="30" t="str">
        <f t="shared" si="220"/>
        <v/>
      </c>
      <c r="H959" s="24" t="str">
        <f t="shared" si="221"/>
        <v/>
      </c>
      <c r="I959" s="130">
        <f t="shared" si="222"/>
        <v>0</v>
      </c>
      <c r="J959" s="130">
        <f t="shared" si="223"/>
        <v>0</v>
      </c>
      <c r="K959" s="182">
        <f t="shared" si="223"/>
        <v>0</v>
      </c>
      <c r="L959" s="199" t="str">
        <f t="shared" si="213"/>
        <v xml:space="preserve"> </v>
      </c>
      <c r="M959" s="130">
        <f t="shared" si="224"/>
        <v>0</v>
      </c>
      <c r="N959" s="42"/>
      <c r="O959" s="44" t="str">
        <f t="shared" si="214"/>
        <v>00 0</v>
      </c>
      <c r="P959" s="35" t="str">
        <f t="shared" si="215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16"/>
        <v/>
      </c>
      <c r="C960" s="30" t="str">
        <f t="shared" si="217"/>
        <v/>
      </c>
      <c r="D960" s="30" t="str">
        <f t="shared" si="218"/>
        <v/>
      </c>
      <c r="E960" s="30" t="str">
        <f t="shared" si="219"/>
        <v/>
      </c>
      <c r="F960" s="30" t="str">
        <f t="shared" si="225"/>
        <v/>
      </c>
      <c r="G960" s="30" t="str">
        <f t="shared" si="220"/>
        <v/>
      </c>
      <c r="H960" s="24" t="str">
        <f t="shared" si="221"/>
        <v/>
      </c>
      <c r="I960" s="130">
        <f t="shared" si="222"/>
        <v>0</v>
      </c>
      <c r="J960" s="130">
        <f t="shared" si="223"/>
        <v>0</v>
      </c>
      <c r="K960" s="182">
        <f t="shared" si="223"/>
        <v>0</v>
      </c>
      <c r="L960" s="199" t="str">
        <f t="shared" si="213"/>
        <v xml:space="preserve"> </v>
      </c>
      <c r="M960" s="130">
        <f t="shared" si="224"/>
        <v>0</v>
      </c>
      <c r="N960" s="42"/>
      <c r="O960" s="44" t="str">
        <f t="shared" si="214"/>
        <v>00 0</v>
      </c>
      <c r="P960" s="35" t="str">
        <f t="shared" si="215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16"/>
        <v/>
      </c>
      <c r="C961" s="30" t="str">
        <f t="shared" si="217"/>
        <v/>
      </c>
      <c r="D961" s="30" t="str">
        <f t="shared" si="218"/>
        <v/>
      </c>
      <c r="E961" s="30" t="str">
        <f t="shared" si="219"/>
        <v/>
      </c>
      <c r="F961" s="30" t="str">
        <f t="shared" si="225"/>
        <v/>
      </c>
      <c r="G961" s="30" t="str">
        <f t="shared" si="220"/>
        <v/>
      </c>
      <c r="H961" s="24" t="str">
        <f t="shared" si="221"/>
        <v/>
      </c>
      <c r="I961" s="130">
        <f t="shared" si="222"/>
        <v>0</v>
      </c>
      <c r="J961" s="130">
        <f t="shared" si="223"/>
        <v>0</v>
      </c>
      <c r="K961" s="182">
        <f t="shared" si="223"/>
        <v>0</v>
      </c>
      <c r="L961" s="199" t="str">
        <f t="shared" si="213"/>
        <v xml:space="preserve"> </v>
      </c>
      <c r="M961" s="130">
        <f t="shared" si="224"/>
        <v>0</v>
      </c>
      <c r="N961" s="42"/>
      <c r="O961" s="44" t="str">
        <f t="shared" si="214"/>
        <v>00 0</v>
      </c>
      <c r="P961" s="35" t="str">
        <f t="shared" si="215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16"/>
        <v/>
      </c>
      <c r="C962" s="30" t="str">
        <f t="shared" si="217"/>
        <v/>
      </c>
      <c r="D962" s="30" t="str">
        <f t="shared" si="218"/>
        <v/>
      </c>
      <c r="E962" s="30" t="str">
        <f t="shared" si="219"/>
        <v/>
      </c>
      <c r="F962" s="30" t="str">
        <f t="shared" si="225"/>
        <v/>
      </c>
      <c r="G962" s="30" t="str">
        <f t="shared" si="220"/>
        <v/>
      </c>
      <c r="H962" s="24" t="str">
        <f t="shared" si="221"/>
        <v/>
      </c>
      <c r="I962" s="130">
        <f t="shared" si="222"/>
        <v>0</v>
      </c>
      <c r="J962" s="130">
        <f t="shared" si="223"/>
        <v>0</v>
      </c>
      <c r="K962" s="182">
        <f t="shared" si="223"/>
        <v>0</v>
      </c>
      <c r="L962" s="199" t="str">
        <f t="shared" si="213"/>
        <v xml:space="preserve"> </v>
      </c>
      <c r="M962" s="130">
        <f t="shared" si="224"/>
        <v>0</v>
      </c>
      <c r="N962" s="42"/>
      <c r="O962" s="44" t="str">
        <f t="shared" si="214"/>
        <v>00 0</v>
      </c>
      <c r="P962" s="35" t="str">
        <f t="shared" si="215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16"/>
        <v/>
      </c>
      <c r="C963" s="30" t="str">
        <f t="shared" si="217"/>
        <v/>
      </c>
      <c r="D963" s="30" t="str">
        <f t="shared" si="218"/>
        <v/>
      </c>
      <c r="E963" s="30" t="str">
        <f t="shared" si="219"/>
        <v/>
      </c>
      <c r="F963" s="30" t="str">
        <f t="shared" si="225"/>
        <v/>
      </c>
      <c r="G963" s="30" t="str">
        <f t="shared" si="220"/>
        <v/>
      </c>
      <c r="H963" s="24" t="str">
        <f t="shared" si="221"/>
        <v/>
      </c>
      <c r="I963" s="130">
        <f t="shared" si="222"/>
        <v>0</v>
      </c>
      <c r="J963" s="130">
        <f t="shared" si="223"/>
        <v>0</v>
      </c>
      <c r="K963" s="182">
        <f t="shared" si="223"/>
        <v>0</v>
      </c>
      <c r="L963" s="199" t="str">
        <f t="shared" si="213"/>
        <v xml:space="preserve"> </v>
      </c>
      <c r="M963" s="130">
        <f t="shared" si="224"/>
        <v>0</v>
      </c>
      <c r="N963" s="42"/>
      <c r="O963" s="44" t="str">
        <f t="shared" si="214"/>
        <v>00 0</v>
      </c>
      <c r="P963" s="35" t="str">
        <f t="shared" si="215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16"/>
        <v/>
      </c>
      <c r="C964" s="30" t="str">
        <f t="shared" si="217"/>
        <v/>
      </c>
      <c r="D964" s="30" t="str">
        <f t="shared" si="218"/>
        <v/>
      </c>
      <c r="E964" s="30" t="str">
        <f t="shared" si="219"/>
        <v/>
      </c>
      <c r="F964" s="30" t="str">
        <f t="shared" si="225"/>
        <v/>
      </c>
      <c r="G964" s="30" t="str">
        <f t="shared" si="220"/>
        <v/>
      </c>
      <c r="H964" s="24" t="str">
        <f t="shared" si="221"/>
        <v/>
      </c>
      <c r="I964" s="130">
        <f t="shared" si="222"/>
        <v>0</v>
      </c>
      <c r="J964" s="130">
        <f t="shared" si="223"/>
        <v>0</v>
      </c>
      <c r="K964" s="182">
        <f t="shared" si="223"/>
        <v>0</v>
      </c>
      <c r="L964" s="199" t="str">
        <f t="shared" si="213"/>
        <v xml:space="preserve"> </v>
      </c>
      <c r="M964" s="130">
        <f t="shared" si="224"/>
        <v>0</v>
      </c>
      <c r="N964" s="42"/>
      <c r="O964" s="44" t="str">
        <f t="shared" si="214"/>
        <v>00 0</v>
      </c>
      <c r="P964" s="35" t="str">
        <f t="shared" si="215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16"/>
        <v/>
      </c>
      <c r="C965" s="30" t="str">
        <f t="shared" si="217"/>
        <v/>
      </c>
      <c r="D965" s="30" t="str">
        <f t="shared" si="218"/>
        <v/>
      </c>
      <c r="E965" s="30" t="str">
        <f t="shared" si="219"/>
        <v/>
      </c>
      <c r="F965" s="30" t="str">
        <f t="shared" si="225"/>
        <v/>
      </c>
      <c r="G965" s="30" t="str">
        <f t="shared" si="220"/>
        <v/>
      </c>
      <c r="H965" s="24" t="str">
        <f t="shared" si="221"/>
        <v/>
      </c>
      <c r="I965" s="130">
        <f t="shared" si="222"/>
        <v>0</v>
      </c>
      <c r="J965" s="130">
        <f t="shared" si="223"/>
        <v>0</v>
      </c>
      <c r="K965" s="182">
        <f t="shared" si="223"/>
        <v>0</v>
      </c>
      <c r="L965" s="199" t="str">
        <f t="shared" si="213"/>
        <v xml:space="preserve"> </v>
      </c>
      <c r="M965" s="130">
        <f t="shared" si="224"/>
        <v>0</v>
      </c>
      <c r="N965" s="42"/>
      <c r="O965" s="44" t="str">
        <f t="shared" si="214"/>
        <v>00 0</v>
      </c>
      <c r="P965" s="35" t="str">
        <f t="shared" si="215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16"/>
        <v/>
      </c>
      <c r="C966" s="30" t="str">
        <f t="shared" si="217"/>
        <v/>
      </c>
      <c r="D966" s="30" t="str">
        <f t="shared" si="218"/>
        <v/>
      </c>
      <c r="E966" s="30" t="str">
        <f t="shared" si="219"/>
        <v/>
      </c>
      <c r="F966" s="30" t="str">
        <f t="shared" si="225"/>
        <v/>
      </c>
      <c r="G966" s="30" t="str">
        <f t="shared" si="220"/>
        <v/>
      </c>
      <c r="H966" s="24" t="str">
        <f t="shared" si="221"/>
        <v/>
      </c>
      <c r="I966" s="130">
        <f t="shared" si="222"/>
        <v>0</v>
      </c>
      <c r="J966" s="130">
        <f t="shared" si="223"/>
        <v>0</v>
      </c>
      <c r="K966" s="182">
        <f t="shared" si="223"/>
        <v>0</v>
      </c>
      <c r="L966" s="199" t="str">
        <f t="shared" si="213"/>
        <v xml:space="preserve"> </v>
      </c>
      <c r="M966" s="130">
        <f t="shared" si="224"/>
        <v>0</v>
      </c>
      <c r="N966" s="42"/>
      <c r="O966" s="44" t="str">
        <f t="shared" si="214"/>
        <v>00 0</v>
      </c>
      <c r="P966" s="35" t="str">
        <f t="shared" si="215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16"/>
        <v/>
      </c>
      <c r="C967" s="30" t="str">
        <f t="shared" si="217"/>
        <v/>
      </c>
      <c r="D967" s="30" t="str">
        <f t="shared" si="218"/>
        <v/>
      </c>
      <c r="E967" s="30" t="str">
        <f t="shared" si="219"/>
        <v/>
      </c>
      <c r="F967" s="30" t="str">
        <f t="shared" si="225"/>
        <v/>
      </c>
      <c r="G967" s="30" t="str">
        <f t="shared" si="220"/>
        <v/>
      </c>
      <c r="H967" s="24" t="str">
        <f t="shared" si="221"/>
        <v/>
      </c>
      <c r="I967" s="130">
        <f t="shared" si="222"/>
        <v>0</v>
      </c>
      <c r="J967" s="130">
        <f t="shared" si="223"/>
        <v>0</v>
      </c>
      <c r="K967" s="182">
        <f t="shared" si="223"/>
        <v>0</v>
      </c>
      <c r="L967" s="199" t="str">
        <f t="shared" si="213"/>
        <v xml:space="preserve"> </v>
      </c>
      <c r="M967" s="130">
        <f t="shared" si="224"/>
        <v>0</v>
      </c>
      <c r="N967" s="42"/>
      <c r="O967" s="44" t="str">
        <f t="shared" si="214"/>
        <v>00 0</v>
      </c>
      <c r="P967" s="35" t="str">
        <f t="shared" si="215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16"/>
        <v/>
      </c>
      <c r="C968" s="30" t="str">
        <f t="shared" si="217"/>
        <v/>
      </c>
      <c r="D968" s="30" t="str">
        <f t="shared" si="218"/>
        <v/>
      </c>
      <c r="E968" s="30" t="str">
        <f t="shared" si="219"/>
        <v/>
      </c>
      <c r="F968" s="30" t="str">
        <f t="shared" si="225"/>
        <v/>
      </c>
      <c r="G968" s="30" t="str">
        <f t="shared" si="220"/>
        <v/>
      </c>
      <c r="H968" s="24" t="str">
        <f t="shared" si="221"/>
        <v/>
      </c>
      <c r="I968" s="130">
        <f t="shared" si="222"/>
        <v>0</v>
      </c>
      <c r="J968" s="130">
        <f t="shared" si="223"/>
        <v>0</v>
      </c>
      <c r="K968" s="182">
        <f t="shared" si="223"/>
        <v>0</v>
      </c>
      <c r="L968" s="199" t="str">
        <f t="shared" ref="L968:L1031" si="226">IFERROR(J968/I968," ")</f>
        <v xml:space="preserve"> </v>
      </c>
      <c r="M968" s="130">
        <f t="shared" si="224"/>
        <v>0</v>
      </c>
      <c r="N968" s="42"/>
      <c r="O968" s="44" t="str">
        <f t="shared" ref="O968:O1031" si="227">B968&amp;C968&amp;D968&amp;E968&amp;F968&amp;G968&amp;H968&amp;I968&amp;J968&amp;L968&amp;M968</f>
        <v>00 0</v>
      </c>
      <c r="P968" s="35" t="str">
        <f t="shared" ref="P968:P1031" si="228">IF(O968=O967,"",1)</f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16"/>
        <v/>
      </c>
      <c r="C969" s="30" t="str">
        <f t="shared" si="217"/>
        <v/>
      </c>
      <c r="D969" s="30" t="str">
        <f t="shared" si="218"/>
        <v/>
      </c>
      <c r="E969" s="30" t="str">
        <f t="shared" si="219"/>
        <v/>
      </c>
      <c r="F969" s="30" t="str">
        <f t="shared" si="225"/>
        <v/>
      </c>
      <c r="G969" s="30" t="str">
        <f t="shared" si="220"/>
        <v/>
      </c>
      <c r="H969" s="24" t="str">
        <f t="shared" si="221"/>
        <v/>
      </c>
      <c r="I969" s="130">
        <f t="shared" si="222"/>
        <v>0</v>
      </c>
      <c r="J969" s="130">
        <f t="shared" si="223"/>
        <v>0</v>
      </c>
      <c r="K969" s="182">
        <f t="shared" si="223"/>
        <v>0</v>
      </c>
      <c r="L969" s="199" t="str">
        <f t="shared" si="226"/>
        <v xml:space="preserve"> </v>
      </c>
      <c r="M969" s="130">
        <f t="shared" si="224"/>
        <v>0</v>
      </c>
      <c r="N969" s="42"/>
      <c r="O969" s="44" t="str">
        <f t="shared" si="227"/>
        <v>00 0</v>
      </c>
      <c r="P969" s="35" t="str">
        <f t="shared" si="228"/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16"/>
        <v/>
      </c>
      <c r="C970" s="30" t="str">
        <f t="shared" si="217"/>
        <v/>
      </c>
      <c r="D970" s="30" t="str">
        <f t="shared" si="218"/>
        <v/>
      </c>
      <c r="E970" s="30" t="str">
        <f t="shared" si="219"/>
        <v/>
      </c>
      <c r="F970" s="30" t="str">
        <f t="shared" si="225"/>
        <v/>
      </c>
      <c r="G970" s="30" t="str">
        <f t="shared" si="220"/>
        <v/>
      </c>
      <c r="H970" s="24" t="str">
        <f t="shared" si="221"/>
        <v/>
      </c>
      <c r="I970" s="130">
        <f t="shared" si="222"/>
        <v>0</v>
      </c>
      <c r="J970" s="130">
        <f t="shared" si="223"/>
        <v>0</v>
      </c>
      <c r="K970" s="182">
        <f t="shared" si="223"/>
        <v>0</v>
      </c>
      <c r="L970" s="199" t="str">
        <f t="shared" si="226"/>
        <v xml:space="preserve"> </v>
      </c>
      <c r="M970" s="130">
        <f t="shared" si="224"/>
        <v>0</v>
      </c>
      <c r="N970" s="42"/>
      <c r="O970" s="44" t="str">
        <f t="shared" si="227"/>
        <v>00 0</v>
      </c>
      <c r="P970" s="35" t="str">
        <f t="shared" si="228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16"/>
        <v/>
      </c>
      <c r="C971" s="30" t="str">
        <f t="shared" si="217"/>
        <v/>
      </c>
      <c r="D971" s="30" t="str">
        <f t="shared" si="218"/>
        <v/>
      </c>
      <c r="E971" s="30" t="str">
        <f t="shared" si="219"/>
        <v/>
      </c>
      <c r="F971" s="30" t="str">
        <f t="shared" si="225"/>
        <v/>
      </c>
      <c r="G971" s="30" t="str">
        <f t="shared" si="220"/>
        <v/>
      </c>
      <c r="H971" s="24" t="str">
        <f t="shared" si="221"/>
        <v/>
      </c>
      <c r="I971" s="130">
        <f t="shared" si="222"/>
        <v>0</v>
      </c>
      <c r="J971" s="130">
        <f t="shared" si="223"/>
        <v>0</v>
      </c>
      <c r="K971" s="182">
        <f t="shared" si="223"/>
        <v>0</v>
      </c>
      <c r="L971" s="199" t="str">
        <f t="shared" si="226"/>
        <v xml:space="preserve"> </v>
      </c>
      <c r="M971" s="130">
        <f t="shared" si="224"/>
        <v>0</v>
      </c>
      <c r="N971" s="42"/>
      <c r="O971" s="44" t="str">
        <f t="shared" si="227"/>
        <v>00 0</v>
      </c>
      <c r="P971" s="35" t="str">
        <f t="shared" si="228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16"/>
        <v/>
      </c>
      <c r="C972" s="30" t="str">
        <f t="shared" si="217"/>
        <v/>
      </c>
      <c r="D972" s="30" t="str">
        <f t="shared" si="218"/>
        <v/>
      </c>
      <c r="E972" s="30" t="str">
        <f t="shared" si="219"/>
        <v/>
      </c>
      <c r="F972" s="30" t="str">
        <f t="shared" si="225"/>
        <v/>
      </c>
      <c r="G972" s="30" t="str">
        <f t="shared" si="220"/>
        <v/>
      </c>
      <c r="H972" s="24" t="str">
        <f t="shared" si="221"/>
        <v/>
      </c>
      <c r="I972" s="130">
        <f t="shared" si="222"/>
        <v>0</v>
      </c>
      <c r="J972" s="130">
        <f t="shared" si="223"/>
        <v>0</v>
      </c>
      <c r="K972" s="182">
        <f t="shared" si="223"/>
        <v>0</v>
      </c>
      <c r="L972" s="199" t="str">
        <f t="shared" si="226"/>
        <v xml:space="preserve"> </v>
      </c>
      <c r="M972" s="130">
        <f t="shared" si="224"/>
        <v>0</v>
      </c>
      <c r="N972" s="42"/>
      <c r="O972" s="44" t="str">
        <f t="shared" si="227"/>
        <v>00 0</v>
      </c>
      <c r="P972" s="35" t="str">
        <f t="shared" si="228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16"/>
        <v/>
      </c>
      <c r="C973" s="30" t="str">
        <f t="shared" si="217"/>
        <v/>
      </c>
      <c r="D973" s="30" t="str">
        <f t="shared" si="218"/>
        <v/>
      </c>
      <c r="E973" s="30" t="str">
        <f t="shared" si="219"/>
        <v/>
      </c>
      <c r="F973" s="30" t="str">
        <f t="shared" si="225"/>
        <v/>
      </c>
      <c r="G973" s="30" t="str">
        <f t="shared" si="220"/>
        <v/>
      </c>
      <c r="H973" s="24" t="str">
        <f t="shared" si="221"/>
        <v/>
      </c>
      <c r="I973" s="130">
        <f t="shared" si="222"/>
        <v>0</v>
      </c>
      <c r="J973" s="130">
        <f t="shared" si="223"/>
        <v>0</v>
      </c>
      <c r="K973" s="182">
        <f t="shared" si="223"/>
        <v>0</v>
      </c>
      <c r="L973" s="199" t="str">
        <f t="shared" si="226"/>
        <v xml:space="preserve"> </v>
      </c>
      <c r="M973" s="130">
        <f t="shared" si="224"/>
        <v>0</v>
      </c>
      <c r="N973" s="42"/>
      <c r="O973" s="44" t="str">
        <f t="shared" si="227"/>
        <v>00 0</v>
      </c>
      <c r="P973" s="35" t="str">
        <f t="shared" si="228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16"/>
        <v/>
      </c>
      <c r="C974" s="30" t="str">
        <f t="shared" si="217"/>
        <v/>
      </c>
      <c r="D974" s="30" t="str">
        <f t="shared" si="218"/>
        <v/>
      </c>
      <c r="E974" s="30" t="str">
        <f t="shared" si="219"/>
        <v/>
      </c>
      <c r="F974" s="30" t="str">
        <f t="shared" si="225"/>
        <v/>
      </c>
      <c r="G974" s="30" t="str">
        <f t="shared" si="220"/>
        <v/>
      </c>
      <c r="H974" s="24" t="str">
        <f t="shared" si="221"/>
        <v/>
      </c>
      <c r="I974" s="130">
        <f t="shared" si="222"/>
        <v>0</v>
      </c>
      <c r="J974" s="130">
        <f t="shared" si="223"/>
        <v>0</v>
      </c>
      <c r="K974" s="182">
        <f t="shared" si="223"/>
        <v>0</v>
      </c>
      <c r="L974" s="199" t="str">
        <f t="shared" si="226"/>
        <v xml:space="preserve"> </v>
      </c>
      <c r="M974" s="130">
        <f t="shared" si="224"/>
        <v>0</v>
      </c>
      <c r="N974" s="42"/>
      <c r="O974" s="44" t="str">
        <f t="shared" si="227"/>
        <v>00 0</v>
      </c>
      <c r="P974" s="35" t="str">
        <f t="shared" si="228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16"/>
        <v/>
      </c>
      <c r="C975" s="30" t="str">
        <f t="shared" si="217"/>
        <v/>
      </c>
      <c r="D975" s="30" t="str">
        <f t="shared" si="218"/>
        <v/>
      </c>
      <c r="E975" s="30" t="str">
        <f t="shared" si="219"/>
        <v/>
      </c>
      <c r="F975" s="30" t="str">
        <f t="shared" si="225"/>
        <v/>
      </c>
      <c r="G975" s="30" t="str">
        <f t="shared" si="220"/>
        <v/>
      </c>
      <c r="H975" s="24" t="str">
        <f t="shared" si="221"/>
        <v/>
      </c>
      <c r="I975" s="130">
        <f t="shared" si="222"/>
        <v>0</v>
      </c>
      <c r="J975" s="130">
        <f t="shared" si="223"/>
        <v>0</v>
      </c>
      <c r="K975" s="182">
        <f t="shared" si="223"/>
        <v>0</v>
      </c>
      <c r="L975" s="199" t="str">
        <f t="shared" si="226"/>
        <v xml:space="preserve"> </v>
      </c>
      <c r="M975" s="130">
        <f t="shared" si="224"/>
        <v>0</v>
      </c>
      <c r="N975" s="42"/>
      <c r="O975" s="44" t="str">
        <f t="shared" si="227"/>
        <v>00 0</v>
      </c>
      <c r="P975" s="35" t="str">
        <f t="shared" si="228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16"/>
        <v/>
      </c>
      <c r="C976" s="30" t="str">
        <f t="shared" si="217"/>
        <v/>
      </c>
      <c r="D976" s="30" t="str">
        <f t="shared" si="218"/>
        <v/>
      </c>
      <c r="E976" s="30" t="str">
        <f t="shared" si="219"/>
        <v/>
      </c>
      <c r="F976" s="30" t="str">
        <f t="shared" si="225"/>
        <v/>
      </c>
      <c r="G976" s="30" t="str">
        <f t="shared" si="220"/>
        <v/>
      </c>
      <c r="H976" s="24" t="str">
        <f t="shared" si="221"/>
        <v/>
      </c>
      <c r="I976" s="130">
        <f t="shared" si="222"/>
        <v>0</v>
      </c>
      <c r="J976" s="130">
        <f t="shared" si="223"/>
        <v>0</v>
      </c>
      <c r="K976" s="182">
        <f t="shared" si="223"/>
        <v>0</v>
      </c>
      <c r="L976" s="199" t="str">
        <f t="shared" si="226"/>
        <v xml:space="preserve"> </v>
      </c>
      <c r="M976" s="130">
        <f t="shared" si="224"/>
        <v>0</v>
      </c>
      <c r="N976" s="42"/>
      <c r="O976" s="44" t="str">
        <f t="shared" si="227"/>
        <v>00 0</v>
      </c>
      <c r="P976" s="35" t="str">
        <f t="shared" si="228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ref="B977:B1040" si="229">LEFT(R977,2)&amp;LEFT(S977,2)&amp;LEFT(T977,2)&amp;LEFT(U977,2)&amp;LEFT(V977,2)&amp;LEFT(W977,2)&amp;LEFT(X977,2)&amp;LEFT(Y977,2)&amp;LEFT(Z977,2)&amp;LEFT(AA977,2)</f>
        <v/>
      </c>
      <c r="C977" s="30" t="str">
        <f t="shared" ref="C977:C1040" si="230">MID(S977,3,2)&amp;MID(T977,3,2)&amp;MID(U977,3,2)&amp;MID(V977,3,2)&amp;MID(W977,3,2)&amp;MID(X977,3,2)&amp;MID(Y977,3,2)&amp;MID(Z977,3,2)&amp;MID(AA977,3,2)</f>
        <v/>
      </c>
      <c r="D977" s="30" t="str">
        <f t="shared" ref="D977:D1040" si="231">MID(T977,6,3)&amp;MID(U977,6,3)&amp;MID(V977,6,3)&amp;MID(W977,6,3)&amp;MID(X977,6,3)&amp;MID(Y977,6,3)&amp;MID(Z977,6,3)&amp;MID(AA977,6,3)</f>
        <v/>
      </c>
      <c r="E977" s="30" t="str">
        <f t="shared" ref="E977:E1040" si="232">MID(U977,10,4)&amp;MID(V977,10,4)&amp;MID(W977,10,4)&amp;MID(X977,10,4)&amp;MID(Y977,10,4)&amp;MID(Z977,10,4)&amp;MID(AA977,10,4)</f>
        <v/>
      </c>
      <c r="F977" s="30" t="str">
        <f t="shared" si="225"/>
        <v/>
      </c>
      <c r="G977" s="30" t="str">
        <f t="shared" ref="G977:G1040" si="233">RIGHT(Z977,3)&amp;RIGHT(AA977,3)</f>
        <v/>
      </c>
      <c r="H977" s="24" t="str">
        <f t="shared" si="221"/>
        <v/>
      </c>
      <c r="I977" s="130">
        <f t="shared" si="222"/>
        <v>0</v>
      </c>
      <c r="J977" s="130">
        <f t="shared" si="223"/>
        <v>0</v>
      </c>
      <c r="K977" s="182">
        <f t="shared" si="223"/>
        <v>0</v>
      </c>
      <c r="L977" s="199" t="str">
        <f t="shared" si="226"/>
        <v xml:space="preserve"> </v>
      </c>
      <c r="M977" s="130">
        <f t="shared" si="224"/>
        <v>0</v>
      </c>
      <c r="N977" s="42"/>
      <c r="O977" s="44" t="str">
        <f t="shared" si="227"/>
        <v>00 0</v>
      </c>
      <c r="P977" s="35" t="str">
        <f t="shared" si="228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si="229"/>
        <v/>
      </c>
      <c r="C978" s="30" t="str">
        <f t="shared" si="230"/>
        <v/>
      </c>
      <c r="D978" s="30" t="str">
        <f t="shared" si="231"/>
        <v/>
      </c>
      <c r="E978" s="30" t="str">
        <f t="shared" si="232"/>
        <v/>
      </c>
      <c r="F978" s="30" t="str">
        <f t="shared" si="225"/>
        <v/>
      </c>
      <c r="G978" s="30" t="str">
        <f t="shared" si="233"/>
        <v/>
      </c>
      <c r="H978" s="24" t="str">
        <f t="shared" si="221"/>
        <v/>
      </c>
      <c r="I978" s="130">
        <f t="shared" si="222"/>
        <v>0</v>
      </c>
      <c r="J978" s="130">
        <f t="shared" si="223"/>
        <v>0</v>
      </c>
      <c r="K978" s="182">
        <f t="shared" si="223"/>
        <v>0</v>
      </c>
      <c r="L978" s="199" t="str">
        <f t="shared" si="226"/>
        <v xml:space="preserve"> </v>
      </c>
      <c r="M978" s="130">
        <f t="shared" si="224"/>
        <v>0</v>
      </c>
      <c r="N978" s="42"/>
      <c r="O978" s="44" t="str">
        <f t="shared" si="227"/>
        <v>00 0</v>
      </c>
      <c r="P978" s="35" t="str">
        <f t="shared" si="228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29"/>
        <v/>
      </c>
      <c r="C979" s="30" t="str">
        <f t="shared" si="230"/>
        <v/>
      </c>
      <c r="D979" s="30" t="str">
        <f t="shared" si="231"/>
        <v/>
      </c>
      <c r="E979" s="30" t="str">
        <f t="shared" si="232"/>
        <v/>
      </c>
      <c r="F979" s="30" t="str">
        <f t="shared" si="225"/>
        <v/>
      </c>
      <c r="G979" s="30" t="str">
        <f t="shared" si="233"/>
        <v/>
      </c>
      <c r="H979" s="24" t="str">
        <f t="shared" ref="H979:H1042" si="234">AB979&amp;AC979</f>
        <v/>
      </c>
      <c r="I979" s="130">
        <f t="shared" ref="I979:I1042" si="235">AD979</f>
        <v>0</v>
      </c>
      <c r="J979" s="130">
        <f t="shared" ref="J979:K1042" si="236">AE979</f>
        <v>0</v>
      </c>
      <c r="K979" s="182">
        <f t="shared" si="236"/>
        <v>0</v>
      </c>
      <c r="L979" s="199" t="str">
        <f t="shared" si="226"/>
        <v xml:space="preserve"> </v>
      </c>
      <c r="M979" s="130">
        <f t="shared" ref="M979:M1042" si="237">AG979</f>
        <v>0</v>
      </c>
      <c r="N979" s="42"/>
      <c r="O979" s="44" t="str">
        <f t="shared" si="227"/>
        <v>00 0</v>
      </c>
      <c r="P979" s="35" t="str">
        <f t="shared" si="228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29"/>
        <v/>
      </c>
      <c r="C980" s="30" t="str">
        <f t="shared" si="230"/>
        <v/>
      </c>
      <c r="D980" s="30" t="str">
        <f t="shared" si="231"/>
        <v/>
      </c>
      <c r="E980" s="30" t="str">
        <f t="shared" si="232"/>
        <v/>
      </c>
      <c r="F980" s="30" t="str">
        <f t="shared" ref="F980:F1043" si="238">MID(W980,15,10)&amp;MID(X980,15,10)&amp;MID(Y980,15,10)&amp;MID(Z980,15,10)&amp;MID(AA980,15,10)</f>
        <v/>
      </c>
      <c r="G980" s="30" t="str">
        <f t="shared" si="233"/>
        <v/>
      </c>
      <c r="H980" s="24" t="str">
        <f t="shared" si="234"/>
        <v/>
      </c>
      <c r="I980" s="130">
        <f t="shared" si="235"/>
        <v>0</v>
      </c>
      <c r="J980" s="130">
        <f t="shared" si="236"/>
        <v>0</v>
      </c>
      <c r="K980" s="182">
        <f t="shared" si="236"/>
        <v>0</v>
      </c>
      <c r="L980" s="199" t="str">
        <f t="shared" si="226"/>
        <v xml:space="preserve"> </v>
      </c>
      <c r="M980" s="130">
        <f t="shared" si="237"/>
        <v>0</v>
      </c>
      <c r="N980" s="42"/>
      <c r="O980" s="44" t="str">
        <f t="shared" si="227"/>
        <v>00 0</v>
      </c>
      <c r="P980" s="35" t="str">
        <f t="shared" si="228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29"/>
        <v/>
      </c>
      <c r="C981" s="30" t="str">
        <f t="shared" si="230"/>
        <v/>
      </c>
      <c r="D981" s="30" t="str">
        <f t="shared" si="231"/>
        <v/>
      </c>
      <c r="E981" s="30" t="str">
        <f t="shared" si="232"/>
        <v/>
      </c>
      <c r="F981" s="30" t="str">
        <f t="shared" si="238"/>
        <v/>
      </c>
      <c r="G981" s="30" t="str">
        <f t="shared" si="233"/>
        <v/>
      </c>
      <c r="H981" s="24" t="str">
        <f t="shared" si="234"/>
        <v/>
      </c>
      <c r="I981" s="130">
        <f t="shared" si="235"/>
        <v>0</v>
      </c>
      <c r="J981" s="130">
        <f t="shared" si="236"/>
        <v>0</v>
      </c>
      <c r="K981" s="182">
        <f t="shared" si="236"/>
        <v>0</v>
      </c>
      <c r="L981" s="199" t="str">
        <f t="shared" si="226"/>
        <v xml:space="preserve"> </v>
      </c>
      <c r="M981" s="130">
        <f t="shared" si="237"/>
        <v>0</v>
      </c>
      <c r="N981" s="42"/>
      <c r="O981" s="44" t="str">
        <f t="shared" si="227"/>
        <v>00 0</v>
      </c>
      <c r="P981" s="35" t="str">
        <f t="shared" si="228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29"/>
        <v/>
      </c>
      <c r="C982" s="30" t="str">
        <f t="shared" si="230"/>
        <v/>
      </c>
      <c r="D982" s="30" t="str">
        <f t="shared" si="231"/>
        <v/>
      </c>
      <c r="E982" s="30" t="str">
        <f t="shared" si="232"/>
        <v/>
      </c>
      <c r="F982" s="30" t="str">
        <f t="shared" si="238"/>
        <v/>
      </c>
      <c r="G982" s="30" t="str">
        <f t="shared" si="233"/>
        <v/>
      </c>
      <c r="H982" s="24" t="str">
        <f t="shared" si="234"/>
        <v/>
      </c>
      <c r="I982" s="130">
        <f t="shared" si="235"/>
        <v>0</v>
      </c>
      <c r="J982" s="130">
        <f t="shared" si="236"/>
        <v>0</v>
      </c>
      <c r="K982" s="182">
        <f t="shared" si="236"/>
        <v>0</v>
      </c>
      <c r="L982" s="199" t="str">
        <f t="shared" si="226"/>
        <v xml:space="preserve"> </v>
      </c>
      <c r="M982" s="130">
        <f t="shared" si="237"/>
        <v>0</v>
      </c>
      <c r="N982" s="42"/>
      <c r="O982" s="44" t="str">
        <f t="shared" si="227"/>
        <v>00 0</v>
      </c>
      <c r="P982" s="35" t="str">
        <f t="shared" si="228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29"/>
        <v/>
      </c>
      <c r="C983" s="30" t="str">
        <f t="shared" si="230"/>
        <v/>
      </c>
      <c r="D983" s="30" t="str">
        <f t="shared" si="231"/>
        <v/>
      </c>
      <c r="E983" s="30" t="str">
        <f t="shared" si="232"/>
        <v/>
      </c>
      <c r="F983" s="30" t="str">
        <f t="shared" si="238"/>
        <v/>
      </c>
      <c r="G983" s="30" t="str">
        <f t="shared" si="233"/>
        <v/>
      </c>
      <c r="H983" s="24" t="str">
        <f t="shared" si="234"/>
        <v/>
      </c>
      <c r="I983" s="130">
        <f t="shared" si="235"/>
        <v>0</v>
      </c>
      <c r="J983" s="130">
        <f t="shared" si="236"/>
        <v>0</v>
      </c>
      <c r="K983" s="182">
        <f t="shared" si="236"/>
        <v>0</v>
      </c>
      <c r="L983" s="199" t="str">
        <f t="shared" si="226"/>
        <v xml:space="preserve"> </v>
      </c>
      <c r="M983" s="130">
        <f t="shared" si="237"/>
        <v>0</v>
      </c>
      <c r="N983" s="42"/>
      <c r="O983" s="44" t="str">
        <f t="shared" si="227"/>
        <v>00 0</v>
      </c>
      <c r="P983" s="35" t="str">
        <f t="shared" si="228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29"/>
        <v/>
      </c>
      <c r="C984" s="30" t="str">
        <f t="shared" si="230"/>
        <v/>
      </c>
      <c r="D984" s="30" t="str">
        <f t="shared" si="231"/>
        <v/>
      </c>
      <c r="E984" s="30" t="str">
        <f t="shared" si="232"/>
        <v/>
      </c>
      <c r="F984" s="30" t="str">
        <f t="shared" si="238"/>
        <v/>
      </c>
      <c r="G984" s="30" t="str">
        <f t="shared" si="233"/>
        <v/>
      </c>
      <c r="H984" s="24" t="str">
        <f t="shared" si="234"/>
        <v/>
      </c>
      <c r="I984" s="130">
        <f t="shared" si="235"/>
        <v>0</v>
      </c>
      <c r="J984" s="130">
        <f t="shared" si="236"/>
        <v>0</v>
      </c>
      <c r="K984" s="182">
        <f t="shared" si="236"/>
        <v>0</v>
      </c>
      <c r="L984" s="199" t="str">
        <f t="shared" si="226"/>
        <v xml:space="preserve"> </v>
      </c>
      <c r="M984" s="130">
        <f t="shared" si="237"/>
        <v>0</v>
      </c>
      <c r="N984" s="42"/>
      <c r="O984" s="44" t="str">
        <f t="shared" si="227"/>
        <v>00 0</v>
      </c>
      <c r="P984" s="35" t="str">
        <f t="shared" si="228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29"/>
        <v/>
      </c>
      <c r="C985" s="30" t="str">
        <f t="shared" si="230"/>
        <v/>
      </c>
      <c r="D985" s="30" t="str">
        <f t="shared" si="231"/>
        <v/>
      </c>
      <c r="E985" s="30" t="str">
        <f t="shared" si="232"/>
        <v/>
      </c>
      <c r="F985" s="30" t="str">
        <f t="shared" si="238"/>
        <v/>
      </c>
      <c r="G985" s="30" t="str">
        <f t="shared" si="233"/>
        <v/>
      </c>
      <c r="H985" s="24" t="str">
        <f t="shared" si="234"/>
        <v/>
      </c>
      <c r="I985" s="130">
        <f t="shared" si="235"/>
        <v>0</v>
      </c>
      <c r="J985" s="130">
        <f t="shared" si="236"/>
        <v>0</v>
      </c>
      <c r="K985" s="182">
        <f t="shared" si="236"/>
        <v>0</v>
      </c>
      <c r="L985" s="199" t="str">
        <f t="shared" si="226"/>
        <v xml:space="preserve"> </v>
      </c>
      <c r="M985" s="130">
        <f t="shared" si="237"/>
        <v>0</v>
      </c>
      <c r="N985" s="42"/>
      <c r="O985" s="44" t="str">
        <f t="shared" si="227"/>
        <v>00 0</v>
      </c>
      <c r="P985" s="35" t="str">
        <f t="shared" si="228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29"/>
        <v/>
      </c>
      <c r="C986" s="30" t="str">
        <f t="shared" si="230"/>
        <v/>
      </c>
      <c r="D986" s="30" t="str">
        <f t="shared" si="231"/>
        <v/>
      </c>
      <c r="E986" s="30" t="str">
        <f t="shared" si="232"/>
        <v/>
      </c>
      <c r="F986" s="30" t="str">
        <f t="shared" si="238"/>
        <v/>
      </c>
      <c r="G986" s="30" t="str">
        <f t="shared" si="233"/>
        <v/>
      </c>
      <c r="H986" s="24" t="str">
        <f t="shared" si="234"/>
        <v/>
      </c>
      <c r="I986" s="130">
        <f t="shared" si="235"/>
        <v>0</v>
      </c>
      <c r="J986" s="130">
        <f t="shared" si="236"/>
        <v>0</v>
      </c>
      <c r="K986" s="182">
        <f t="shared" si="236"/>
        <v>0</v>
      </c>
      <c r="L986" s="199" t="str">
        <f t="shared" si="226"/>
        <v xml:space="preserve"> </v>
      </c>
      <c r="M986" s="130">
        <f t="shared" si="237"/>
        <v>0</v>
      </c>
      <c r="N986" s="42"/>
      <c r="O986" s="44" t="str">
        <f t="shared" si="227"/>
        <v>00 0</v>
      </c>
      <c r="P986" s="35" t="str">
        <f t="shared" si="228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29"/>
        <v/>
      </c>
      <c r="C987" s="30" t="str">
        <f t="shared" si="230"/>
        <v/>
      </c>
      <c r="D987" s="30" t="str">
        <f t="shared" si="231"/>
        <v/>
      </c>
      <c r="E987" s="30" t="str">
        <f t="shared" si="232"/>
        <v/>
      </c>
      <c r="F987" s="30" t="str">
        <f t="shared" si="238"/>
        <v/>
      </c>
      <c r="G987" s="30" t="str">
        <f t="shared" si="233"/>
        <v/>
      </c>
      <c r="H987" s="24" t="str">
        <f t="shared" si="234"/>
        <v/>
      </c>
      <c r="I987" s="130">
        <f t="shared" si="235"/>
        <v>0</v>
      </c>
      <c r="J987" s="130">
        <f t="shared" si="236"/>
        <v>0</v>
      </c>
      <c r="K987" s="182">
        <f t="shared" si="236"/>
        <v>0</v>
      </c>
      <c r="L987" s="199" t="str">
        <f t="shared" si="226"/>
        <v xml:space="preserve"> </v>
      </c>
      <c r="M987" s="130">
        <f t="shared" si="237"/>
        <v>0</v>
      </c>
      <c r="N987" s="42"/>
      <c r="O987" s="44" t="str">
        <f t="shared" si="227"/>
        <v>00 0</v>
      </c>
      <c r="P987" s="35" t="str">
        <f t="shared" si="228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29"/>
        <v/>
      </c>
      <c r="C988" s="30" t="str">
        <f t="shared" si="230"/>
        <v/>
      </c>
      <c r="D988" s="30" t="str">
        <f t="shared" si="231"/>
        <v/>
      </c>
      <c r="E988" s="30" t="str">
        <f t="shared" si="232"/>
        <v/>
      </c>
      <c r="F988" s="30" t="str">
        <f t="shared" si="238"/>
        <v/>
      </c>
      <c r="G988" s="30" t="str">
        <f t="shared" si="233"/>
        <v/>
      </c>
      <c r="H988" s="24" t="str">
        <f t="shared" si="234"/>
        <v/>
      </c>
      <c r="I988" s="130">
        <f t="shared" si="235"/>
        <v>0</v>
      </c>
      <c r="J988" s="130">
        <f t="shared" si="236"/>
        <v>0</v>
      </c>
      <c r="K988" s="182">
        <f t="shared" si="236"/>
        <v>0</v>
      </c>
      <c r="L988" s="199" t="str">
        <f t="shared" si="226"/>
        <v xml:space="preserve"> </v>
      </c>
      <c r="M988" s="130">
        <f t="shared" si="237"/>
        <v>0</v>
      </c>
      <c r="N988" s="42"/>
      <c r="O988" s="44" t="str">
        <f t="shared" si="227"/>
        <v>00 0</v>
      </c>
      <c r="P988" s="35" t="str">
        <f t="shared" si="228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29"/>
        <v/>
      </c>
      <c r="C989" s="30" t="str">
        <f t="shared" si="230"/>
        <v/>
      </c>
      <c r="D989" s="30" t="str">
        <f t="shared" si="231"/>
        <v/>
      </c>
      <c r="E989" s="30" t="str">
        <f t="shared" si="232"/>
        <v/>
      </c>
      <c r="F989" s="30" t="str">
        <f t="shared" si="238"/>
        <v/>
      </c>
      <c r="G989" s="30" t="str">
        <f t="shared" si="233"/>
        <v/>
      </c>
      <c r="H989" s="24" t="str">
        <f t="shared" si="234"/>
        <v/>
      </c>
      <c r="I989" s="130">
        <f t="shared" si="235"/>
        <v>0</v>
      </c>
      <c r="J989" s="130">
        <f t="shared" si="236"/>
        <v>0</v>
      </c>
      <c r="K989" s="182">
        <f t="shared" si="236"/>
        <v>0</v>
      </c>
      <c r="L989" s="199" t="str">
        <f t="shared" si="226"/>
        <v xml:space="preserve"> </v>
      </c>
      <c r="M989" s="130">
        <f t="shared" si="237"/>
        <v>0</v>
      </c>
      <c r="N989" s="42"/>
      <c r="O989" s="44" t="str">
        <f t="shared" si="227"/>
        <v>00 0</v>
      </c>
      <c r="P989" s="35" t="str">
        <f t="shared" si="228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29"/>
        <v/>
      </c>
      <c r="C990" s="30" t="str">
        <f t="shared" si="230"/>
        <v/>
      </c>
      <c r="D990" s="30" t="str">
        <f t="shared" si="231"/>
        <v/>
      </c>
      <c r="E990" s="30" t="str">
        <f t="shared" si="232"/>
        <v/>
      </c>
      <c r="F990" s="30" t="str">
        <f t="shared" si="238"/>
        <v/>
      </c>
      <c r="G990" s="30" t="str">
        <f t="shared" si="233"/>
        <v/>
      </c>
      <c r="H990" s="24" t="str">
        <f t="shared" si="234"/>
        <v/>
      </c>
      <c r="I990" s="130">
        <f t="shared" si="235"/>
        <v>0</v>
      </c>
      <c r="J990" s="130">
        <f t="shared" si="236"/>
        <v>0</v>
      </c>
      <c r="K990" s="182">
        <f t="shared" si="236"/>
        <v>0</v>
      </c>
      <c r="L990" s="199" t="str">
        <f t="shared" si="226"/>
        <v xml:space="preserve"> </v>
      </c>
      <c r="M990" s="130">
        <f t="shared" si="237"/>
        <v>0</v>
      </c>
      <c r="N990" s="42"/>
      <c r="O990" s="44" t="str">
        <f t="shared" si="227"/>
        <v>00 0</v>
      </c>
      <c r="P990" s="35" t="str">
        <f t="shared" si="228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29"/>
        <v/>
      </c>
      <c r="C991" s="30" t="str">
        <f t="shared" si="230"/>
        <v/>
      </c>
      <c r="D991" s="30" t="str">
        <f t="shared" si="231"/>
        <v/>
      </c>
      <c r="E991" s="30" t="str">
        <f t="shared" si="232"/>
        <v/>
      </c>
      <c r="F991" s="30" t="str">
        <f t="shared" si="238"/>
        <v/>
      </c>
      <c r="G991" s="30" t="str">
        <f t="shared" si="233"/>
        <v/>
      </c>
      <c r="H991" s="24" t="str">
        <f t="shared" si="234"/>
        <v/>
      </c>
      <c r="I991" s="130">
        <f t="shared" si="235"/>
        <v>0</v>
      </c>
      <c r="J991" s="130">
        <f t="shared" si="236"/>
        <v>0</v>
      </c>
      <c r="K991" s="182">
        <f t="shared" si="236"/>
        <v>0</v>
      </c>
      <c r="L991" s="199" t="str">
        <f t="shared" si="226"/>
        <v xml:space="preserve"> </v>
      </c>
      <c r="M991" s="130">
        <f t="shared" si="237"/>
        <v>0</v>
      </c>
      <c r="N991" s="42"/>
      <c r="O991" s="44" t="str">
        <f t="shared" si="227"/>
        <v>00 0</v>
      </c>
      <c r="P991" s="35" t="str">
        <f t="shared" si="228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29"/>
        <v/>
      </c>
      <c r="C992" s="30" t="str">
        <f t="shared" si="230"/>
        <v/>
      </c>
      <c r="D992" s="30" t="str">
        <f t="shared" si="231"/>
        <v/>
      </c>
      <c r="E992" s="30" t="str">
        <f t="shared" si="232"/>
        <v/>
      </c>
      <c r="F992" s="30" t="str">
        <f t="shared" si="238"/>
        <v/>
      </c>
      <c r="G992" s="30" t="str">
        <f t="shared" si="233"/>
        <v/>
      </c>
      <c r="H992" s="24" t="str">
        <f t="shared" si="234"/>
        <v/>
      </c>
      <c r="I992" s="130">
        <f t="shared" si="235"/>
        <v>0</v>
      </c>
      <c r="J992" s="130">
        <f t="shared" si="236"/>
        <v>0</v>
      </c>
      <c r="K992" s="182">
        <f t="shared" si="236"/>
        <v>0</v>
      </c>
      <c r="L992" s="199" t="str">
        <f t="shared" si="226"/>
        <v xml:space="preserve"> </v>
      </c>
      <c r="M992" s="130">
        <f t="shared" si="237"/>
        <v>0</v>
      </c>
      <c r="N992" s="42"/>
      <c r="O992" s="44" t="str">
        <f t="shared" si="227"/>
        <v>00 0</v>
      </c>
      <c r="P992" s="35" t="str">
        <f t="shared" si="228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29"/>
        <v/>
      </c>
      <c r="C993" s="30" t="str">
        <f t="shared" si="230"/>
        <v/>
      </c>
      <c r="D993" s="30" t="str">
        <f t="shared" si="231"/>
        <v/>
      </c>
      <c r="E993" s="30" t="str">
        <f t="shared" si="232"/>
        <v/>
      </c>
      <c r="F993" s="30" t="str">
        <f t="shared" si="238"/>
        <v/>
      </c>
      <c r="G993" s="30" t="str">
        <f t="shared" si="233"/>
        <v/>
      </c>
      <c r="H993" s="24" t="str">
        <f t="shared" si="234"/>
        <v/>
      </c>
      <c r="I993" s="130">
        <f t="shared" si="235"/>
        <v>0</v>
      </c>
      <c r="J993" s="130">
        <f t="shared" si="236"/>
        <v>0</v>
      </c>
      <c r="K993" s="182">
        <f t="shared" si="236"/>
        <v>0</v>
      </c>
      <c r="L993" s="199" t="str">
        <f t="shared" si="226"/>
        <v xml:space="preserve"> </v>
      </c>
      <c r="M993" s="130">
        <f t="shared" si="237"/>
        <v>0</v>
      </c>
      <c r="N993" s="42"/>
      <c r="O993" s="44" t="str">
        <f t="shared" si="227"/>
        <v>00 0</v>
      </c>
      <c r="P993" s="35" t="str">
        <f t="shared" si="228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29"/>
        <v/>
      </c>
      <c r="C994" s="30" t="str">
        <f t="shared" si="230"/>
        <v/>
      </c>
      <c r="D994" s="30" t="str">
        <f t="shared" si="231"/>
        <v/>
      </c>
      <c r="E994" s="30" t="str">
        <f t="shared" si="232"/>
        <v/>
      </c>
      <c r="F994" s="30" t="str">
        <f t="shared" si="238"/>
        <v/>
      </c>
      <c r="G994" s="30" t="str">
        <f t="shared" si="233"/>
        <v/>
      </c>
      <c r="H994" s="24" t="str">
        <f t="shared" si="234"/>
        <v/>
      </c>
      <c r="I994" s="130">
        <f t="shared" si="235"/>
        <v>0</v>
      </c>
      <c r="J994" s="130">
        <f t="shared" si="236"/>
        <v>0</v>
      </c>
      <c r="K994" s="182">
        <f t="shared" si="236"/>
        <v>0</v>
      </c>
      <c r="L994" s="199" t="str">
        <f t="shared" si="226"/>
        <v xml:space="preserve"> </v>
      </c>
      <c r="M994" s="130">
        <f t="shared" si="237"/>
        <v>0</v>
      </c>
      <c r="N994" s="42"/>
      <c r="O994" s="44" t="str">
        <f t="shared" si="227"/>
        <v>00 0</v>
      </c>
      <c r="P994" s="35" t="str">
        <f t="shared" si="228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29"/>
        <v/>
      </c>
      <c r="C995" s="30" t="str">
        <f t="shared" si="230"/>
        <v/>
      </c>
      <c r="D995" s="30" t="str">
        <f t="shared" si="231"/>
        <v/>
      </c>
      <c r="E995" s="30" t="str">
        <f t="shared" si="232"/>
        <v/>
      </c>
      <c r="F995" s="30" t="str">
        <f t="shared" si="238"/>
        <v/>
      </c>
      <c r="G995" s="30" t="str">
        <f t="shared" si="233"/>
        <v/>
      </c>
      <c r="H995" s="24" t="str">
        <f t="shared" si="234"/>
        <v/>
      </c>
      <c r="I995" s="130">
        <f t="shared" si="235"/>
        <v>0</v>
      </c>
      <c r="J995" s="130">
        <f t="shared" si="236"/>
        <v>0</v>
      </c>
      <c r="K995" s="182">
        <f t="shared" si="236"/>
        <v>0</v>
      </c>
      <c r="L995" s="199" t="str">
        <f t="shared" si="226"/>
        <v xml:space="preserve"> </v>
      </c>
      <c r="M995" s="130">
        <f t="shared" si="237"/>
        <v>0</v>
      </c>
      <c r="N995" s="42"/>
      <c r="O995" s="44" t="str">
        <f t="shared" si="227"/>
        <v>00 0</v>
      </c>
      <c r="P995" s="35" t="str">
        <f t="shared" si="228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29"/>
        <v/>
      </c>
      <c r="C996" s="30" t="str">
        <f t="shared" si="230"/>
        <v/>
      </c>
      <c r="D996" s="30" t="str">
        <f t="shared" si="231"/>
        <v/>
      </c>
      <c r="E996" s="30" t="str">
        <f t="shared" si="232"/>
        <v/>
      </c>
      <c r="F996" s="30" t="str">
        <f t="shared" si="238"/>
        <v/>
      </c>
      <c r="G996" s="30" t="str">
        <f t="shared" si="233"/>
        <v/>
      </c>
      <c r="H996" s="24" t="str">
        <f t="shared" si="234"/>
        <v/>
      </c>
      <c r="I996" s="130">
        <f t="shared" si="235"/>
        <v>0</v>
      </c>
      <c r="J996" s="130">
        <f t="shared" si="236"/>
        <v>0</v>
      </c>
      <c r="K996" s="182">
        <f t="shared" si="236"/>
        <v>0</v>
      </c>
      <c r="L996" s="199" t="str">
        <f t="shared" si="226"/>
        <v xml:space="preserve"> </v>
      </c>
      <c r="M996" s="130">
        <f t="shared" si="237"/>
        <v>0</v>
      </c>
      <c r="N996" s="42"/>
      <c r="O996" s="44" t="str">
        <f t="shared" si="227"/>
        <v>00 0</v>
      </c>
      <c r="P996" s="35" t="str">
        <f t="shared" si="228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29"/>
        <v/>
      </c>
      <c r="C997" s="30" t="str">
        <f t="shared" si="230"/>
        <v/>
      </c>
      <c r="D997" s="30" t="str">
        <f t="shared" si="231"/>
        <v/>
      </c>
      <c r="E997" s="30" t="str">
        <f t="shared" si="232"/>
        <v/>
      </c>
      <c r="F997" s="30" t="str">
        <f t="shared" si="238"/>
        <v/>
      </c>
      <c r="G997" s="30" t="str">
        <f t="shared" si="233"/>
        <v/>
      </c>
      <c r="H997" s="24" t="str">
        <f t="shared" si="234"/>
        <v/>
      </c>
      <c r="I997" s="130">
        <f t="shared" si="235"/>
        <v>0</v>
      </c>
      <c r="J997" s="130">
        <f t="shared" si="236"/>
        <v>0</v>
      </c>
      <c r="K997" s="182">
        <f t="shared" si="236"/>
        <v>0</v>
      </c>
      <c r="L997" s="199" t="str">
        <f t="shared" si="226"/>
        <v xml:space="preserve"> </v>
      </c>
      <c r="M997" s="130">
        <f t="shared" si="237"/>
        <v>0</v>
      </c>
      <c r="N997" s="42"/>
      <c r="O997" s="44" t="str">
        <f t="shared" si="227"/>
        <v>00 0</v>
      </c>
      <c r="P997" s="35" t="str">
        <f t="shared" si="228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29"/>
        <v/>
      </c>
      <c r="C998" s="30" t="str">
        <f t="shared" si="230"/>
        <v/>
      </c>
      <c r="D998" s="30" t="str">
        <f t="shared" si="231"/>
        <v/>
      </c>
      <c r="E998" s="30" t="str">
        <f t="shared" si="232"/>
        <v/>
      </c>
      <c r="F998" s="30" t="str">
        <f t="shared" si="238"/>
        <v/>
      </c>
      <c r="G998" s="30" t="str">
        <f t="shared" si="233"/>
        <v/>
      </c>
      <c r="H998" s="24" t="str">
        <f t="shared" si="234"/>
        <v/>
      </c>
      <c r="I998" s="130">
        <f t="shared" si="235"/>
        <v>0</v>
      </c>
      <c r="J998" s="130">
        <f t="shared" si="236"/>
        <v>0</v>
      </c>
      <c r="K998" s="182">
        <f t="shared" si="236"/>
        <v>0</v>
      </c>
      <c r="L998" s="199" t="str">
        <f t="shared" si="226"/>
        <v xml:space="preserve"> </v>
      </c>
      <c r="M998" s="130">
        <f t="shared" si="237"/>
        <v>0</v>
      </c>
      <c r="N998" s="42"/>
      <c r="O998" s="44" t="str">
        <f t="shared" si="227"/>
        <v>00 0</v>
      </c>
      <c r="P998" s="35" t="str">
        <f t="shared" si="228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29"/>
        <v/>
      </c>
      <c r="C999" s="30" t="str">
        <f t="shared" si="230"/>
        <v/>
      </c>
      <c r="D999" s="30" t="str">
        <f t="shared" si="231"/>
        <v/>
      </c>
      <c r="E999" s="30" t="str">
        <f t="shared" si="232"/>
        <v/>
      </c>
      <c r="F999" s="30" t="str">
        <f t="shared" si="238"/>
        <v/>
      </c>
      <c r="G999" s="30" t="str">
        <f t="shared" si="233"/>
        <v/>
      </c>
      <c r="H999" s="24" t="str">
        <f t="shared" si="234"/>
        <v/>
      </c>
      <c r="I999" s="130">
        <f t="shared" si="235"/>
        <v>0</v>
      </c>
      <c r="J999" s="130">
        <f t="shared" si="236"/>
        <v>0</v>
      </c>
      <c r="K999" s="182">
        <f t="shared" si="236"/>
        <v>0</v>
      </c>
      <c r="L999" s="199" t="str">
        <f t="shared" si="226"/>
        <v xml:space="preserve"> </v>
      </c>
      <c r="M999" s="130">
        <f t="shared" si="237"/>
        <v>0</v>
      </c>
      <c r="N999" s="42"/>
      <c r="O999" s="44" t="str">
        <f t="shared" si="227"/>
        <v>00 0</v>
      </c>
      <c r="P999" s="35" t="str">
        <f t="shared" si="228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29"/>
        <v/>
      </c>
      <c r="C1000" s="30" t="str">
        <f t="shared" si="230"/>
        <v/>
      </c>
      <c r="D1000" s="30" t="str">
        <f t="shared" si="231"/>
        <v/>
      </c>
      <c r="E1000" s="30" t="str">
        <f t="shared" si="232"/>
        <v/>
      </c>
      <c r="F1000" s="30" t="str">
        <f t="shared" si="238"/>
        <v/>
      </c>
      <c r="G1000" s="30" t="str">
        <f t="shared" si="233"/>
        <v/>
      </c>
      <c r="H1000" s="24" t="str">
        <f t="shared" si="234"/>
        <v/>
      </c>
      <c r="I1000" s="130">
        <f t="shared" si="235"/>
        <v>0</v>
      </c>
      <c r="J1000" s="130">
        <f t="shared" si="236"/>
        <v>0</v>
      </c>
      <c r="K1000" s="182">
        <f t="shared" si="236"/>
        <v>0</v>
      </c>
      <c r="L1000" s="199" t="str">
        <f t="shared" si="226"/>
        <v xml:space="preserve"> </v>
      </c>
      <c r="M1000" s="130">
        <f t="shared" si="237"/>
        <v>0</v>
      </c>
      <c r="N1000" s="42"/>
      <c r="O1000" s="44" t="str">
        <f t="shared" si="227"/>
        <v>00 0</v>
      </c>
      <c r="P1000" s="35" t="str">
        <f t="shared" si="228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29"/>
        <v/>
      </c>
      <c r="C1001" s="30" t="str">
        <f t="shared" si="230"/>
        <v/>
      </c>
      <c r="D1001" s="30" t="str">
        <f t="shared" si="231"/>
        <v/>
      </c>
      <c r="E1001" s="30" t="str">
        <f t="shared" si="232"/>
        <v/>
      </c>
      <c r="F1001" s="30" t="str">
        <f t="shared" si="238"/>
        <v/>
      </c>
      <c r="G1001" s="30" t="str">
        <f t="shared" si="233"/>
        <v/>
      </c>
      <c r="H1001" s="24" t="str">
        <f t="shared" si="234"/>
        <v/>
      </c>
      <c r="I1001" s="130">
        <f t="shared" si="235"/>
        <v>0</v>
      </c>
      <c r="J1001" s="130">
        <f t="shared" si="236"/>
        <v>0</v>
      </c>
      <c r="K1001" s="182">
        <f t="shared" si="236"/>
        <v>0</v>
      </c>
      <c r="L1001" s="199" t="str">
        <f t="shared" si="226"/>
        <v xml:space="preserve"> </v>
      </c>
      <c r="M1001" s="130">
        <f t="shared" si="237"/>
        <v>0</v>
      </c>
      <c r="N1001" s="42"/>
      <c r="O1001" s="44" t="str">
        <f t="shared" si="227"/>
        <v>00 0</v>
      </c>
      <c r="P1001" s="35" t="str">
        <f t="shared" si="228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29"/>
        <v/>
      </c>
      <c r="C1002" s="30" t="str">
        <f t="shared" si="230"/>
        <v/>
      </c>
      <c r="D1002" s="30" t="str">
        <f t="shared" si="231"/>
        <v/>
      </c>
      <c r="E1002" s="30" t="str">
        <f t="shared" si="232"/>
        <v/>
      </c>
      <c r="F1002" s="30" t="str">
        <f t="shared" si="238"/>
        <v/>
      </c>
      <c r="G1002" s="30" t="str">
        <f t="shared" si="233"/>
        <v/>
      </c>
      <c r="H1002" s="24" t="str">
        <f t="shared" si="234"/>
        <v/>
      </c>
      <c r="I1002" s="130">
        <f t="shared" si="235"/>
        <v>0</v>
      </c>
      <c r="J1002" s="130">
        <f t="shared" si="236"/>
        <v>0</v>
      </c>
      <c r="K1002" s="182">
        <f t="shared" si="236"/>
        <v>0</v>
      </c>
      <c r="L1002" s="199" t="str">
        <f t="shared" si="226"/>
        <v xml:space="preserve"> </v>
      </c>
      <c r="M1002" s="130">
        <f t="shared" si="237"/>
        <v>0</v>
      </c>
      <c r="N1002" s="42"/>
      <c r="O1002" s="44" t="str">
        <f t="shared" si="227"/>
        <v>00 0</v>
      </c>
      <c r="P1002" s="35" t="str">
        <f t="shared" si="228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29"/>
        <v/>
      </c>
      <c r="C1003" s="30" t="str">
        <f t="shared" si="230"/>
        <v/>
      </c>
      <c r="D1003" s="30" t="str">
        <f t="shared" si="231"/>
        <v/>
      </c>
      <c r="E1003" s="30" t="str">
        <f t="shared" si="232"/>
        <v/>
      </c>
      <c r="F1003" s="30" t="str">
        <f t="shared" si="238"/>
        <v/>
      </c>
      <c r="G1003" s="30" t="str">
        <f t="shared" si="233"/>
        <v/>
      </c>
      <c r="H1003" s="24" t="str">
        <f t="shared" si="234"/>
        <v/>
      </c>
      <c r="I1003" s="130">
        <f t="shared" si="235"/>
        <v>0</v>
      </c>
      <c r="J1003" s="130">
        <f t="shared" si="236"/>
        <v>0</v>
      </c>
      <c r="K1003" s="182">
        <f t="shared" si="236"/>
        <v>0</v>
      </c>
      <c r="L1003" s="199" t="str">
        <f t="shared" si="226"/>
        <v xml:space="preserve"> </v>
      </c>
      <c r="M1003" s="130">
        <f t="shared" si="237"/>
        <v>0</v>
      </c>
      <c r="N1003" s="42"/>
      <c r="O1003" s="44" t="str">
        <f t="shared" si="227"/>
        <v>00 0</v>
      </c>
      <c r="P1003" s="35" t="str">
        <f t="shared" si="228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29"/>
        <v/>
      </c>
      <c r="C1004" s="30" t="str">
        <f t="shared" si="230"/>
        <v/>
      </c>
      <c r="D1004" s="30" t="str">
        <f t="shared" si="231"/>
        <v/>
      </c>
      <c r="E1004" s="30" t="str">
        <f t="shared" si="232"/>
        <v/>
      </c>
      <c r="F1004" s="30" t="str">
        <f t="shared" si="238"/>
        <v/>
      </c>
      <c r="G1004" s="30" t="str">
        <f t="shared" si="233"/>
        <v/>
      </c>
      <c r="H1004" s="24" t="str">
        <f t="shared" si="234"/>
        <v/>
      </c>
      <c r="I1004" s="130">
        <f t="shared" si="235"/>
        <v>0</v>
      </c>
      <c r="J1004" s="130">
        <f t="shared" si="236"/>
        <v>0</v>
      </c>
      <c r="K1004" s="182">
        <f t="shared" si="236"/>
        <v>0</v>
      </c>
      <c r="L1004" s="199" t="str">
        <f t="shared" si="226"/>
        <v xml:space="preserve"> </v>
      </c>
      <c r="M1004" s="130">
        <f t="shared" si="237"/>
        <v>0</v>
      </c>
      <c r="N1004" s="42"/>
      <c r="O1004" s="44" t="str">
        <f t="shared" si="227"/>
        <v>00 0</v>
      </c>
      <c r="P1004" s="35" t="str">
        <f t="shared" si="228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29"/>
        <v/>
      </c>
      <c r="C1005" s="30" t="str">
        <f t="shared" si="230"/>
        <v/>
      </c>
      <c r="D1005" s="30" t="str">
        <f t="shared" si="231"/>
        <v/>
      </c>
      <c r="E1005" s="30" t="str">
        <f t="shared" si="232"/>
        <v/>
      </c>
      <c r="F1005" s="30" t="str">
        <f t="shared" si="238"/>
        <v/>
      </c>
      <c r="G1005" s="30" t="str">
        <f t="shared" si="233"/>
        <v/>
      </c>
      <c r="H1005" s="24" t="str">
        <f t="shared" si="234"/>
        <v/>
      </c>
      <c r="I1005" s="130">
        <f t="shared" si="235"/>
        <v>0</v>
      </c>
      <c r="J1005" s="130">
        <f t="shared" si="236"/>
        <v>0</v>
      </c>
      <c r="K1005" s="182">
        <f t="shared" si="236"/>
        <v>0</v>
      </c>
      <c r="L1005" s="199" t="str">
        <f t="shared" si="226"/>
        <v xml:space="preserve"> </v>
      </c>
      <c r="M1005" s="130">
        <f t="shared" si="237"/>
        <v>0</v>
      </c>
      <c r="N1005" s="42"/>
      <c r="O1005" s="44" t="str">
        <f t="shared" si="227"/>
        <v>00 0</v>
      </c>
      <c r="P1005" s="35" t="str">
        <f t="shared" si="228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29"/>
        <v/>
      </c>
      <c r="C1006" s="30" t="str">
        <f t="shared" si="230"/>
        <v/>
      </c>
      <c r="D1006" s="30" t="str">
        <f t="shared" si="231"/>
        <v/>
      </c>
      <c r="E1006" s="30" t="str">
        <f t="shared" si="232"/>
        <v/>
      </c>
      <c r="F1006" s="30" t="str">
        <f t="shared" si="238"/>
        <v/>
      </c>
      <c r="G1006" s="30" t="str">
        <f t="shared" si="233"/>
        <v/>
      </c>
      <c r="H1006" s="24" t="str">
        <f t="shared" si="234"/>
        <v/>
      </c>
      <c r="I1006" s="130">
        <f t="shared" si="235"/>
        <v>0</v>
      </c>
      <c r="J1006" s="130">
        <f t="shared" si="236"/>
        <v>0</v>
      </c>
      <c r="K1006" s="182">
        <f t="shared" si="236"/>
        <v>0</v>
      </c>
      <c r="L1006" s="199" t="str">
        <f t="shared" si="226"/>
        <v xml:space="preserve"> </v>
      </c>
      <c r="M1006" s="130">
        <f t="shared" si="237"/>
        <v>0</v>
      </c>
      <c r="N1006" s="42"/>
      <c r="O1006" s="44" t="str">
        <f t="shared" si="227"/>
        <v>00 0</v>
      </c>
      <c r="P1006" s="35" t="str">
        <f t="shared" si="228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29"/>
        <v/>
      </c>
      <c r="C1007" s="30" t="str">
        <f t="shared" si="230"/>
        <v/>
      </c>
      <c r="D1007" s="30" t="str">
        <f t="shared" si="231"/>
        <v/>
      </c>
      <c r="E1007" s="30" t="str">
        <f t="shared" si="232"/>
        <v/>
      </c>
      <c r="F1007" s="30" t="str">
        <f t="shared" si="238"/>
        <v/>
      </c>
      <c r="G1007" s="30" t="str">
        <f t="shared" si="233"/>
        <v/>
      </c>
      <c r="H1007" s="24" t="str">
        <f t="shared" si="234"/>
        <v/>
      </c>
      <c r="I1007" s="130">
        <f t="shared" si="235"/>
        <v>0</v>
      </c>
      <c r="J1007" s="130">
        <f t="shared" si="236"/>
        <v>0</v>
      </c>
      <c r="K1007" s="182">
        <f t="shared" si="236"/>
        <v>0</v>
      </c>
      <c r="L1007" s="199" t="str">
        <f t="shared" si="226"/>
        <v xml:space="preserve"> </v>
      </c>
      <c r="M1007" s="130">
        <f t="shared" si="237"/>
        <v>0</v>
      </c>
      <c r="N1007" s="42"/>
      <c r="O1007" s="44" t="str">
        <f t="shared" si="227"/>
        <v>00 0</v>
      </c>
      <c r="P1007" s="35" t="str">
        <f t="shared" si="228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29"/>
        <v/>
      </c>
      <c r="C1008" s="30" t="str">
        <f t="shared" si="230"/>
        <v/>
      </c>
      <c r="D1008" s="30" t="str">
        <f t="shared" si="231"/>
        <v/>
      </c>
      <c r="E1008" s="30" t="str">
        <f t="shared" si="232"/>
        <v/>
      </c>
      <c r="F1008" s="30" t="str">
        <f t="shared" si="238"/>
        <v/>
      </c>
      <c r="G1008" s="30" t="str">
        <f t="shared" si="233"/>
        <v/>
      </c>
      <c r="H1008" s="24" t="str">
        <f t="shared" si="234"/>
        <v/>
      </c>
      <c r="I1008" s="130">
        <f t="shared" si="235"/>
        <v>0</v>
      </c>
      <c r="J1008" s="130">
        <f t="shared" si="236"/>
        <v>0</v>
      </c>
      <c r="K1008" s="182">
        <f t="shared" si="236"/>
        <v>0</v>
      </c>
      <c r="L1008" s="199" t="str">
        <f t="shared" si="226"/>
        <v xml:space="preserve"> </v>
      </c>
      <c r="M1008" s="130">
        <f t="shared" si="237"/>
        <v>0</v>
      </c>
      <c r="N1008" s="42"/>
      <c r="O1008" s="44" t="str">
        <f t="shared" si="227"/>
        <v>00 0</v>
      </c>
      <c r="P1008" s="35" t="str">
        <f t="shared" si="228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29"/>
        <v/>
      </c>
      <c r="C1009" s="30" t="str">
        <f t="shared" si="230"/>
        <v/>
      </c>
      <c r="D1009" s="30" t="str">
        <f t="shared" si="231"/>
        <v/>
      </c>
      <c r="E1009" s="30" t="str">
        <f t="shared" si="232"/>
        <v/>
      </c>
      <c r="F1009" s="30" t="str">
        <f t="shared" si="238"/>
        <v/>
      </c>
      <c r="G1009" s="30" t="str">
        <f t="shared" si="233"/>
        <v/>
      </c>
      <c r="H1009" s="24" t="str">
        <f t="shared" si="234"/>
        <v/>
      </c>
      <c r="I1009" s="130">
        <f t="shared" si="235"/>
        <v>0</v>
      </c>
      <c r="J1009" s="130">
        <f t="shared" si="236"/>
        <v>0</v>
      </c>
      <c r="K1009" s="182">
        <f t="shared" si="236"/>
        <v>0</v>
      </c>
      <c r="L1009" s="199" t="str">
        <f t="shared" si="226"/>
        <v xml:space="preserve"> </v>
      </c>
      <c r="M1009" s="130">
        <f t="shared" si="237"/>
        <v>0</v>
      </c>
      <c r="N1009" s="42"/>
      <c r="O1009" s="44" t="str">
        <f t="shared" si="227"/>
        <v>00 0</v>
      </c>
      <c r="P1009" s="35" t="str">
        <f t="shared" si="228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29"/>
        <v/>
      </c>
      <c r="C1010" s="30" t="str">
        <f t="shared" si="230"/>
        <v/>
      </c>
      <c r="D1010" s="30" t="str">
        <f t="shared" si="231"/>
        <v/>
      </c>
      <c r="E1010" s="30" t="str">
        <f t="shared" si="232"/>
        <v/>
      </c>
      <c r="F1010" s="30" t="str">
        <f t="shared" si="238"/>
        <v/>
      </c>
      <c r="G1010" s="30" t="str">
        <f t="shared" si="233"/>
        <v/>
      </c>
      <c r="H1010" s="24" t="str">
        <f t="shared" si="234"/>
        <v/>
      </c>
      <c r="I1010" s="130">
        <f t="shared" si="235"/>
        <v>0</v>
      </c>
      <c r="J1010" s="130">
        <f t="shared" si="236"/>
        <v>0</v>
      </c>
      <c r="K1010" s="182">
        <f t="shared" si="236"/>
        <v>0</v>
      </c>
      <c r="L1010" s="199" t="str">
        <f t="shared" si="226"/>
        <v xml:space="preserve"> </v>
      </c>
      <c r="M1010" s="130">
        <f t="shared" si="237"/>
        <v>0</v>
      </c>
      <c r="N1010" s="42"/>
      <c r="O1010" s="44" t="str">
        <f t="shared" si="227"/>
        <v>00 0</v>
      </c>
      <c r="P1010" s="35" t="str">
        <f t="shared" si="228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29"/>
        <v/>
      </c>
      <c r="C1011" s="30" t="str">
        <f t="shared" si="230"/>
        <v/>
      </c>
      <c r="D1011" s="30" t="str">
        <f t="shared" si="231"/>
        <v/>
      </c>
      <c r="E1011" s="30" t="str">
        <f t="shared" si="232"/>
        <v/>
      </c>
      <c r="F1011" s="30" t="str">
        <f t="shared" si="238"/>
        <v/>
      </c>
      <c r="G1011" s="30" t="str">
        <f t="shared" si="233"/>
        <v/>
      </c>
      <c r="H1011" s="24" t="str">
        <f t="shared" si="234"/>
        <v/>
      </c>
      <c r="I1011" s="130">
        <f t="shared" si="235"/>
        <v>0</v>
      </c>
      <c r="J1011" s="130">
        <f t="shared" si="236"/>
        <v>0</v>
      </c>
      <c r="K1011" s="182">
        <f t="shared" si="236"/>
        <v>0</v>
      </c>
      <c r="L1011" s="199" t="str">
        <f t="shared" si="226"/>
        <v xml:space="preserve"> </v>
      </c>
      <c r="M1011" s="130">
        <f t="shared" si="237"/>
        <v>0</v>
      </c>
      <c r="N1011" s="42"/>
      <c r="O1011" s="44" t="str">
        <f t="shared" si="227"/>
        <v>00 0</v>
      </c>
      <c r="P1011" s="35" t="str">
        <f t="shared" si="228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29"/>
        <v/>
      </c>
      <c r="C1012" s="30" t="str">
        <f t="shared" si="230"/>
        <v/>
      </c>
      <c r="D1012" s="30" t="str">
        <f t="shared" si="231"/>
        <v/>
      </c>
      <c r="E1012" s="30" t="str">
        <f t="shared" si="232"/>
        <v/>
      </c>
      <c r="F1012" s="30" t="str">
        <f t="shared" si="238"/>
        <v/>
      </c>
      <c r="G1012" s="30" t="str">
        <f t="shared" si="233"/>
        <v/>
      </c>
      <c r="H1012" s="24" t="str">
        <f t="shared" si="234"/>
        <v/>
      </c>
      <c r="I1012" s="130">
        <f t="shared" si="235"/>
        <v>0</v>
      </c>
      <c r="J1012" s="130">
        <f t="shared" si="236"/>
        <v>0</v>
      </c>
      <c r="K1012" s="182">
        <f t="shared" si="236"/>
        <v>0</v>
      </c>
      <c r="L1012" s="199" t="str">
        <f t="shared" si="226"/>
        <v xml:space="preserve"> </v>
      </c>
      <c r="M1012" s="130">
        <f t="shared" si="237"/>
        <v>0</v>
      </c>
      <c r="N1012" s="42"/>
      <c r="O1012" s="44" t="str">
        <f t="shared" si="227"/>
        <v>00 0</v>
      </c>
      <c r="P1012" s="35" t="str">
        <f t="shared" si="228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29"/>
        <v/>
      </c>
      <c r="C1013" s="30" t="str">
        <f t="shared" si="230"/>
        <v/>
      </c>
      <c r="D1013" s="30" t="str">
        <f t="shared" si="231"/>
        <v/>
      </c>
      <c r="E1013" s="30" t="str">
        <f t="shared" si="232"/>
        <v/>
      </c>
      <c r="F1013" s="30" t="str">
        <f t="shared" si="238"/>
        <v/>
      </c>
      <c r="G1013" s="30" t="str">
        <f t="shared" si="233"/>
        <v/>
      </c>
      <c r="H1013" s="24" t="str">
        <f t="shared" si="234"/>
        <v/>
      </c>
      <c r="I1013" s="130">
        <f t="shared" si="235"/>
        <v>0</v>
      </c>
      <c r="J1013" s="130">
        <f t="shared" si="236"/>
        <v>0</v>
      </c>
      <c r="K1013" s="182">
        <f t="shared" si="236"/>
        <v>0</v>
      </c>
      <c r="L1013" s="199" t="str">
        <f t="shared" si="226"/>
        <v xml:space="preserve"> </v>
      </c>
      <c r="M1013" s="130">
        <f t="shared" si="237"/>
        <v>0</v>
      </c>
      <c r="N1013" s="42"/>
      <c r="O1013" s="44" t="str">
        <f t="shared" si="227"/>
        <v>00 0</v>
      </c>
      <c r="P1013" s="35" t="str">
        <f t="shared" si="228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29"/>
        <v/>
      </c>
      <c r="C1014" s="30" t="str">
        <f t="shared" si="230"/>
        <v/>
      </c>
      <c r="D1014" s="30" t="str">
        <f t="shared" si="231"/>
        <v/>
      </c>
      <c r="E1014" s="30" t="str">
        <f t="shared" si="232"/>
        <v/>
      </c>
      <c r="F1014" s="30" t="str">
        <f t="shared" si="238"/>
        <v/>
      </c>
      <c r="G1014" s="30" t="str">
        <f t="shared" si="233"/>
        <v/>
      </c>
      <c r="H1014" s="24" t="str">
        <f t="shared" si="234"/>
        <v/>
      </c>
      <c r="I1014" s="130">
        <f t="shared" si="235"/>
        <v>0</v>
      </c>
      <c r="J1014" s="130">
        <f t="shared" si="236"/>
        <v>0</v>
      </c>
      <c r="K1014" s="182">
        <f t="shared" si="236"/>
        <v>0</v>
      </c>
      <c r="L1014" s="199" t="str">
        <f t="shared" si="226"/>
        <v xml:space="preserve"> </v>
      </c>
      <c r="M1014" s="130">
        <f t="shared" si="237"/>
        <v>0</v>
      </c>
      <c r="N1014" s="42"/>
      <c r="O1014" s="44" t="str">
        <f t="shared" si="227"/>
        <v>00 0</v>
      </c>
      <c r="P1014" s="35" t="str">
        <f t="shared" si="228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29"/>
        <v/>
      </c>
      <c r="C1015" s="30" t="str">
        <f t="shared" si="230"/>
        <v/>
      </c>
      <c r="D1015" s="30" t="str">
        <f t="shared" si="231"/>
        <v/>
      </c>
      <c r="E1015" s="30" t="str">
        <f t="shared" si="232"/>
        <v/>
      </c>
      <c r="F1015" s="30" t="str">
        <f t="shared" si="238"/>
        <v/>
      </c>
      <c r="G1015" s="30" t="str">
        <f t="shared" si="233"/>
        <v/>
      </c>
      <c r="H1015" s="24" t="str">
        <f t="shared" si="234"/>
        <v/>
      </c>
      <c r="I1015" s="130">
        <f t="shared" si="235"/>
        <v>0</v>
      </c>
      <c r="J1015" s="130">
        <f t="shared" si="236"/>
        <v>0</v>
      </c>
      <c r="K1015" s="182">
        <f t="shared" si="236"/>
        <v>0</v>
      </c>
      <c r="L1015" s="199" t="str">
        <f t="shared" si="226"/>
        <v xml:space="preserve"> </v>
      </c>
      <c r="M1015" s="130">
        <f t="shared" si="237"/>
        <v>0</v>
      </c>
      <c r="N1015" s="42"/>
      <c r="O1015" s="44" t="str">
        <f t="shared" si="227"/>
        <v>00 0</v>
      </c>
      <c r="P1015" s="35" t="str">
        <f t="shared" si="228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29"/>
        <v/>
      </c>
      <c r="C1016" s="30" t="str">
        <f t="shared" si="230"/>
        <v/>
      </c>
      <c r="D1016" s="30" t="str">
        <f t="shared" si="231"/>
        <v/>
      </c>
      <c r="E1016" s="30" t="str">
        <f t="shared" si="232"/>
        <v/>
      </c>
      <c r="F1016" s="30" t="str">
        <f t="shared" si="238"/>
        <v/>
      </c>
      <c r="G1016" s="30" t="str">
        <f t="shared" si="233"/>
        <v/>
      </c>
      <c r="H1016" s="24" t="str">
        <f t="shared" si="234"/>
        <v/>
      </c>
      <c r="I1016" s="130">
        <f t="shared" si="235"/>
        <v>0</v>
      </c>
      <c r="J1016" s="130">
        <f t="shared" si="236"/>
        <v>0</v>
      </c>
      <c r="K1016" s="182">
        <f t="shared" si="236"/>
        <v>0</v>
      </c>
      <c r="L1016" s="199" t="str">
        <f t="shared" si="226"/>
        <v xml:space="preserve"> </v>
      </c>
      <c r="M1016" s="130">
        <f t="shared" si="237"/>
        <v>0</v>
      </c>
      <c r="N1016" s="42"/>
      <c r="O1016" s="44" t="str">
        <f t="shared" si="227"/>
        <v>00 0</v>
      </c>
      <c r="P1016" s="35" t="str">
        <f t="shared" si="228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29"/>
        <v/>
      </c>
      <c r="C1017" s="30" t="str">
        <f t="shared" si="230"/>
        <v/>
      </c>
      <c r="D1017" s="30" t="str">
        <f t="shared" si="231"/>
        <v/>
      </c>
      <c r="E1017" s="30" t="str">
        <f t="shared" si="232"/>
        <v/>
      </c>
      <c r="F1017" s="30" t="str">
        <f t="shared" si="238"/>
        <v/>
      </c>
      <c r="G1017" s="30" t="str">
        <f t="shared" si="233"/>
        <v/>
      </c>
      <c r="H1017" s="24" t="str">
        <f t="shared" si="234"/>
        <v/>
      </c>
      <c r="I1017" s="130">
        <f t="shared" si="235"/>
        <v>0</v>
      </c>
      <c r="J1017" s="130">
        <f t="shared" si="236"/>
        <v>0</v>
      </c>
      <c r="K1017" s="182">
        <f t="shared" si="236"/>
        <v>0</v>
      </c>
      <c r="L1017" s="199" t="str">
        <f t="shared" si="226"/>
        <v xml:space="preserve"> </v>
      </c>
      <c r="M1017" s="130">
        <f t="shared" si="237"/>
        <v>0</v>
      </c>
      <c r="N1017" s="42"/>
      <c r="O1017" s="44" t="str">
        <f t="shared" si="227"/>
        <v>00 0</v>
      </c>
      <c r="P1017" s="35" t="str">
        <f t="shared" si="228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29"/>
        <v/>
      </c>
      <c r="C1018" s="30" t="str">
        <f t="shared" si="230"/>
        <v/>
      </c>
      <c r="D1018" s="30" t="str">
        <f t="shared" si="231"/>
        <v/>
      </c>
      <c r="E1018" s="30" t="str">
        <f t="shared" si="232"/>
        <v/>
      </c>
      <c r="F1018" s="30" t="str">
        <f t="shared" si="238"/>
        <v/>
      </c>
      <c r="G1018" s="30" t="str">
        <f t="shared" si="233"/>
        <v/>
      </c>
      <c r="H1018" s="24" t="str">
        <f t="shared" si="234"/>
        <v/>
      </c>
      <c r="I1018" s="130">
        <f t="shared" si="235"/>
        <v>0</v>
      </c>
      <c r="J1018" s="130">
        <f t="shared" si="236"/>
        <v>0</v>
      </c>
      <c r="K1018" s="182">
        <f t="shared" si="236"/>
        <v>0</v>
      </c>
      <c r="L1018" s="199" t="str">
        <f t="shared" si="226"/>
        <v xml:space="preserve"> </v>
      </c>
      <c r="M1018" s="130">
        <f t="shared" si="237"/>
        <v>0</v>
      </c>
      <c r="N1018" s="42"/>
      <c r="O1018" s="44" t="str">
        <f t="shared" si="227"/>
        <v>00 0</v>
      </c>
      <c r="P1018" s="35" t="str">
        <f t="shared" si="228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29"/>
        <v/>
      </c>
      <c r="C1019" s="30" t="str">
        <f t="shared" si="230"/>
        <v/>
      </c>
      <c r="D1019" s="30" t="str">
        <f t="shared" si="231"/>
        <v/>
      </c>
      <c r="E1019" s="30" t="str">
        <f t="shared" si="232"/>
        <v/>
      </c>
      <c r="F1019" s="30" t="str">
        <f t="shared" si="238"/>
        <v/>
      </c>
      <c r="G1019" s="30" t="str">
        <f t="shared" si="233"/>
        <v/>
      </c>
      <c r="H1019" s="24" t="str">
        <f t="shared" si="234"/>
        <v/>
      </c>
      <c r="I1019" s="130">
        <f t="shared" si="235"/>
        <v>0</v>
      </c>
      <c r="J1019" s="130">
        <f t="shared" si="236"/>
        <v>0</v>
      </c>
      <c r="K1019" s="182">
        <f t="shared" si="236"/>
        <v>0</v>
      </c>
      <c r="L1019" s="199" t="str">
        <f t="shared" si="226"/>
        <v xml:space="preserve"> </v>
      </c>
      <c r="M1019" s="130">
        <f t="shared" si="237"/>
        <v>0</v>
      </c>
      <c r="N1019" s="42"/>
      <c r="O1019" s="44" t="str">
        <f t="shared" si="227"/>
        <v>00 0</v>
      </c>
      <c r="P1019" s="35" t="str">
        <f t="shared" si="228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29"/>
        <v/>
      </c>
      <c r="C1020" s="30" t="str">
        <f t="shared" si="230"/>
        <v/>
      </c>
      <c r="D1020" s="30" t="str">
        <f t="shared" si="231"/>
        <v/>
      </c>
      <c r="E1020" s="30" t="str">
        <f t="shared" si="232"/>
        <v/>
      </c>
      <c r="F1020" s="30" t="str">
        <f t="shared" si="238"/>
        <v/>
      </c>
      <c r="G1020" s="30" t="str">
        <f t="shared" si="233"/>
        <v/>
      </c>
      <c r="H1020" s="24" t="str">
        <f t="shared" si="234"/>
        <v/>
      </c>
      <c r="I1020" s="130">
        <f t="shared" si="235"/>
        <v>0</v>
      </c>
      <c r="J1020" s="130">
        <f t="shared" si="236"/>
        <v>0</v>
      </c>
      <c r="K1020" s="182">
        <f t="shared" si="236"/>
        <v>0</v>
      </c>
      <c r="L1020" s="199" t="str">
        <f t="shared" si="226"/>
        <v xml:space="preserve"> </v>
      </c>
      <c r="M1020" s="130">
        <f t="shared" si="237"/>
        <v>0</v>
      </c>
      <c r="N1020" s="42"/>
      <c r="O1020" s="44" t="str">
        <f t="shared" si="227"/>
        <v>00 0</v>
      </c>
      <c r="P1020" s="35" t="str">
        <f t="shared" si="228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29"/>
        <v/>
      </c>
      <c r="C1021" s="30" t="str">
        <f t="shared" si="230"/>
        <v/>
      </c>
      <c r="D1021" s="30" t="str">
        <f t="shared" si="231"/>
        <v/>
      </c>
      <c r="E1021" s="30" t="str">
        <f t="shared" si="232"/>
        <v/>
      </c>
      <c r="F1021" s="30" t="str">
        <f t="shared" si="238"/>
        <v/>
      </c>
      <c r="G1021" s="30" t="str">
        <f t="shared" si="233"/>
        <v/>
      </c>
      <c r="H1021" s="24" t="str">
        <f t="shared" si="234"/>
        <v/>
      </c>
      <c r="I1021" s="130">
        <f t="shared" si="235"/>
        <v>0</v>
      </c>
      <c r="J1021" s="130">
        <f t="shared" si="236"/>
        <v>0</v>
      </c>
      <c r="K1021" s="182">
        <f t="shared" si="236"/>
        <v>0</v>
      </c>
      <c r="L1021" s="199" t="str">
        <f t="shared" si="226"/>
        <v xml:space="preserve"> </v>
      </c>
      <c r="M1021" s="130">
        <f t="shared" si="237"/>
        <v>0</v>
      </c>
      <c r="N1021" s="42"/>
      <c r="O1021" s="44" t="str">
        <f t="shared" si="227"/>
        <v>00 0</v>
      </c>
      <c r="P1021" s="35" t="str">
        <f t="shared" si="228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29"/>
        <v/>
      </c>
      <c r="C1022" s="30" t="str">
        <f t="shared" si="230"/>
        <v/>
      </c>
      <c r="D1022" s="30" t="str">
        <f t="shared" si="231"/>
        <v/>
      </c>
      <c r="E1022" s="30" t="str">
        <f t="shared" si="232"/>
        <v/>
      </c>
      <c r="F1022" s="30" t="str">
        <f t="shared" si="238"/>
        <v/>
      </c>
      <c r="G1022" s="30" t="str">
        <f t="shared" si="233"/>
        <v/>
      </c>
      <c r="H1022" s="24" t="str">
        <f t="shared" si="234"/>
        <v/>
      </c>
      <c r="I1022" s="130">
        <f t="shared" si="235"/>
        <v>0</v>
      </c>
      <c r="J1022" s="130">
        <f t="shared" si="236"/>
        <v>0</v>
      </c>
      <c r="K1022" s="182">
        <f t="shared" si="236"/>
        <v>0</v>
      </c>
      <c r="L1022" s="199" t="str">
        <f t="shared" si="226"/>
        <v xml:space="preserve"> </v>
      </c>
      <c r="M1022" s="130">
        <f t="shared" si="237"/>
        <v>0</v>
      </c>
      <c r="N1022" s="42"/>
      <c r="O1022" s="44" t="str">
        <f t="shared" si="227"/>
        <v>00 0</v>
      </c>
      <c r="P1022" s="35" t="str">
        <f t="shared" si="228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29"/>
        <v/>
      </c>
      <c r="C1023" s="30" t="str">
        <f t="shared" si="230"/>
        <v/>
      </c>
      <c r="D1023" s="30" t="str">
        <f t="shared" si="231"/>
        <v/>
      </c>
      <c r="E1023" s="30" t="str">
        <f t="shared" si="232"/>
        <v/>
      </c>
      <c r="F1023" s="30" t="str">
        <f t="shared" si="238"/>
        <v/>
      </c>
      <c r="G1023" s="30" t="str">
        <f t="shared" si="233"/>
        <v/>
      </c>
      <c r="H1023" s="24" t="str">
        <f t="shared" si="234"/>
        <v/>
      </c>
      <c r="I1023" s="130">
        <f t="shared" si="235"/>
        <v>0</v>
      </c>
      <c r="J1023" s="130">
        <f t="shared" si="236"/>
        <v>0</v>
      </c>
      <c r="K1023" s="182">
        <f t="shared" si="236"/>
        <v>0</v>
      </c>
      <c r="L1023" s="199" t="str">
        <f t="shared" si="226"/>
        <v xml:space="preserve"> </v>
      </c>
      <c r="M1023" s="130">
        <f t="shared" si="237"/>
        <v>0</v>
      </c>
      <c r="N1023" s="42"/>
      <c r="O1023" s="44" t="str">
        <f t="shared" si="227"/>
        <v>00 0</v>
      </c>
      <c r="P1023" s="35" t="str">
        <f t="shared" si="228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29"/>
        <v/>
      </c>
      <c r="C1024" s="30" t="str">
        <f t="shared" si="230"/>
        <v/>
      </c>
      <c r="D1024" s="30" t="str">
        <f t="shared" si="231"/>
        <v/>
      </c>
      <c r="E1024" s="30" t="str">
        <f t="shared" si="232"/>
        <v/>
      </c>
      <c r="F1024" s="30" t="str">
        <f t="shared" si="238"/>
        <v/>
      </c>
      <c r="G1024" s="30" t="str">
        <f t="shared" si="233"/>
        <v/>
      </c>
      <c r="H1024" s="24" t="str">
        <f t="shared" si="234"/>
        <v/>
      </c>
      <c r="I1024" s="130">
        <f t="shared" si="235"/>
        <v>0</v>
      </c>
      <c r="J1024" s="130">
        <f t="shared" si="236"/>
        <v>0</v>
      </c>
      <c r="K1024" s="182">
        <f t="shared" si="236"/>
        <v>0</v>
      </c>
      <c r="L1024" s="199" t="str">
        <f t="shared" si="226"/>
        <v xml:space="preserve"> </v>
      </c>
      <c r="M1024" s="130">
        <f t="shared" si="237"/>
        <v>0</v>
      </c>
      <c r="N1024" s="42"/>
      <c r="O1024" s="44" t="str">
        <f t="shared" si="227"/>
        <v>00 0</v>
      </c>
      <c r="P1024" s="35" t="str">
        <f t="shared" si="228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29"/>
        <v/>
      </c>
      <c r="C1025" s="30" t="str">
        <f t="shared" si="230"/>
        <v/>
      </c>
      <c r="D1025" s="30" t="str">
        <f t="shared" si="231"/>
        <v/>
      </c>
      <c r="E1025" s="30" t="str">
        <f t="shared" si="232"/>
        <v/>
      </c>
      <c r="F1025" s="30" t="str">
        <f t="shared" si="238"/>
        <v/>
      </c>
      <c r="G1025" s="30" t="str">
        <f t="shared" si="233"/>
        <v/>
      </c>
      <c r="H1025" s="24" t="str">
        <f t="shared" si="234"/>
        <v/>
      </c>
      <c r="I1025" s="130">
        <f t="shared" si="235"/>
        <v>0</v>
      </c>
      <c r="J1025" s="130">
        <f t="shared" si="236"/>
        <v>0</v>
      </c>
      <c r="K1025" s="182">
        <f t="shared" si="236"/>
        <v>0</v>
      </c>
      <c r="L1025" s="199" t="str">
        <f t="shared" si="226"/>
        <v xml:space="preserve"> </v>
      </c>
      <c r="M1025" s="130">
        <f t="shared" si="237"/>
        <v>0</v>
      </c>
      <c r="N1025" s="42"/>
      <c r="O1025" s="44" t="str">
        <f t="shared" si="227"/>
        <v>00 0</v>
      </c>
      <c r="P1025" s="35" t="str">
        <f t="shared" si="228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29"/>
        <v/>
      </c>
      <c r="C1026" s="30" t="str">
        <f t="shared" si="230"/>
        <v/>
      </c>
      <c r="D1026" s="30" t="str">
        <f t="shared" si="231"/>
        <v/>
      </c>
      <c r="E1026" s="30" t="str">
        <f t="shared" si="232"/>
        <v/>
      </c>
      <c r="F1026" s="30" t="str">
        <f t="shared" si="238"/>
        <v/>
      </c>
      <c r="G1026" s="30" t="str">
        <f t="shared" si="233"/>
        <v/>
      </c>
      <c r="H1026" s="24" t="str">
        <f t="shared" si="234"/>
        <v/>
      </c>
      <c r="I1026" s="130">
        <f t="shared" si="235"/>
        <v>0</v>
      </c>
      <c r="J1026" s="130">
        <f t="shared" si="236"/>
        <v>0</v>
      </c>
      <c r="K1026" s="182">
        <f t="shared" si="236"/>
        <v>0</v>
      </c>
      <c r="L1026" s="199" t="str">
        <f t="shared" si="226"/>
        <v xml:space="preserve"> </v>
      </c>
      <c r="M1026" s="130">
        <f t="shared" si="237"/>
        <v>0</v>
      </c>
      <c r="N1026" s="42"/>
      <c r="O1026" s="44" t="str">
        <f t="shared" si="227"/>
        <v>00 0</v>
      </c>
      <c r="P1026" s="35" t="str">
        <f t="shared" si="228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29"/>
        <v/>
      </c>
      <c r="C1027" s="30" t="str">
        <f t="shared" si="230"/>
        <v/>
      </c>
      <c r="D1027" s="30" t="str">
        <f t="shared" si="231"/>
        <v/>
      </c>
      <c r="E1027" s="30" t="str">
        <f t="shared" si="232"/>
        <v/>
      </c>
      <c r="F1027" s="30" t="str">
        <f t="shared" si="238"/>
        <v/>
      </c>
      <c r="G1027" s="30" t="str">
        <f t="shared" si="233"/>
        <v/>
      </c>
      <c r="H1027" s="24" t="str">
        <f t="shared" si="234"/>
        <v/>
      </c>
      <c r="I1027" s="130">
        <f t="shared" si="235"/>
        <v>0</v>
      </c>
      <c r="J1027" s="130">
        <f t="shared" si="236"/>
        <v>0</v>
      </c>
      <c r="K1027" s="182">
        <f t="shared" si="236"/>
        <v>0</v>
      </c>
      <c r="L1027" s="199" t="str">
        <f t="shared" si="226"/>
        <v xml:space="preserve"> </v>
      </c>
      <c r="M1027" s="130">
        <f t="shared" si="237"/>
        <v>0</v>
      </c>
      <c r="N1027" s="42"/>
      <c r="O1027" s="44" t="str">
        <f t="shared" si="227"/>
        <v>00 0</v>
      </c>
      <c r="P1027" s="35" t="str">
        <f t="shared" si="228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29"/>
        <v/>
      </c>
      <c r="C1028" s="30" t="str">
        <f t="shared" si="230"/>
        <v/>
      </c>
      <c r="D1028" s="30" t="str">
        <f t="shared" si="231"/>
        <v/>
      </c>
      <c r="E1028" s="30" t="str">
        <f t="shared" si="232"/>
        <v/>
      </c>
      <c r="F1028" s="30" t="str">
        <f t="shared" si="238"/>
        <v/>
      </c>
      <c r="G1028" s="30" t="str">
        <f t="shared" si="233"/>
        <v/>
      </c>
      <c r="H1028" s="24" t="str">
        <f t="shared" si="234"/>
        <v/>
      </c>
      <c r="I1028" s="130">
        <f t="shared" si="235"/>
        <v>0</v>
      </c>
      <c r="J1028" s="130">
        <f t="shared" si="236"/>
        <v>0</v>
      </c>
      <c r="K1028" s="182">
        <f t="shared" si="236"/>
        <v>0</v>
      </c>
      <c r="L1028" s="199" t="str">
        <f t="shared" si="226"/>
        <v xml:space="preserve"> </v>
      </c>
      <c r="M1028" s="130">
        <f t="shared" si="237"/>
        <v>0</v>
      </c>
      <c r="N1028" s="42"/>
      <c r="O1028" s="44" t="str">
        <f t="shared" si="227"/>
        <v>00 0</v>
      </c>
      <c r="P1028" s="35" t="str">
        <f t="shared" si="228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29"/>
        <v/>
      </c>
      <c r="C1029" s="30" t="str">
        <f t="shared" si="230"/>
        <v/>
      </c>
      <c r="D1029" s="30" t="str">
        <f t="shared" si="231"/>
        <v/>
      </c>
      <c r="E1029" s="30" t="str">
        <f t="shared" si="232"/>
        <v/>
      </c>
      <c r="F1029" s="30" t="str">
        <f t="shared" si="238"/>
        <v/>
      </c>
      <c r="G1029" s="30" t="str">
        <f t="shared" si="233"/>
        <v/>
      </c>
      <c r="H1029" s="24" t="str">
        <f t="shared" si="234"/>
        <v/>
      </c>
      <c r="I1029" s="130">
        <f t="shared" si="235"/>
        <v>0</v>
      </c>
      <c r="J1029" s="130">
        <f t="shared" si="236"/>
        <v>0</v>
      </c>
      <c r="K1029" s="182">
        <f t="shared" si="236"/>
        <v>0</v>
      </c>
      <c r="L1029" s="199" t="str">
        <f t="shared" si="226"/>
        <v xml:space="preserve"> </v>
      </c>
      <c r="M1029" s="130">
        <f t="shared" si="237"/>
        <v>0</v>
      </c>
      <c r="N1029" s="42"/>
      <c r="O1029" s="44" t="str">
        <f t="shared" si="227"/>
        <v>00 0</v>
      </c>
      <c r="P1029" s="35" t="str">
        <f t="shared" si="228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29"/>
        <v/>
      </c>
      <c r="C1030" s="30" t="str">
        <f t="shared" si="230"/>
        <v/>
      </c>
      <c r="D1030" s="30" t="str">
        <f t="shared" si="231"/>
        <v/>
      </c>
      <c r="E1030" s="30" t="str">
        <f t="shared" si="232"/>
        <v/>
      </c>
      <c r="F1030" s="30" t="str">
        <f t="shared" si="238"/>
        <v/>
      </c>
      <c r="G1030" s="30" t="str">
        <f t="shared" si="233"/>
        <v/>
      </c>
      <c r="H1030" s="24" t="str">
        <f t="shared" si="234"/>
        <v/>
      </c>
      <c r="I1030" s="130">
        <f t="shared" si="235"/>
        <v>0</v>
      </c>
      <c r="J1030" s="130">
        <f t="shared" si="236"/>
        <v>0</v>
      </c>
      <c r="K1030" s="182">
        <f t="shared" si="236"/>
        <v>0</v>
      </c>
      <c r="L1030" s="199" t="str">
        <f t="shared" si="226"/>
        <v xml:space="preserve"> </v>
      </c>
      <c r="M1030" s="130">
        <f t="shared" si="237"/>
        <v>0</v>
      </c>
      <c r="N1030" s="42"/>
      <c r="O1030" s="44" t="str">
        <f t="shared" si="227"/>
        <v>00 0</v>
      </c>
      <c r="P1030" s="35" t="str">
        <f t="shared" si="228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29"/>
        <v/>
      </c>
      <c r="C1031" s="30" t="str">
        <f t="shared" si="230"/>
        <v/>
      </c>
      <c r="D1031" s="30" t="str">
        <f t="shared" si="231"/>
        <v/>
      </c>
      <c r="E1031" s="30" t="str">
        <f t="shared" si="232"/>
        <v/>
      </c>
      <c r="F1031" s="30" t="str">
        <f t="shared" si="238"/>
        <v/>
      </c>
      <c r="G1031" s="30" t="str">
        <f t="shared" si="233"/>
        <v/>
      </c>
      <c r="H1031" s="24" t="str">
        <f t="shared" si="234"/>
        <v/>
      </c>
      <c r="I1031" s="130">
        <f t="shared" si="235"/>
        <v>0</v>
      </c>
      <c r="J1031" s="130">
        <f t="shared" si="236"/>
        <v>0</v>
      </c>
      <c r="K1031" s="182">
        <f t="shared" si="236"/>
        <v>0</v>
      </c>
      <c r="L1031" s="199" t="str">
        <f t="shared" si="226"/>
        <v xml:space="preserve"> </v>
      </c>
      <c r="M1031" s="130">
        <f t="shared" si="237"/>
        <v>0</v>
      </c>
      <c r="N1031" s="42"/>
      <c r="O1031" s="44" t="str">
        <f t="shared" si="227"/>
        <v>00 0</v>
      </c>
      <c r="P1031" s="35" t="str">
        <f t="shared" si="228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29"/>
        <v/>
      </c>
      <c r="C1032" s="30" t="str">
        <f t="shared" si="230"/>
        <v/>
      </c>
      <c r="D1032" s="30" t="str">
        <f t="shared" si="231"/>
        <v/>
      </c>
      <c r="E1032" s="30" t="str">
        <f t="shared" si="232"/>
        <v/>
      </c>
      <c r="F1032" s="30" t="str">
        <f t="shared" si="238"/>
        <v/>
      </c>
      <c r="G1032" s="30" t="str">
        <f t="shared" si="233"/>
        <v/>
      </c>
      <c r="H1032" s="24" t="str">
        <f t="shared" si="234"/>
        <v/>
      </c>
      <c r="I1032" s="130">
        <f t="shared" si="235"/>
        <v>0</v>
      </c>
      <c r="J1032" s="130">
        <f t="shared" si="236"/>
        <v>0</v>
      </c>
      <c r="K1032" s="182">
        <f t="shared" si="236"/>
        <v>0</v>
      </c>
      <c r="L1032" s="199" t="str">
        <f t="shared" ref="L1032:L1095" si="239">IFERROR(J1032/I1032," ")</f>
        <v xml:space="preserve"> </v>
      </c>
      <c r="M1032" s="130">
        <f t="shared" si="237"/>
        <v>0</v>
      </c>
      <c r="N1032" s="42"/>
      <c r="O1032" s="44" t="str">
        <f t="shared" ref="O1032:O1095" si="240">B1032&amp;C1032&amp;D1032&amp;E1032&amp;F1032&amp;G1032&amp;H1032&amp;I1032&amp;J1032&amp;L1032&amp;M1032</f>
        <v>00 0</v>
      </c>
      <c r="P1032" s="35" t="str">
        <f t="shared" ref="P1032:P1095" si="241">IF(O1032=O1031,"",1)</f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29"/>
        <v/>
      </c>
      <c r="C1033" s="30" t="str">
        <f t="shared" si="230"/>
        <v/>
      </c>
      <c r="D1033" s="30" t="str">
        <f t="shared" si="231"/>
        <v/>
      </c>
      <c r="E1033" s="30" t="str">
        <f t="shared" si="232"/>
        <v/>
      </c>
      <c r="F1033" s="30" t="str">
        <f t="shared" si="238"/>
        <v/>
      </c>
      <c r="G1033" s="30" t="str">
        <f t="shared" si="233"/>
        <v/>
      </c>
      <c r="H1033" s="24" t="str">
        <f t="shared" si="234"/>
        <v/>
      </c>
      <c r="I1033" s="130">
        <f t="shared" si="235"/>
        <v>0</v>
      </c>
      <c r="J1033" s="130">
        <f t="shared" si="236"/>
        <v>0</v>
      </c>
      <c r="K1033" s="182">
        <f t="shared" si="236"/>
        <v>0</v>
      </c>
      <c r="L1033" s="199" t="str">
        <f t="shared" si="239"/>
        <v xml:space="preserve"> </v>
      </c>
      <c r="M1033" s="130">
        <f t="shared" si="237"/>
        <v>0</v>
      </c>
      <c r="N1033" s="42"/>
      <c r="O1033" s="44" t="str">
        <f t="shared" si="240"/>
        <v>00 0</v>
      </c>
      <c r="P1033" s="35" t="str">
        <f t="shared" si="241"/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29"/>
        <v/>
      </c>
      <c r="C1034" s="30" t="str">
        <f t="shared" si="230"/>
        <v/>
      </c>
      <c r="D1034" s="30" t="str">
        <f t="shared" si="231"/>
        <v/>
      </c>
      <c r="E1034" s="30" t="str">
        <f t="shared" si="232"/>
        <v/>
      </c>
      <c r="F1034" s="30" t="str">
        <f t="shared" si="238"/>
        <v/>
      </c>
      <c r="G1034" s="30" t="str">
        <f t="shared" si="233"/>
        <v/>
      </c>
      <c r="H1034" s="24" t="str">
        <f t="shared" si="234"/>
        <v/>
      </c>
      <c r="I1034" s="130">
        <f t="shared" si="235"/>
        <v>0</v>
      </c>
      <c r="J1034" s="130">
        <f t="shared" si="236"/>
        <v>0</v>
      </c>
      <c r="K1034" s="182">
        <f t="shared" si="236"/>
        <v>0</v>
      </c>
      <c r="L1034" s="199" t="str">
        <f t="shared" si="239"/>
        <v xml:space="preserve"> </v>
      </c>
      <c r="M1034" s="130">
        <f t="shared" si="237"/>
        <v>0</v>
      </c>
      <c r="N1034" s="42"/>
      <c r="O1034" s="44" t="str">
        <f t="shared" si="240"/>
        <v>00 0</v>
      </c>
      <c r="P1034" s="35" t="str">
        <f t="shared" si="241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29"/>
        <v/>
      </c>
      <c r="C1035" s="30" t="str">
        <f t="shared" si="230"/>
        <v/>
      </c>
      <c r="D1035" s="30" t="str">
        <f t="shared" si="231"/>
        <v/>
      </c>
      <c r="E1035" s="30" t="str">
        <f t="shared" si="232"/>
        <v/>
      </c>
      <c r="F1035" s="30" t="str">
        <f t="shared" si="238"/>
        <v/>
      </c>
      <c r="G1035" s="30" t="str">
        <f t="shared" si="233"/>
        <v/>
      </c>
      <c r="H1035" s="24" t="str">
        <f t="shared" si="234"/>
        <v/>
      </c>
      <c r="I1035" s="130">
        <f t="shared" si="235"/>
        <v>0</v>
      </c>
      <c r="J1035" s="130">
        <f t="shared" si="236"/>
        <v>0</v>
      </c>
      <c r="K1035" s="182">
        <f t="shared" si="236"/>
        <v>0</v>
      </c>
      <c r="L1035" s="199" t="str">
        <f t="shared" si="239"/>
        <v xml:space="preserve"> </v>
      </c>
      <c r="M1035" s="130">
        <f t="shared" si="237"/>
        <v>0</v>
      </c>
      <c r="N1035" s="42"/>
      <c r="O1035" s="44" t="str">
        <f t="shared" si="240"/>
        <v>00 0</v>
      </c>
      <c r="P1035" s="35" t="str">
        <f t="shared" si="241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29"/>
        <v/>
      </c>
      <c r="C1036" s="30" t="str">
        <f t="shared" si="230"/>
        <v/>
      </c>
      <c r="D1036" s="30" t="str">
        <f t="shared" si="231"/>
        <v/>
      </c>
      <c r="E1036" s="30" t="str">
        <f t="shared" si="232"/>
        <v/>
      </c>
      <c r="F1036" s="30" t="str">
        <f t="shared" si="238"/>
        <v/>
      </c>
      <c r="G1036" s="30" t="str">
        <f t="shared" si="233"/>
        <v/>
      </c>
      <c r="H1036" s="24" t="str">
        <f t="shared" si="234"/>
        <v/>
      </c>
      <c r="I1036" s="130">
        <f t="shared" si="235"/>
        <v>0</v>
      </c>
      <c r="J1036" s="130">
        <f t="shared" si="236"/>
        <v>0</v>
      </c>
      <c r="K1036" s="182">
        <f t="shared" si="236"/>
        <v>0</v>
      </c>
      <c r="L1036" s="199" t="str">
        <f t="shared" si="239"/>
        <v xml:space="preserve"> </v>
      </c>
      <c r="M1036" s="130">
        <f t="shared" si="237"/>
        <v>0</v>
      </c>
      <c r="N1036" s="42"/>
      <c r="O1036" s="44" t="str">
        <f t="shared" si="240"/>
        <v>00 0</v>
      </c>
      <c r="P1036" s="35" t="str">
        <f t="shared" si="241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29"/>
        <v/>
      </c>
      <c r="C1037" s="30" t="str">
        <f t="shared" si="230"/>
        <v/>
      </c>
      <c r="D1037" s="30" t="str">
        <f t="shared" si="231"/>
        <v/>
      </c>
      <c r="E1037" s="30" t="str">
        <f t="shared" si="232"/>
        <v/>
      </c>
      <c r="F1037" s="30" t="str">
        <f t="shared" si="238"/>
        <v/>
      </c>
      <c r="G1037" s="30" t="str">
        <f t="shared" si="233"/>
        <v/>
      </c>
      <c r="H1037" s="24" t="str">
        <f t="shared" si="234"/>
        <v/>
      </c>
      <c r="I1037" s="130">
        <f t="shared" si="235"/>
        <v>0</v>
      </c>
      <c r="J1037" s="130">
        <f t="shared" si="236"/>
        <v>0</v>
      </c>
      <c r="K1037" s="182">
        <f t="shared" si="236"/>
        <v>0</v>
      </c>
      <c r="L1037" s="199" t="str">
        <f t="shared" si="239"/>
        <v xml:space="preserve"> </v>
      </c>
      <c r="M1037" s="130">
        <f t="shared" si="237"/>
        <v>0</v>
      </c>
      <c r="N1037" s="42"/>
      <c r="O1037" s="44" t="str">
        <f t="shared" si="240"/>
        <v>00 0</v>
      </c>
      <c r="P1037" s="35" t="str">
        <f t="shared" si="241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29"/>
        <v/>
      </c>
      <c r="C1038" s="30" t="str">
        <f t="shared" si="230"/>
        <v/>
      </c>
      <c r="D1038" s="30" t="str">
        <f t="shared" si="231"/>
        <v/>
      </c>
      <c r="E1038" s="30" t="str">
        <f t="shared" si="232"/>
        <v/>
      </c>
      <c r="F1038" s="30" t="str">
        <f t="shared" si="238"/>
        <v/>
      </c>
      <c r="G1038" s="30" t="str">
        <f t="shared" si="233"/>
        <v/>
      </c>
      <c r="H1038" s="24" t="str">
        <f t="shared" si="234"/>
        <v/>
      </c>
      <c r="I1038" s="130">
        <f t="shared" si="235"/>
        <v>0</v>
      </c>
      <c r="J1038" s="130">
        <f t="shared" si="236"/>
        <v>0</v>
      </c>
      <c r="K1038" s="182">
        <f t="shared" si="236"/>
        <v>0</v>
      </c>
      <c r="L1038" s="199" t="str">
        <f t="shared" si="239"/>
        <v xml:space="preserve"> </v>
      </c>
      <c r="M1038" s="130">
        <f t="shared" si="237"/>
        <v>0</v>
      </c>
      <c r="N1038" s="42"/>
      <c r="O1038" s="44" t="str">
        <f t="shared" si="240"/>
        <v>00 0</v>
      </c>
      <c r="P1038" s="35" t="str">
        <f t="shared" si="241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29"/>
        <v/>
      </c>
      <c r="C1039" s="30" t="str">
        <f t="shared" si="230"/>
        <v/>
      </c>
      <c r="D1039" s="30" t="str">
        <f t="shared" si="231"/>
        <v/>
      </c>
      <c r="E1039" s="30" t="str">
        <f t="shared" si="232"/>
        <v/>
      </c>
      <c r="F1039" s="30" t="str">
        <f t="shared" si="238"/>
        <v/>
      </c>
      <c r="G1039" s="30" t="str">
        <f t="shared" si="233"/>
        <v/>
      </c>
      <c r="H1039" s="24" t="str">
        <f t="shared" si="234"/>
        <v/>
      </c>
      <c r="I1039" s="130">
        <f t="shared" si="235"/>
        <v>0</v>
      </c>
      <c r="J1039" s="130">
        <f t="shared" si="236"/>
        <v>0</v>
      </c>
      <c r="K1039" s="182">
        <f t="shared" si="236"/>
        <v>0</v>
      </c>
      <c r="L1039" s="199" t="str">
        <f t="shared" si="239"/>
        <v xml:space="preserve"> </v>
      </c>
      <c r="M1039" s="130">
        <f t="shared" si="237"/>
        <v>0</v>
      </c>
      <c r="N1039" s="42"/>
      <c r="O1039" s="44" t="str">
        <f t="shared" si="240"/>
        <v>00 0</v>
      </c>
      <c r="P1039" s="35" t="str">
        <f t="shared" si="241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29"/>
        <v/>
      </c>
      <c r="C1040" s="30" t="str">
        <f t="shared" si="230"/>
        <v/>
      </c>
      <c r="D1040" s="30" t="str">
        <f t="shared" si="231"/>
        <v/>
      </c>
      <c r="E1040" s="30" t="str">
        <f t="shared" si="232"/>
        <v/>
      </c>
      <c r="F1040" s="30" t="str">
        <f t="shared" si="238"/>
        <v/>
      </c>
      <c r="G1040" s="30" t="str">
        <f t="shared" si="233"/>
        <v/>
      </c>
      <c r="H1040" s="24" t="str">
        <f t="shared" si="234"/>
        <v/>
      </c>
      <c r="I1040" s="130">
        <f t="shared" si="235"/>
        <v>0</v>
      </c>
      <c r="J1040" s="130">
        <f t="shared" si="236"/>
        <v>0</v>
      </c>
      <c r="K1040" s="182">
        <f t="shared" si="236"/>
        <v>0</v>
      </c>
      <c r="L1040" s="199" t="str">
        <f t="shared" si="239"/>
        <v xml:space="preserve"> </v>
      </c>
      <c r="M1040" s="130">
        <f t="shared" si="237"/>
        <v>0</v>
      </c>
      <c r="N1040" s="42"/>
      <c r="O1040" s="44" t="str">
        <f t="shared" si="240"/>
        <v>00 0</v>
      </c>
      <c r="P1040" s="35" t="str">
        <f t="shared" si="241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ref="B1041:B1104" si="242">LEFT(R1041,2)&amp;LEFT(S1041,2)&amp;LEFT(T1041,2)&amp;LEFT(U1041,2)&amp;LEFT(V1041,2)&amp;LEFT(W1041,2)&amp;LEFT(X1041,2)&amp;LEFT(Y1041,2)&amp;LEFT(Z1041,2)&amp;LEFT(AA1041,2)</f>
        <v/>
      </c>
      <c r="C1041" s="30" t="str">
        <f t="shared" ref="C1041:C1104" si="243">MID(S1041,3,2)&amp;MID(T1041,3,2)&amp;MID(U1041,3,2)&amp;MID(V1041,3,2)&amp;MID(W1041,3,2)&amp;MID(X1041,3,2)&amp;MID(Y1041,3,2)&amp;MID(Z1041,3,2)&amp;MID(AA1041,3,2)</f>
        <v/>
      </c>
      <c r="D1041" s="30" t="str">
        <f t="shared" ref="D1041:D1104" si="244">MID(T1041,6,3)&amp;MID(U1041,6,3)&amp;MID(V1041,6,3)&amp;MID(W1041,6,3)&amp;MID(X1041,6,3)&amp;MID(Y1041,6,3)&amp;MID(Z1041,6,3)&amp;MID(AA1041,6,3)</f>
        <v/>
      </c>
      <c r="E1041" s="30" t="str">
        <f t="shared" ref="E1041:E1104" si="245">MID(U1041,10,4)&amp;MID(V1041,10,4)&amp;MID(W1041,10,4)&amp;MID(X1041,10,4)&amp;MID(Y1041,10,4)&amp;MID(Z1041,10,4)&amp;MID(AA1041,10,4)</f>
        <v/>
      </c>
      <c r="F1041" s="30" t="str">
        <f t="shared" si="238"/>
        <v/>
      </c>
      <c r="G1041" s="30" t="str">
        <f t="shared" ref="G1041:G1104" si="246">RIGHT(Z1041,3)&amp;RIGHT(AA1041,3)</f>
        <v/>
      </c>
      <c r="H1041" s="24" t="str">
        <f t="shared" si="234"/>
        <v/>
      </c>
      <c r="I1041" s="130">
        <f t="shared" si="235"/>
        <v>0</v>
      </c>
      <c r="J1041" s="130">
        <f t="shared" si="236"/>
        <v>0</v>
      </c>
      <c r="K1041" s="182">
        <f t="shared" si="236"/>
        <v>0</v>
      </c>
      <c r="L1041" s="199" t="str">
        <f t="shared" si="239"/>
        <v xml:space="preserve"> </v>
      </c>
      <c r="M1041" s="130">
        <f t="shared" si="237"/>
        <v>0</v>
      </c>
      <c r="N1041" s="42"/>
      <c r="O1041" s="44" t="str">
        <f t="shared" si="240"/>
        <v>00 0</v>
      </c>
      <c r="P1041" s="35" t="str">
        <f t="shared" si="241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si="242"/>
        <v/>
      </c>
      <c r="C1042" s="30" t="str">
        <f t="shared" si="243"/>
        <v/>
      </c>
      <c r="D1042" s="30" t="str">
        <f t="shared" si="244"/>
        <v/>
      </c>
      <c r="E1042" s="30" t="str">
        <f t="shared" si="245"/>
        <v/>
      </c>
      <c r="F1042" s="30" t="str">
        <f t="shared" si="238"/>
        <v/>
      </c>
      <c r="G1042" s="30" t="str">
        <f t="shared" si="246"/>
        <v/>
      </c>
      <c r="H1042" s="24" t="str">
        <f t="shared" si="234"/>
        <v/>
      </c>
      <c r="I1042" s="130">
        <f t="shared" si="235"/>
        <v>0</v>
      </c>
      <c r="J1042" s="130">
        <f t="shared" si="236"/>
        <v>0</v>
      </c>
      <c r="K1042" s="182">
        <f t="shared" si="236"/>
        <v>0</v>
      </c>
      <c r="L1042" s="199" t="str">
        <f t="shared" si="239"/>
        <v xml:space="preserve"> </v>
      </c>
      <c r="M1042" s="130">
        <f t="shared" si="237"/>
        <v>0</v>
      </c>
      <c r="N1042" s="42"/>
      <c r="O1042" s="44" t="str">
        <f t="shared" si="240"/>
        <v>00 0</v>
      </c>
      <c r="P1042" s="35" t="str">
        <f t="shared" si="241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42"/>
        <v/>
      </c>
      <c r="C1043" s="30" t="str">
        <f t="shared" si="243"/>
        <v/>
      </c>
      <c r="D1043" s="30" t="str">
        <f t="shared" si="244"/>
        <v/>
      </c>
      <c r="E1043" s="30" t="str">
        <f t="shared" si="245"/>
        <v/>
      </c>
      <c r="F1043" s="30" t="str">
        <f t="shared" si="238"/>
        <v/>
      </c>
      <c r="G1043" s="30" t="str">
        <f t="shared" si="246"/>
        <v/>
      </c>
      <c r="H1043" s="24" t="str">
        <f t="shared" ref="H1043:H1106" si="247">AB1043&amp;AC1043</f>
        <v/>
      </c>
      <c r="I1043" s="130">
        <f t="shared" ref="I1043:I1106" si="248">AD1043</f>
        <v>0</v>
      </c>
      <c r="J1043" s="130">
        <f t="shared" ref="J1043:K1106" si="249">AE1043</f>
        <v>0</v>
      </c>
      <c r="K1043" s="182">
        <f t="shared" si="249"/>
        <v>0</v>
      </c>
      <c r="L1043" s="199" t="str">
        <f t="shared" si="239"/>
        <v xml:space="preserve"> </v>
      </c>
      <c r="M1043" s="130">
        <f t="shared" ref="M1043:M1106" si="250">AG1043</f>
        <v>0</v>
      </c>
      <c r="N1043" s="42"/>
      <c r="O1043" s="44" t="str">
        <f t="shared" si="240"/>
        <v>00 0</v>
      </c>
      <c r="P1043" s="35" t="str">
        <f t="shared" si="241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42"/>
        <v/>
      </c>
      <c r="C1044" s="30" t="str">
        <f t="shared" si="243"/>
        <v/>
      </c>
      <c r="D1044" s="30" t="str">
        <f t="shared" si="244"/>
        <v/>
      </c>
      <c r="E1044" s="30" t="str">
        <f t="shared" si="245"/>
        <v/>
      </c>
      <c r="F1044" s="30" t="str">
        <f t="shared" ref="F1044:F1107" si="251">MID(W1044,15,10)&amp;MID(X1044,15,10)&amp;MID(Y1044,15,10)&amp;MID(Z1044,15,10)&amp;MID(AA1044,15,10)</f>
        <v/>
      </c>
      <c r="G1044" s="30" t="str">
        <f t="shared" si="246"/>
        <v/>
      </c>
      <c r="H1044" s="24" t="str">
        <f t="shared" si="247"/>
        <v/>
      </c>
      <c r="I1044" s="130">
        <f t="shared" si="248"/>
        <v>0</v>
      </c>
      <c r="J1044" s="130">
        <f t="shared" si="249"/>
        <v>0</v>
      </c>
      <c r="K1044" s="182">
        <f t="shared" si="249"/>
        <v>0</v>
      </c>
      <c r="L1044" s="199" t="str">
        <f t="shared" si="239"/>
        <v xml:space="preserve"> </v>
      </c>
      <c r="M1044" s="130">
        <f t="shared" si="250"/>
        <v>0</v>
      </c>
      <c r="N1044" s="42"/>
      <c r="O1044" s="44" t="str">
        <f t="shared" si="240"/>
        <v>00 0</v>
      </c>
      <c r="P1044" s="35" t="str">
        <f t="shared" si="241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42"/>
        <v/>
      </c>
      <c r="C1045" s="30" t="str">
        <f t="shared" si="243"/>
        <v/>
      </c>
      <c r="D1045" s="30" t="str">
        <f t="shared" si="244"/>
        <v/>
      </c>
      <c r="E1045" s="30" t="str">
        <f t="shared" si="245"/>
        <v/>
      </c>
      <c r="F1045" s="30" t="str">
        <f t="shared" si="251"/>
        <v/>
      </c>
      <c r="G1045" s="30" t="str">
        <f t="shared" si="246"/>
        <v/>
      </c>
      <c r="H1045" s="24" t="str">
        <f t="shared" si="247"/>
        <v/>
      </c>
      <c r="I1045" s="130">
        <f t="shared" si="248"/>
        <v>0</v>
      </c>
      <c r="J1045" s="130">
        <f t="shared" si="249"/>
        <v>0</v>
      </c>
      <c r="K1045" s="182">
        <f t="shared" si="249"/>
        <v>0</v>
      </c>
      <c r="L1045" s="199" t="str">
        <f t="shared" si="239"/>
        <v xml:space="preserve"> </v>
      </c>
      <c r="M1045" s="130">
        <f t="shared" si="250"/>
        <v>0</v>
      </c>
      <c r="N1045" s="42"/>
      <c r="O1045" s="44" t="str">
        <f t="shared" si="240"/>
        <v>00 0</v>
      </c>
      <c r="P1045" s="35" t="str">
        <f t="shared" si="241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42"/>
        <v/>
      </c>
      <c r="C1046" s="30" t="str">
        <f t="shared" si="243"/>
        <v/>
      </c>
      <c r="D1046" s="30" t="str">
        <f t="shared" si="244"/>
        <v/>
      </c>
      <c r="E1046" s="30" t="str">
        <f t="shared" si="245"/>
        <v/>
      </c>
      <c r="F1046" s="30" t="str">
        <f t="shared" si="251"/>
        <v/>
      </c>
      <c r="G1046" s="30" t="str">
        <f t="shared" si="246"/>
        <v/>
      </c>
      <c r="H1046" s="24" t="str">
        <f t="shared" si="247"/>
        <v/>
      </c>
      <c r="I1046" s="130">
        <f t="shared" si="248"/>
        <v>0</v>
      </c>
      <c r="J1046" s="130">
        <f t="shared" si="249"/>
        <v>0</v>
      </c>
      <c r="K1046" s="182">
        <f t="shared" si="249"/>
        <v>0</v>
      </c>
      <c r="L1046" s="199" t="str">
        <f t="shared" si="239"/>
        <v xml:space="preserve"> </v>
      </c>
      <c r="M1046" s="130">
        <f t="shared" si="250"/>
        <v>0</v>
      </c>
      <c r="N1046" s="42"/>
      <c r="O1046" s="44" t="str">
        <f t="shared" si="240"/>
        <v>00 0</v>
      </c>
      <c r="P1046" s="35" t="str">
        <f t="shared" si="241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42"/>
        <v/>
      </c>
      <c r="C1047" s="30" t="str">
        <f t="shared" si="243"/>
        <v/>
      </c>
      <c r="D1047" s="30" t="str">
        <f t="shared" si="244"/>
        <v/>
      </c>
      <c r="E1047" s="30" t="str">
        <f t="shared" si="245"/>
        <v/>
      </c>
      <c r="F1047" s="30" t="str">
        <f t="shared" si="251"/>
        <v/>
      </c>
      <c r="G1047" s="30" t="str">
        <f t="shared" si="246"/>
        <v/>
      </c>
      <c r="H1047" s="24" t="str">
        <f t="shared" si="247"/>
        <v/>
      </c>
      <c r="I1047" s="130">
        <f t="shared" si="248"/>
        <v>0</v>
      </c>
      <c r="J1047" s="130">
        <f t="shared" si="249"/>
        <v>0</v>
      </c>
      <c r="K1047" s="182">
        <f t="shared" si="249"/>
        <v>0</v>
      </c>
      <c r="L1047" s="199" t="str">
        <f t="shared" si="239"/>
        <v xml:space="preserve"> </v>
      </c>
      <c r="M1047" s="130">
        <f t="shared" si="250"/>
        <v>0</v>
      </c>
      <c r="N1047" s="42"/>
      <c r="O1047" s="44" t="str">
        <f t="shared" si="240"/>
        <v>00 0</v>
      </c>
      <c r="P1047" s="35" t="str">
        <f t="shared" si="241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42"/>
        <v/>
      </c>
      <c r="C1048" s="30" t="str">
        <f t="shared" si="243"/>
        <v/>
      </c>
      <c r="D1048" s="30" t="str">
        <f t="shared" si="244"/>
        <v/>
      </c>
      <c r="E1048" s="30" t="str">
        <f t="shared" si="245"/>
        <v/>
      </c>
      <c r="F1048" s="30" t="str">
        <f t="shared" si="251"/>
        <v/>
      </c>
      <c r="G1048" s="30" t="str">
        <f t="shared" si="246"/>
        <v/>
      </c>
      <c r="H1048" s="24" t="str">
        <f t="shared" si="247"/>
        <v/>
      </c>
      <c r="I1048" s="130">
        <f t="shared" si="248"/>
        <v>0</v>
      </c>
      <c r="J1048" s="130">
        <f t="shared" si="249"/>
        <v>0</v>
      </c>
      <c r="K1048" s="182">
        <f t="shared" si="249"/>
        <v>0</v>
      </c>
      <c r="L1048" s="199" t="str">
        <f t="shared" si="239"/>
        <v xml:space="preserve"> </v>
      </c>
      <c r="M1048" s="130">
        <f t="shared" si="250"/>
        <v>0</v>
      </c>
      <c r="N1048" s="42"/>
      <c r="O1048" s="44" t="str">
        <f t="shared" si="240"/>
        <v>00 0</v>
      </c>
      <c r="P1048" s="35" t="str">
        <f t="shared" si="241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42"/>
        <v/>
      </c>
      <c r="C1049" s="30" t="str">
        <f t="shared" si="243"/>
        <v/>
      </c>
      <c r="D1049" s="30" t="str">
        <f t="shared" si="244"/>
        <v/>
      </c>
      <c r="E1049" s="30" t="str">
        <f t="shared" si="245"/>
        <v/>
      </c>
      <c r="F1049" s="30" t="str">
        <f t="shared" si="251"/>
        <v/>
      </c>
      <c r="G1049" s="30" t="str">
        <f t="shared" si="246"/>
        <v/>
      </c>
      <c r="H1049" s="24" t="str">
        <f t="shared" si="247"/>
        <v/>
      </c>
      <c r="I1049" s="130">
        <f t="shared" si="248"/>
        <v>0</v>
      </c>
      <c r="J1049" s="130">
        <f t="shared" si="249"/>
        <v>0</v>
      </c>
      <c r="K1049" s="182">
        <f t="shared" si="249"/>
        <v>0</v>
      </c>
      <c r="L1049" s="199" t="str">
        <f t="shared" si="239"/>
        <v xml:space="preserve"> </v>
      </c>
      <c r="M1049" s="130">
        <f t="shared" si="250"/>
        <v>0</v>
      </c>
      <c r="N1049" s="42"/>
      <c r="O1049" s="44" t="str">
        <f t="shared" si="240"/>
        <v>00 0</v>
      </c>
      <c r="P1049" s="35" t="str">
        <f t="shared" si="241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42"/>
        <v/>
      </c>
      <c r="C1050" s="30" t="str">
        <f t="shared" si="243"/>
        <v/>
      </c>
      <c r="D1050" s="30" t="str">
        <f t="shared" si="244"/>
        <v/>
      </c>
      <c r="E1050" s="30" t="str">
        <f t="shared" si="245"/>
        <v/>
      </c>
      <c r="F1050" s="30" t="str">
        <f t="shared" si="251"/>
        <v/>
      </c>
      <c r="G1050" s="30" t="str">
        <f t="shared" si="246"/>
        <v/>
      </c>
      <c r="H1050" s="24" t="str">
        <f t="shared" si="247"/>
        <v/>
      </c>
      <c r="I1050" s="130">
        <f t="shared" si="248"/>
        <v>0</v>
      </c>
      <c r="J1050" s="130">
        <f t="shared" si="249"/>
        <v>0</v>
      </c>
      <c r="K1050" s="182">
        <f t="shared" si="249"/>
        <v>0</v>
      </c>
      <c r="L1050" s="199" t="str">
        <f t="shared" si="239"/>
        <v xml:space="preserve"> </v>
      </c>
      <c r="M1050" s="130">
        <f t="shared" si="250"/>
        <v>0</v>
      </c>
      <c r="N1050" s="42"/>
      <c r="O1050" s="44" t="str">
        <f t="shared" si="240"/>
        <v>00 0</v>
      </c>
      <c r="P1050" s="35" t="str">
        <f t="shared" si="241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42"/>
        <v/>
      </c>
      <c r="C1051" s="30" t="str">
        <f t="shared" si="243"/>
        <v/>
      </c>
      <c r="D1051" s="30" t="str">
        <f t="shared" si="244"/>
        <v/>
      </c>
      <c r="E1051" s="30" t="str">
        <f t="shared" si="245"/>
        <v/>
      </c>
      <c r="F1051" s="30" t="str">
        <f t="shared" si="251"/>
        <v/>
      </c>
      <c r="G1051" s="30" t="str">
        <f t="shared" si="246"/>
        <v/>
      </c>
      <c r="H1051" s="24" t="str">
        <f t="shared" si="247"/>
        <v/>
      </c>
      <c r="I1051" s="130">
        <f t="shared" si="248"/>
        <v>0</v>
      </c>
      <c r="J1051" s="130">
        <f t="shared" si="249"/>
        <v>0</v>
      </c>
      <c r="K1051" s="182">
        <f t="shared" si="249"/>
        <v>0</v>
      </c>
      <c r="L1051" s="199" t="str">
        <f t="shared" si="239"/>
        <v xml:space="preserve"> </v>
      </c>
      <c r="M1051" s="130">
        <f t="shared" si="250"/>
        <v>0</v>
      </c>
      <c r="N1051" s="42"/>
      <c r="O1051" s="44" t="str">
        <f t="shared" si="240"/>
        <v>00 0</v>
      </c>
      <c r="P1051" s="35" t="str">
        <f t="shared" si="241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42"/>
        <v/>
      </c>
      <c r="C1052" s="30" t="str">
        <f t="shared" si="243"/>
        <v/>
      </c>
      <c r="D1052" s="30" t="str">
        <f t="shared" si="244"/>
        <v/>
      </c>
      <c r="E1052" s="30" t="str">
        <f t="shared" si="245"/>
        <v/>
      </c>
      <c r="F1052" s="30" t="str">
        <f t="shared" si="251"/>
        <v/>
      </c>
      <c r="G1052" s="30" t="str">
        <f t="shared" si="246"/>
        <v/>
      </c>
      <c r="H1052" s="24" t="str">
        <f t="shared" si="247"/>
        <v/>
      </c>
      <c r="I1052" s="130">
        <f t="shared" si="248"/>
        <v>0</v>
      </c>
      <c r="J1052" s="130">
        <f t="shared" si="249"/>
        <v>0</v>
      </c>
      <c r="K1052" s="182">
        <f t="shared" si="249"/>
        <v>0</v>
      </c>
      <c r="L1052" s="199" t="str">
        <f t="shared" si="239"/>
        <v xml:space="preserve"> </v>
      </c>
      <c r="M1052" s="130">
        <f t="shared" si="250"/>
        <v>0</v>
      </c>
      <c r="N1052" s="42"/>
      <c r="O1052" s="44" t="str">
        <f t="shared" si="240"/>
        <v>00 0</v>
      </c>
      <c r="P1052" s="35" t="str">
        <f t="shared" si="241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42"/>
        <v/>
      </c>
      <c r="C1053" s="30" t="str">
        <f t="shared" si="243"/>
        <v/>
      </c>
      <c r="D1053" s="30" t="str">
        <f t="shared" si="244"/>
        <v/>
      </c>
      <c r="E1053" s="30" t="str">
        <f t="shared" si="245"/>
        <v/>
      </c>
      <c r="F1053" s="30" t="str">
        <f t="shared" si="251"/>
        <v/>
      </c>
      <c r="G1053" s="30" t="str">
        <f t="shared" si="246"/>
        <v/>
      </c>
      <c r="H1053" s="24" t="str">
        <f t="shared" si="247"/>
        <v/>
      </c>
      <c r="I1053" s="130">
        <f t="shared" si="248"/>
        <v>0</v>
      </c>
      <c r="J1053" s="130">
        <f t="shared" si="249"/>
        <v>0</v>
      </c>
      <c r="K1053" s="182">
        <f t="shared" si="249"/>
        <v>0</v>
      </c>
      <c r="L1053" s="199" t="str">
        <f t="shared" si="239"/>
        <v xml:space="preserve"> </v>
      </c>
      <c r="M1053" s="130">
        <f t="shared" si="250"/>
        <v>0</v>
      </c>
      <c r="N1053" s="42"/>
      <c r="O1053" s="44" t="str">
        <f t="shared" si="240"/>
        <v>00 0</v>
      </c>
      <c r="P1053" s="35" t="str">
        <f t="shared" si="241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42"/>
        <v/>
      </c>
      <c r="C1054" s="30" t="str">
        <f t="shared" si="243"/>
        <v/>
      </c>
      <c r="D1054" s="30" t="str">
        <f t="shared" si="244"/>
        <v/>
      </c>
      <c r="E1054" s="30" t="str">
        <f t="shared" si="245"/>
        <v/>
      </c>
      <c r="F1054" s="30" t="str">
        <f t="shared" si="251"/>
        <v/>
      </c>
      <c r="G1054" s="30" t="str">
        <f t="shared" si="246"/>
        <v/>
      </c>
      <c r="H1054" s="24" t="str">
        <f t="shared" si="247"/>
        <v/>
      </c>
      <c r="I1054" s="130">
        <f t="shared" si="248"/>
        <v>0</v>
      </c>
      <c r="J1054" s="130">
        <f t="shared" si="249"/>
        <v>0</v>
      </c>
      <c r="K1054" s="182">
        <f t="shared" si="249"/>
        <v>0</v>
      </c>
      <c r="L1054" s="199" t="str">
        <f t="shared" si="239"/>
        <v xml:space="preserve"> </v>
      </c>
      <c r="M1054" s="130">
        <f t="shared" si="250"/>
        <v>0</v>
      </c>
      <c r="N1054" s="42"/>
      <c r="O1054" s="44" t="str">
        <f t="shared" si="240"/>
        <v>00 0</v>
      </c>
      <c r="P1054" s="35" t="str">
        <f t="shared" si="241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42"/>
        <v/>
      </c>
      <c r="C1055" s="30" t="str">
        <f t="shared" si="243"/>
        <v/>
      </c>
      <c r="D1055" s="30" t="str">
        <f t="shared" si="244"/>
        <v/>
      </c>
      <c r="E1055" s="30" t="str">
        <f t="shared" si="245"/>
        <v/>
      </c>
      <c r="F1055" s="30" t="str">
        <f t="shared" si="251"/>
        <v/>
      </c>
      <c r="G1055" s="30" t="str">
        <f t="shared" si="246"/>
        <v/>
      </c>
      <c r="H1055" s="24" t="str">
        <f t="shared" si="247"/>
        <v/>
      </c>
      <c r="I1055" s="130">
        <f t="shared" si="248"/>
        <v>0</v>
      </c>
      <c r="J1055" s="130">
        <f t="shared" si="249"/>
        <v>0</v>
      </c>
      <c r="K1055" s="182">
        <f t="shared" si="249"/>
        <v>0</v>
      </c>
      <c r="L1055" s="199" t="str">
        <f t="shared" si="239"/>
        <v xml:space="preserve"> </v>
      </c>
      <c r="M1055" s="130">
        <f t="shared" si="250"/>
        <v>0</v>
      </c>
      <c r="N1055" s="42"/>
      <c r="O1055" s="44" t="str">
        <f t="shared" si="240"/>
        <v>00 0</v>
      </c>
      <c r="P1055" s="35" t="str">
        <f t="shared" si="241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42"/>
        <v/>
      </c>
      <c r="C1056" s="30" t="str">
        <f t="shared" si="243"/>
        <v/>
      </c>
      <c r="D1056" s="30" t="str">
        <f t="shared" si="244"/>
        <v/>
      </c>
      <c r="E1056" s="30" t="str">
        <f t="shared" si="245"/>
        <v/>
      </c>
      <c r="F1056" s="30" t="str">
        <f t="shared" si="251"/>
        <v/>
      </c>
      <c r="G1056" s="30" t="str">
        <f t="shared" si="246"/>
        <v/>
      </c>
      <c r="H1056" s="24" t="str">
        <f t="shared" si="247"/>
        <v/>
      </c>
      <c r="I1056" s="130">
        <f t="shared" si="248"/>
        <v>0</v>
      </c>
      <c r="J1056" s="130">
        <f t="shared" si="249"/>
        <v>0</v>
      </c>
      <c r="K1056" s="182">
        <f t="shared" si="249"/>
        <v>0</v>
      </c>
      <c r="L1056" s="199" t="str">
        <f t="shared" si="239"/>
        <v xml:space="preserve"> </v>
      </c>
      <c r="M1056" s="130">
        <f t="shared" si="250"/>
        <v>0</v>
      </c>
      <c r="N1056" s="42"/>
      <c r="O1056" s="44" t="str">
        <f t="shared" si="240"/>
        <v>00 0</v>
      </c>
      <c r="P1056" s="35" t="str">
        <f t="shared" si="241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42"/>
        <v/>
      </c>
      <c r="C1057" s="30" t="str">
        <f t="shared" si="243"/>
        <v/>
      </c>
      <c r="D1057" s="30" t="str">
        <f t="shared" si="244"/>
        <v/>
      </c>
      <c r="E1057" s="30" t="str">
        <f t="shared" si="245"/>
        <v/>
      </c>
      <c r="F1057" s="30" t="str">
        <f t="shared" si="251"/>
        <v/>
      </c>
      <c r="G1057" s="30" t="str">
        <f t="shared" si="246"/>
        <v/>
      </c>
      <c r="H1057" s="24" t="str">
        <f t="shared" si="247"/>
        <v/>
      </c>
      <c r="I1057" s="130">
        <f t="shared" si="248"/>
        <v>0</v>
      </c>
      <c r="J1057" s="130">
        <f t="shared" si="249"/>
        <v>0</v>
      </c>
      <c r="K1057" s="182">
        <f t="shared" si="249"/>
        <v>0</v>
      </c>
      <c r="L1057" s="199" t="str">
        <f t="shared" si="239"/>
        <v xml:space="preserve"> </v>
      </c>
      <c r="M1057" s="130">
        <f t="shared" si="250"/>
        <v>0</v>
      </c>
      <c r="N1057" s="42"/>
      <c r="O1057" s="44" t="str">
        <f t="shared" si="240"/>
        <v>00 0</v>
      </c>
      <c r="P1057" s="35" t="str">
        <f t="shared" si="241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42"/>
        <v/>
      </c>
      <c r="C1058" s="30" t="str">
        <f t="shared" si="243"/>
        <v/>
      </c>
      <c r="D1058" s="30" t="str">
        <f t="shared" si="244"/>
        <v/>
      </c>
      <c r="E1058" s="30" t="str">
        <f t="shared" si="245"/>
        <v/>
      </c>
      <c r="F1058" s="30" t="str">
        <f t="shared" si="251"/>
        <v/>
      </c>
      <c r="G1058" s="30" t="str">
        <f t="shared" si="246"/>
        <v/>
      </c>
      <c r="H1058" s="24" t="str">
        <f t="shared" si="247"/>
        <v/>
      </c>
      <c r="I1058" s="130">
        <f t="shared" si="248"/>
        <v>0</v>
      </c>
      <c r="J1058" s="130">
        <f t="shared" si="249"/>
        <v>0</v>
      </c>
      <c r="K1058" s="182">
        <f t="shared" si="249"/>
        <v>0</v>
      </c>
      <c r="L1058" s="199" t="str">
        <f t="shared" si="239"/>
        <v xml:space="preserve"> </v>
      </c>
      <c r="M1058" s="130">
        <f t="shared" si="250"/>
        <v>0</v>
      </c>
      <c r="N1058" s="42"/>
      <c r="O1058" s="44" t="str">
        <f t="shared" si="240"/>
        <v>00 0</v>
      </c>
      <c r="P1058" s="35" t="str">
        <f t="shared" si="241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42"/>
        <v/>
      </c>
      <c r="C1059" s="30" t="str">
        <f t="shared" si="243"/>
        <v/>
      </c>
      <c r="D1059" s="30" t="str">
        <f t="shared" si="244"/>
        <v/>
      </c>
      <c r="E1059" s="30" t="str">
        <f t="shared" si="245"/>
        <v/>
      </c>
      <c r="F1059" s="30" t="str">
        <f t="shared" si="251"/>
        <v/>
      </c>
      <c r="G1059" s="30" t="str">
        <f t="shared" si="246"/>
        <v/>
      </c>
      <c r="H1059" s="24" t="str">
        <f t="shared" si="247"/>
        <v/>
      </c>
      <c r="I1059" s="130">
        <f t="shared" si="248"/>
        <v>0</v>
      </c>
      <c r="J1059" s="130">
        <f t="shared" si="249"/>
        <v>0</v>
      </c>
      <c r="K1059" s="182">
        <f t="shared" si="249"/>
        <v>0</v>
      </c>
      <c r="L1059" s="199" t="str">
        <f t="shared" si="239"/>
        <v xml:space="preserve"> </v>
      </c>
      <c r="M1059" s="130">
        <f t="shared" si="250"/>
        <v>0</v>
      </c>
      <c r="N1059" s="42"/>
      <c r="O1059" s="44" t="str">
        <f t="shared" si="240"/>
        <v>00 0</v>
      </c>
      <c r="P1059" s="35" t="str">
        <f t="shared" si="241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42"/>
        <v/>
      </c>
      <c r="C1060" s="30" t="str">
        <f t="shared" si="243"/>
        <v/>
      </c>
      <c r="D1060" s="30" t="str">
        <f t="shared" si="244"/>
        <v/>
      </c>
      <c r="E1060" s="30" t="str">
        <f t="shared" si="245"/>
        <v/>
      </c>
      <c r="F1060" s="30" t="str">
        <f t="shared" si="251"/>
        <v/>
      </c>
      <c r="G1060" s="30" t="str">
        <f t="shared" si="246"/>
        <v/>
      </c>
      <c r="H1060" s="24" t="str">
        <f t="shared" si="247"/>
        <v/>
      </c>
      <c r="I1060" s="130">
        <f t="shared" si="248"/>
        <v>0</v>
      </c>
      <c r="J1060" s="130">
        <f t="shared" si="249"/>
        <v>0</v>
      </c>
      <c r="K1060" s="182">
        <f t="shared" si="249"/>
        <v>0</v>
      </c>
      <c r="L1060" s="199" t="str">
        <f t="shared" si="239"/>
        <v xml:space="preserve"> </v>
      </c>
      <c r="M1060" s="130">
        <f t="shared" si="250"/>
        <v>0</v>
      </c>
      <c r="N1060" s="42"/>
      <c r="O1060" s="44" t="str">
        <f t="shared" si="240"/>
        <v>00 0</v>
      </c>
      <c r="P1060" s="35" t="str">
        <f t="shared" si="241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42"/>
        <v/>
      </c>
      <c r="C1061" s="30" t="str">
        <f t="shared" si="243"/>
        <v/>
      </c>
      <c r="D1061" s="30" t="str">
        <f t="shared" si="244"/>
        <v/>
      </c>
      <c r="E1061" s="30" t="str">
        <f t="shared" si="245"/>
        <v/>
      </c>
      <c r="F1061" s="30" t="str">
        <f t="shared" si="251"/>
        <v/>
      </c>
      <c r="G1061" s="30" t="str">
        <f t="shared" si="246"/>
        <v/>
      </c>
      <c r="H1061" s="24" t="str">
        <f t="shared" si="247"/>
        <v/>
      </c>
      <c r="I1061" s="130">
        <f t="shared" si="248"/>
        <v>0</v>
      </c>
      <c r="J1061" s="130">
        <f t="shared" si="249"/>
        <v>0</v>
      </c>
      <c r="K1061" s="182">
        <f t="shared" si="249"/>
        <v>0</v>
      </c>
      <c r="L1061" s="199" t="str">
        <f t="shared" si="239"/>
        <v xml:space="preserve"> </v>
      </c>
      <c r="M1061" s="130">
        <f t="shared" si="250"/>
        <v>0</v>
      </c>
      <c r="N1061" s="42"/>
      <c r="O1061" s="44" t="str">
        <f t="shared" si="240"/>
        <v>00 0</v>
      </c>
      <c r="P1061" s="35" t="str">
        <f t="shared" si="241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42"/>
        <v/>
      </c>
      <c r="C1062" s="30" t="str">
        <f t="shared" si="243"/>
        <v/>
      </c>
      <c r="D1062" s="30" t="str">
        <f t="shared" si="244"/>
        <v/>
      </c>
      <c r="E1062" s="30" t="str">
        <f t="shared" si="245"/>
        <v/>
      </c>
      <c r="F1062" s="30" t="str">
        <f t="shared" si="251"/>
        <v/>
      </c>
      <c r="G1062" s="30" t="str">
        <f t="shared" si="246"/>
        <v/>
      </c>
      <c r="H1062" s="24" t="str">
        <f t="shared" si="247"/>
        <v/>
      </c>
      <c r="I1062" s="130">
        <f t="shared" si="248"/>
        <v>0</v>
      </c>
      <c r="J1062" s="130">
        <f t="shared" si="249"/>
        <v>0</v>
      </c>
      <c r="K1062" s="182">
        <f t="shared" si="249"/>
        <v>0</v>
      </c>
      <c r="L1062" s="199" t="str">
        <f t="shared" si="239"/>
        <v xml:space="preserve"> </v>
      </c>
      <c r="M1062" s="130">
        <f t="shared" si="250"/>
        <v>0</v>
      </c>
      <c r="N1062" s="42"/>
      <c r="O1062" s="44" t="str">
        <f t="shared" si="240"/>
        <v>00 0</v>
      </c>
      <c r="P1062" s="35" t="str">
        <f t="shared" si="241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42"/>
        <v/>
      </c>
      <c r="C1063" s="30" t="str">
        <f t="shared" si="243"/>
        <v/>
      </c>
      <c r="D1063" s="30" t="str">
        <f t="shared" si="244"/>
        <v/>
      </c>
      <c r="E1063" s="30" t="str">
        <f t="shared" si="245"/>
        <v/>
      </c>
      <c r="F1063" s="30" t="str">
        <f t="shared" si="251"/>
        <v/>
      </c>
      <c r="G1063" s="30" t="str">
        <f t="shared" si="246"/>
        <v/>
      </c>
      <c r="H1063" s="24" t="str">
        <f t="shared" si="247"/>
        <v/>
      </c>
      <c r="I1063" s="130">
        <f t="shared" si="248"/>
        <v>0</v>
      </c>
      <c r="J1063" s="130">
        <f t="shared" si="249"/>
        <v>0</v>
      </c>
      <c r="K1063" s="182">
        <f t="shared" si="249"/>
        <v>0</v>
      </c>
      <c r="L1063" s="199" t="str">
        <f t="shared" si="239"/>
        <v xml:space="preserve"> </v>
      </c>
      <c r="M1063" s="130">
        <f t="shared" si="250"/>
        <v>0</v>
      </c>
      <c r="N1063" s="42"/>
      <c r="O1063" s="44" t="str">
        <f t="shared" si="240"/>
        <v>00 0</v>
      </c>
      <c r="P1063" s="35" t="str">
        <f t="shared" si="241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42"/>
        <v/>
      </c>
      <c r="C1064" s="30" t="str">
        <f t="shared" si="243"/>
        <v/>
      </c>
      <c r="D1064" s="30" t="str">
        <f t="shared" si="244"/>
        <v/>
      </c>
      <c r="E1064" s="30" t="str">
        <f t="shared" si="245"/>
        <v/>
      </c>
      <c r="F1064" s="30" t="str">
        <f t="shared" si="251"/>
        <v/>
      </c>
      <c r="G1064" s="30" t="str">
        <f t="shared" si="246"/>
        <v/>
      </c>
      <c r="H1064" s="24" t="str">
        <f t="shared" si="247"/>
        <v/>
      </c>
      <c r="I1064" s="130">
        <f t="shared" si="248"/>
        <v>0</v>
      </c>
      <c r="J1064" s="130">
        <f t="shared" si="249"/>
        <v>0</v>
      </c>
      <c r="K1064" s="182">
        <f t="shared" si="249"/>
        <v>0</v>
      </c>
      <c r="L1064" s="199" t="str">
        <f t="shared" si="239"/>
        <v xml:space="preserve"> </v>
      </c>
      <c r="M1064" s="130">
        <f t="shared" si="250"/>
        <v>0</v>
      </c>
      <c r="N1064" s="42"/>
      <c r="O1064" s="44" t="str">
        <f t="shared" si="240"/>
        <v>00 0</v>
      </c>
      <c r="P1064" s="35" t="str">
        <f t="shared" si="241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42"/>
        <v/>
      </c>
      <c r="C1065" s="30" t="str">
        <f t="shared" si="243"/>
        <v/>
      </c>
      <c r="D1065" s="30" t="str">
        <f t="shared" si="244"/>
        <v/>
      </c>
      <c r="E1065" s="30" t="str">
        <f t="shared" si="245"/>
        <v/>
      </c>
      <c r="F1065" s="30" t="str">
        <f t="shared" si="251"/>
        <v/>
      </c>
      <c r="G1065" s="30" t="str">
        <f t="shared" si="246"/>
        <v/>
      </c>
      <c r="H1065" s="24" t="str">
        <f t="shared" si="247"/>
        <v/>
      </c>
      <c r="I1065" s="130">
        <f t="shared" si="248"/>
        <v>0</v>
      </c>
      <c r="J1065" s="130">
        <f t="shared" si="249"/>
        <v>0</v>
      </c>
      <c r="K1065" s="182">
        <f t="shared" si="249"/>
        <v>0</v>
      </c>
      <c r="L1065" s="199" t="str">
        <f t="shared" si="239"/>
        <v xml:space="preserve"> </v>
      </c>
      <c r="M1065" s="130">
        <f t="shared" si="250"/>
        <v>0</v>
      </c>
      <c r="N1065" s="42"/>
      <c r="O1065" s="44" t="str">
        <f t="shared" si="240"/>
        <v>00 0</v>
      </c>
      <c r="P1065" s="35" t="str">
        <f t="shared" si="241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42"/>
        <v/>
      </c>
      <c r="C1066" s="30" t="str">
        <f t="shared" si="243"/>
        <v/>
      </c>
      <c r="D1066" s="30" t="str">
        <f t="shared" si="244"/>
        <v/>
      </c>
      <c r="E1066" s="30" t="str">
        <f t="shared" si="245"/>
        <v/>
      </c>
      <c r="F1066" s="30" t="str">
        <f t="shared" si="251"/>
        <v/>
      </c>
      <c r="G1066" s="30" t="str">
        <f t="shared" si="246"/>
        <v/>
      </c>
      <c r="H1066" s="24" t="str">
        <f t="shared" si="247"/>
        <v/>
      </c>
      <c r="I1066" s="130">
        <f t="shared" si="248"/>
        <v>0</v>
      </c>
      <c r="J1066" s="130">
        <f t="shared" si="249"/>
        <v>0</v>
      </c>
      <c r="K1066" s="182">
        <f t="shared" si="249"/>
        <v>0</v>
      </c>
      <c r="L1066" s="199" t="str">
        <f t="shared" si="239"/>
        <v xml:space="preserve"> </v>
      </c>
      <c r="M1066" s="130">
        <f t="shared" si="250"/>
        <v>0</v>
      </c>
      <c r="N1066" s="42"/>
      <c r="O1066" s="44" t="str">
        <f t="shared" si="240"/>
        <v>00 0</v>
      </c>
      <c r="P1066" s="35" t="str">
        <f t="shared" si="241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42"/>
        <v/>
      </c>
      <c r="C1067" s="30" t="str">
        <f t="shared" si="243"/>
        <v/>
      </c>
      <c r="D1067" s="30" t="str">
        <f t="shared" si="244"/>
        <v/>
      </c>
      <c r="E1067" s="30" t="str">
        <f t="shared" si="245"/>
        <v/>
      </c>
      <c r="F1067" s="30" t="str">
        <f t="shared" si="251"/>
        <v/>
      </c>
      <c r="G1067" s="30" t="str">
        <f t="shared" si="246"/>
        <v/>
      </c>
      <c r="H1067" s="24" t="str">
        <f t="shared" si="247"/>
        <v/>
      </c>
      <c r="I1067" s="130">
        <f t="shared" si="248"/>
        <v>0</v>
      </c>
      <c r="J1067" s="130">
        <f t="shared" si="249"/>
        <v>0</v>
      </c>
      <c r="K1067" s="182">
        <f t="shared" si="249"/>
        <v>0</v>
      </c>
      <c r="L1067" s="199" t="str">
        <f t="shared" si="239"/>
        <v xml:space="preserve"> </v>
      </c>
      <c r="M1067" s="130">
        <f t="shared" si="250"/>
        <v>0</v>
      </c>
      <c r="N1067" s="42"/>
      <c r="O1067" s="44" t="str">
        <f t="shared" si="240"/>
        <v>00 0</v>
      </c>
      <c r="P1067" s="35" t="str">
        <f t="shared" si="241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42"/>
        <v/>
      </c>
      <c r="C1068" s="30" t="str">
        <f t="shared" si="243"/>
        <v/>
      </c>
      <c r="D1068" s="30" t="str">
        <f t="shared" si="244"/>
        <v/>
      </c>
      <c r="E1068" s="30" t="str">
        <f t="shared" si="245"/>
        <v/>
      </c>
      <c r="F1068" s="30" t="str">
        <f t="shared" si="251"/>
        <v/>
      </c>
      <c r="G1068" s="30" t="str">
        <f t="shared" si="246"/>
        <v/>
      </c>
      <c r="H1068" s="24" t="str">
        <f t="shared" si="247"/>
        <v/>
      </c>
      <c r="I1068" s="130">
        <f t="shared" si="248"/>
        <v>0</v>
      </c>
      <c r="J1068" s="130">
        <f t="shared" si="249"/>
        <v>0</v>
      </c>
      <c r="K1068" s="182">
        <f t="shared" si="249"/>
        <v>0</v>
      </c>
      <c r="L1068" s="199" t="str">
        <f t="shared" si="239"/>
        <v xml:space="preserve"> </v>
      </c>
      <c r="M1068" s="130">
        <f t="shared" si="250"/>
        <v>0</v>
      </c>
      <c r="N1068" s="42"/>
      <c r="O1068" s="44" t="str">
        <f t="shared" si="240"/>
        <v>00 0</v>
      </c>
      <c r="P1068" s="35" t="str">
        <f t="shared" si="241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42"/>
        <v/>
      </c>
      <c r="C1069" s="30" t="str">
        <f t="shared" si="243"/>
        <v/>
      </c>
      <c r="D1069" s="30" t="str">
        <f t="shared" si="244"/>
        <v/>
      </c>
      <c r="E1069" s="30" t="str">
        <f t="shared" si="245"/>
        <v/>
      </c>
      <c r="F1069" s="30" t="str">
        <f t="shared" si="251"/>
        <v/>
      </c>
      <c r="G1069" s="30" t="str">
        <f t="shared" si="246"/>
        <v/>
      </c>
      <c r="H1069" s="24" t="str">
        <f t="shared" si="247"/>
        <v/>
      </c>
      <c r="I1069" s="130">
        <f t="shared" si="248"/>
        <v>0</v>
      </c>
      <c r="J1069" s="130">
        <f t="shared" si="249"/>
        <v>0</v>
      </c>
      <c r="K1069" s="182">
        <f t="shared" si="249"/>
        <v>0</v>
      </c>
      <c r="L1069" s="199" t="str">
        <f t="shared" si="239"/>
        <v xml:space="preserve"> </v>
      </c>
      <c r="M1069" s="130">
        <f t="shared" si="250"/>
        <v>0</v>
      </c>
      <c r="N1069" s="42"/>
      <c r="O1069" s="44" t="str">
        <f t="shared" si="240"/>
        <v>00 0</v>
      </c>
      <c r="P1069" s="35" t="str">
        <f t="shared" si="241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42"/>
        <v/>
      </c>
      <c r="C1070" s="30" t="str">
        <f t="shared" si="243"/>
        <v/>
      </c>
      <c r="D1070" s="30" t="str">
        <f t="shared" si="244"/>
        <v/>
      </c>
      <c r="E1070" s="30" t="str">
        <f t="shared" si="245"/>
        <v/>
      </c>
      <c r="F1070" s="30" t="str">
        <f t="shared" si="251"/>
        <v/>
      </c>
      <c r="G1070" s="30" t="str">
        <f t="shared" si="246"/>
        <v/>
      </c>
      <c r="H1070" s="24" t="str">
        <f t="shared" si="247"/>
        <v/>
      </c>
      <c r="I1070" s="130">
        <f t="shared" si="248"/>
        <v>0</v>
      </c>
      <c r="J1070" s="130">
        <f t="shared" si="249"/>
        <v>0</v>
      </c>
      <c r="K1070" s="182">
        <f t="shared" si="249"/>
        <v>0</v>
      </c>
      <c r="L1070" s="199" t="str">
        <f t="shared" si="239"/>
        <v xml:space="preserve"> </v>
      </c>
      <c r="M1070" s="130">
        <f t="shared" si="250"/>
        <v>0</v>
      </c>
      <c r="N1070" s="42"/>
      <c r="O1070" s="44" t="str">
        <f t="shared" si="240"/>
        <v>00 0</v>
      </c>
      <c r="P1070" s="35" t="str">
        <f t="shared" si="241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42"/>
        <v/>
      </c>
      <c r="C1071" s="30" t="str">
        <f t="shared" si="243"/>
        <v/>
      </c>
      <c r="D1071" s="30" t="str">
        <f t="shared" si="244"/>
        <v/>
      </c>
      <c r="E1071" s="30" t="str">
        <f t="shared" si="245"/>
        <v/>
      </c>
      <c r="F1071" s="30" t="str">
        <f t="shared" si="251"/>
        <v/>
      </c>
      <c r="G1071" s="30" t="str">
        <f t="shared" si="246"/>
        <v/>
      </c>
      <c r="H1071" s="24" t="str">
        <f t="shared" si="247"/>
        <v/>
      </c>
      <c r="I1071" s="130">
        <f t="shared" si="248"/>
        <v>0</v>
      </c>
      <c r="J1071" s="130">
        <f t="shared" si="249"/>
        <v>0</v>
      </c>
      <c r="K1071" s="182">
        <f t="shared" si="249"/>
        <v>0</v>
      </c>
      <c r="L1071" s="199" t="str">
        <f t="shared" si="239"/>
        <v xml:space="preserve"> </v>
      </c>
      <c r="M1071" s="130">
        <f t="shared" si="250"/>
        <v>0</v>
      </c>
      <c r="N1071" s="42"/>
      <c r="O1071" s="44" t="str">
        <f t="shared" si="240"/>
        <v>00 0</v>
      </c>
      <c r="P1071" s="35" t="str">
        <f t="shared" si="241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42"/>
        <v/>
      </c>
      <c r="C1072" s="30" t="str">
        <f t="shared" si="243"/>
        <v/>
      </c>
      <c r="D1072" s="30" t="str">
        <f t="shared" si="244"/>
        <v/>
      </c>
      <c r="E1072" s="30" t="str">
        <f t="shared" si="245"/>
        <v/>
      </c>
      <c r="F1072" s="30" t="str">
        <f t="shared" si="251"/>
        <v/>
      </c>
      <c r="G1072" s="30" t="str">
        <f t="shared" si="246"/>
        <v/>
      </c>
      <c r="H1072" s="24" t="str">
        <f t="shared" si="247"/>
        <v/>
      </c>
      <c r="I1072" s="130">
        <f t="shared" si="248"/>
        <v>0</v>
      </c>
      <c r="J1072" s="130">
        <f t="shared" si="249"/>
        <v>0</v>
      </c>
      <c r="K1072" s="182">
        <f t="shared" si="249"/>
        <v>0</v>
      </c>
      <c r="L1072" s="199" t="str">
        <f t="shared" si="239"/>
        <v xml:space="preserve"> </v>
      </c>
      <c r="M1072" s="130">
        <f t="shared" si="250"/>
        <v>0</v>
      </c>
      <c r="N1072" s="42"/>
      <c r="O1072" s="44" t="str">
        <f t="shared" si="240"/>
        <v>00 0</v>
      </c>
      <c r="P1072" s="35" t="str">
        <f t="shared" si="241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42"/>
        <v/>
      </c>
      <c r="C1073" s="30" t="str">
        <f t="shared" si="243"/>
        <v/>
      </c>
      <c r="D1073" s="30" t="str">
        <f t="shared" si="244"/>
        <v/>
      </c>
      <c r="E1073" s="30" t="str">
        <f t="shared" si="245"/>
        <v/>
      </c>
      <c r="F1073" s="30" t="str">
        <f t="shared" si="251"/>
        <v/>
      </c>
      <c r="G1073" s="30" t="str">
        <f t="shared" si="246"/>
        <v/>
      </c>
      <c r="H1073" s="24" t="str">
        <f t="shared" si="247"/>
        <v/>
      </c>
      <c r="I1073" s="130">
        <f t="shared" si="248"/>
        <v>0</v>
      </c>
      <c r="J1073" s="130">
        <f t="shared" si="249"/>
        <v>0</v>
      </c>
      <c r="K1073" s="182">
        <f t="shared" si="249"/>
        <v>0</v>
      </c>
      <c r="L1073" s="199" t="str">
        <f t="shared" si="239"/>
        <v xml:space="preserve"> </v>
      </c>
      <c r="M1073" s="130">
        <f t="shared" si="250"/>
        <v>0</v>
      </c>
      <c r="N1073" s="42"/>
      <c r="O1073" s="44" t="str">
        <f t="shared" si="240"/>
        <v>00 0</v>
      </c>
      <c r="P1073" s="35" t="str">
        <f t="shared" si="241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42"/>
        <v/>
      </c>
      <c r="C1074" s="30" t="str">
        <f t="shared" si="243"/>
        <v/>
      </c>
      <c r="D1074" s="30" t="str">
        <f t="shared" si="244"/>
        <v/>
      </c>
      <c r="E1074" s="30" t="str">
        <f t="shared" si="245"/>
        <v/>
      </c>
      <c r="F1074" s="30" t="str">
        <f t="shared" si="251"/>
        <v/>
      </c>
      <c r="G1074" s="30" t="str">
        <f t="shared" si="246"/>
        <v/>
      </c>
      <c r="H1074" s="24" t="str">
        <f t="shared" si="247"/>
        <v/>
      </c>
      <c r="I1074" s="130">
        <f t="shared" si="248"/>
        <v>0</v>
      </c>
      <c r="J1074" s="130">
        <f t="shared" si="249"/>
        <v>0</v>
      </c>
      <c r="K1074" s="182">
        <f t="shared" si="249"/>
        <v>0</v>
      </c>
      <c r="L1074" s="199" t="str">
        <f t="shared" si="239"/>
        <v xml:space="preserve"> </v>
      </c>
      <c r="M1074" s="130">
        <f t="shared" si="250"/>
        <v>0</v>
      </c>
      <c r="N1074" s="42"/>
      <c r="O1074" s="44" t="str">
        <f t="shared" si="240"/>
        <v>00 0</v>
      </c>
      <c r="P1074" s="35" t="str">
        <f t="shared" si="241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42"/>
        <v/>
      </c>
      <c r="C1075" s="30" t="str">
        <f t="shared" si="243"/>
        <v/>
      </c>
      <c r="D1075" s="30" t="str">
        <f t="shared" si="244"/>
        <v/>
      </c>
      <c r="E1075" s="30" t="str">
        <f t="shared" si="245"/>
        <v/>
      </c>
      <c r="F1075" s="30" t="str">
        <f t="shared" si="251"/>
        <v/>
      </c>
      <c r="G1075" s="30" t="str">
        <f t="shared" si="246"/>
        <v/>
      </c>
      <c r="H1075" s="24" t="str">
        <f t="shared" si="247"/>
        <v/>
      </c>
      <c r="I1075" s="130">
        <f t="shared" si="248"/>
        <v>0</v>
      </c>
      <c r="J1075" s="130">
        <f t="shared" si="249"/>
        <v>0</v>
      </c>
      <c r="K1075" s="182">
        <f t="shared" si="249"/>
        <v>0</v>
      </c>
      <c r="L1075" s="199" t="str">
        <f t="shared" si="239"/>
        <v xml:space="preserve"> </v>
      </c>
      <c r="M1075" s="130">
        <f t="shared" si="250"/>
        <v>0</v>
      </c>
      <c r="N1075" s="42"/>
      <c r="O1075" s="44" t="str">
        <f t="shared" si="240"/>
        <v>00 0</v>
      </c>
      <c r="P1075" s="35" t="str">
        <f t="shared" si="241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42"/>
        <v/>
      </c>
      <c r="C1076" s="30" t="str">
        <f t="shared" si="243"/>
        <v/>
      </c>
      <c r="D1076" s="30" t="str">
        <f t="shared" si="244"/>
        <v/>
      </c>
      <c r="E1076" s="30" t="str">
        <f t="shared" si="245"/>
        <v/>
      </c>
      <c r="F1076" s="30" t="str">
        <f t="shared" si="251"/>
        <v/>
      </c>
      <c r="G1076" s="30" t="str">
        <f t="shared" si="246"/>
        <v/>
      </c>
      <c r="H1076" s="24" t="str">
        <f t="shared" si="247"/>
        <v/>
      </c>
      <c r="I1076" s="130">
        <f t="shared" si="248"/>
        <v>0</v>
      </c>
      <c r="J1076" s="130">
        <f t="shared" si="249"/>
        <v>0</v>
      </c>
      <c r="K1076" s="182">
        <f t="shared" si="249"/>
        <v>0</v>
      </c>
      <c r="L1076" s="199" t="str">
        <f t="shared" si="239"/>
        <v xml:space="preserve"> </v>
      </c>
      <c r="M1076" s="130">
        <f t="shared" si="250"/>
        <v>0</v>
      </c>
      <c r="N1076" s="42"/>
      <c r="O1076" s="44" t="str">
        <f t="shared" si="240"/>
        <v>00 0</v>
      </c>
      <c r="P1076" s="35" t="str">
        <f t="shared" si="241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42"/>
        <v/>
      </c>
      <c r="C1077" s="30" t="str">
        <f t="shared" si="243"/>
        <v/>
      </c>
      <c r="D1077" s="30" t="str">
        <f t="shared" si="244"/>
        <v/>
      </c>
      <c r="E1077" s="30" t="str">
        <f t="shared" si="245"/>
        <v/>
      </c>
      <c r="F1077" s="30" t="str">
        <f t="shared" si="251"/>
        <v/>
      </c>
      <c r="G1077" s="30" t="str">
        <f t="shared" si="246"/>
        <v/>
      </c>
      <c r="H1077" s="24" t="str">
        <f t="shared" si="247"/>
        <v/>
      </c>
      <c r="I1077" s="130">
        <f t="shared" si="248"/>
        <v>0</v>
      </c>
      <c r="J1077" s="130">
        <f t="shared" si="249"/>
        <v>0</v>
      </c>
      <c r="K1077" s="182">
        <f t="shared" si="249"/>
        <v>0</v>
      </c>
      <c r="L1077" s="199" t="str">
        <f t="shared" si="239"/>
        <v xml:space="preserve"> </v>
      </c>
      <c r="M1077" s="130">
        <f t="shared" si="250"/>
        <v>0</v>
      </c>
      <c r="N1077" s="42"/>
      <c r="O1077" s="44" t="str">
        <f t="shared" si="240"/>
        <v>00 0</v>
      </c>
      <c r="P1077" s="35" t="str">
        <f t="shared" si="241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42"/>
        <v/>
      </c>
      <c r="C1078" s="30" t="str">
        <f t="shared" si="243"/>
        <v/>
      </c>
      <c r="D1078" s="30" t="str">
        <f t="shared" si="244"/>
        <v/>
      </c>
      <c r="E1078" s="30" t="str">
        <f t="shared" si="245"/>
        <v/>
      </c>
      <c r="F1078" s="30" t="str">
        <f t="shared" si="251"/>
        <v/>
      </c>
      <c r="G1078" s="30" t="str">
        <f t="shared" si="246"/>
        <v/>
      </c>
      <c r="H1078" s="24" t="str">
        <f t="shared" si="247"/>
        <v/>
      </c>
      <c r="I1078" s="130">
        <f t="shared" si="248"/>
        <v>0</v>
      </c>
      <c r="J1078" s="130">
        <f t="shared" si="249"/>
        <v>0</v>
      </c>
      <c r="K1078" s="182">
        <f t="shared" si="249"/>
        <v>0</v>
      </c>
      <c r="L1078" s="199" t="str">
        <f t="shared" si="239"/>
        <v xml:space="preserve"> </v>
      </c>
      <c r="M1078" s="130">
        <f t="shared" si="250"/>
        <v>0</v>
      </c>
      <c r="N1078" s="42"/>
      <c r="O1078" s="44" t="str">
        <f t="shared" si="240"/>
        <v>00 0</v>
      </c>
      <c r="P1078" s="35" t="str">
        <f t="shared" si="241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42"/>
        <v/>
      </c>
      <c r="C1079" s="30" t="str">
        <f t="shared" si="243"/>
        <v/>
      </c>
      <c r="D1079" s="30" t="str">
        <f t="shared" si="244"/>
        <v/>
      </c>
      <c r="E1079" s="30" t="str">
        <f t="shared" si="245"/>
        <v/>
      </c>
      <c r="F1079" s="30" t="str">
        <f t="shared" si="251"/>
        <v/>
      </c>
      <c r="G1079" s="30" t="str">
        <f t="shared" si="246"/>
        <v/>
      </c>
      <c r="H1079" s="24" t="str">
        <f t="shared" si="247"/>
        <v/>
      </c>
      <c r="I1079" s="130">
        <f t="shared" si="248"/>
        <v>0</v>
      </c>
      <c r="J1079" s="130">
        <f t="shared" si="249"/>
        <v>0</v>
      </c>
      <c r="K1079" s="182">
        <f t="shared" si="249"/>
        <v>0</v>
      </c>
      <c r="L1079" s="199" t="str">
        <f t="shared" si="239"/>
        <v xml:space="preserve"> </v>
      </c>
      <c r="M1079" s="130">
        <f t="shared" si="250"/>
        <v>0</v>
      </c>
      <c r="N1079" s="42"/>
      <c r="O1079" s="44" t="str">
        <f t="shared" si="240"/>
        <v>00 0</v>
      </c>
      <c r="P1079" s="35" t="str">
        <f t="shared" si="241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42"/>
        <v/>
      </c>
      <c r="C1080" s="30" t="str">
        <f t="shared" si="243"/>
        <v/>
      </c>
      <c r="D1080" s="30" t="str">
        <f t="shared" si="244"/>
        <v/>
      </c>
      <c r="E1080" s="30" t="str">
        <f t="shared" si="245"/>
        <v/>
      </c>
      <c r="F1080" s="30" t="str">
        <f t="shared" si="251"/>
        <v/>
      </c>
      <c r="G1080" s="30" t="str">
        <f t="shared" si="246"/>
        <v/>
      </c>
      <c r="H1080" s="24" t="str">
        <f t="shared" si="247"/>
        <v/>
      </c>
      <c r="I1080" s="130">
        <f t="shared" si="248"/>
        <v>0</v>
      </c>
      <c r="J1080" s="130">
        <f t="shared" si="249"/>
        <v>0</v>
      </c>
      <c r="K1080" s="182">
        <f t="shared" si="249"/>
        <v>0</v>
      </c>
      <c r="L1080" s="199" t="str">
        <f t="shared" si="239"/>
        <v xml:space="preserve"> </v>
      </c>
      <c r="M1080" s="130">
        <f t="shared" si="250"/>
        <v>0</v>
      </c>
      <c r="N1080" s="42"/>
      <c r="O1080" s="44" t="str">
        <f t="shared" si="240"/>
        <v>00 0</v>
      </c>
      <c r="P1080" s="35" t="str">
        <f t="shared" si="241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42"/>
        <v/>
      </c>
      <c r="C1081" s="30" t="str">
        <f t="shared" si="243"/>
        <v/>
      </c>
      <c r="D1081" s="30" t="str">
        <f t="shared" si="244"/>
        <v/>
      </c>
      <c r="E1081" s="30" t="str">
        <f t="shared" si="245"/>
        <v/>
      </c>
      <c r="F1081" s="30" t="str">
        <f t="shared" si="251"/>
        <v/>
      </c>
      <c r="G1081" s="30" t="str">
        <f t="shared" si="246"/>
        <v/>
      </c>
      <c r="H1081" s="24" t="str">
        <f t="shared" si="247"/>
        <v/>
      </c>
      <c r="I1081" s="130">
        <f t="shared" si="248"/>
        <v>0</v>
      </c>
      <c r="J1081" s="130">
        <f t="shared" si="249"/>
        <v>0</v>
      </c>
      <c r="K1081" s="182">
        <f t="shared" si="249"/>
        <v>0</v>
      </c>
      <c r="L1081" s="199" t="str">
        <f t="shared" si="239"/>
        <v xml:space="preserve"> </v>
      </c>
      <c r="M1081" s="130">
        <f t="shared" si="250"/>
        <v>0</v>
      </c>
      <c r="N1081" s="42"/>
      <c r="O1081" s="44" t="str">
        <f t="shared" si="240"/>
        <v>00 0</v>
      </c>
      <c r="P1081" s="35" t="str">
        <f t="shared" si="241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42"/>
        <v/>
      </c>
      <c r="C1082" s="30" t="str">
        <f t="shared" si="243"/>
        <v/>
      </c>
      <c r="D1082" s="30" t="str">
        <f t="shared" si="244"/>
        <v/>
      </c>
      <c r="E1082" s="30" t="str">
        <f t="shared" si="245"/>
        <v/>
      </c>
      <c r="F1082" s="30" t="str">
        <f t="shared" si="251"/>
        <v/>
      </c>
      <c r="G1082" s="30" t="str">
        <f t="shared" si="246"/>
        <v/>
      </c>
      <c r="H1082" s="24" t="str">
        <f t="shared" si="247"/>
        <v/>
      </c>
      <c r="I1082" s="130">
        <f t="shared" si="248"/>
        <v>0</v>
      </c>
      <c r="J1082" s="130">
        <f t="shared" si="249"/>
        <v>0</v>
      </c>
      <c r="K1082" s="182">
        <f t="shared" si="249"/>
        <v>0</v>
      </c>
      <c r="L1082" s="199" t="str">
        <f t="shared" si="239"/>
        <v xml:space="preserve"> </v>
      </c>
      <c r="M1082" s="130">
        <f t="shared" si="250"/>
        <v>0</v>
      </c>
      <c r="N1082" s="42"/>
      <c r="O1082" s="44" t="str">
        <f t="shared" si="240"/>
        <v>00 0</v>
      </c>
      <c r="P1082" s="35" t="str">
        <f t="shared" si="241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42"/>
        <v/>
      </c>
      <c r="C1083" s="30" t="str">
        <f t="shared" si="243"/>
        <v/>
      </c>
      <c r="D1083" s="30" t="str">
        <f t="shared" si="244"/>
        <v/>
      </c>
      <c r="E1083" s="30" t="str">
        <f t="shared" si="245"/>
        <v/>
      </c>
      <c r="F1083" s="30" t="str">
        <f t="shared" si="251"/>
        <v/>
      </c>
      <c r="G1083" s="30" t="str">
        <f t="shared" si="246"/>
        <v/>
      </c>
      <c r="H1083" s="24" t="str">
        <f t="shared" si="247"/>
        <v/>
      </c>
      <c r="I1083" s="130">
        <f t="shared" si="248"/>
        <v>0</v>
      </c>
      <c r="J1083" s="130">
        <f t="shared" si="249"/>
        <v>0</v>
      </c>
      <c r="K1083" s="182">
        <f t="shared" si="249"/>
        <v>0</v>
      </c>
      <c r="L1083" s="199" t="str">
        <f t="shared" si="239"/>
        <v xml:space="preserve"> </v>
      </c>
      <c r="M1083" s="130">
        <f t="shared" si="250"/>
        <v>0</v>
      </c>
      <c r="N1083" s="42"/>
      <c r="O1083" s="44" t="str">
        <f t="shared" si="240"/>
        <v>00 0</v>
      </c>
      <c r="P1083" s="35" t="str">
        <f t="shared" si="241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42"/>
        <v/>
      </c>
      <c r="C1084" s="30" t="str">
        <f t="shared" si="243"/>
        <v/>
      </c>
      <c r="D1084" s="30" t="str">
        <f t="shared" si="244"/>
        <v/>
      </c>
      <c r="E1084" s="30" t="str">
        <f t="shared" si="245"/>
        <v/>
      </c>
      <c r="F1084" s="30" t="str">
        <f t="shared" si="251"/>
        <v/>
      </c>
      <c r="G1084" s="30" t="str">
        <f t="shared" si="246"/>
        <v/>
      </c>
      <c r="H1084" s="24" t="str">
        <f t="shared" si="247"/>
        <v/>
      </c>
      <c r="I1084" s="130">
        <f t="shared" si="248"/>
        <v>0</v>
      </c>
      <c r="J1084" s="130">
        <f t="shared" si="249"/>
        <v>0</v>
      </c>
      <c r="K1084" s="182">
        <f t="shared" si="249"/>
        <v>0</v>
      </c>
      <c r="L1084" s="199" t="str">
        <f t="shared" si="239"/>
        <v xml:space="preserve"> </v>
      </c>
      <c r="M1084" s="130">
        <f t="shared" si="250"/>
        <v>0</v>
      </c>
      <c r="N1084" s="42"/>
      <c r="O1084" s="44" t="str">
        <f t="shared" si="240"/>
        <v>00 0</v>
      </c>
      <c r="P1084" s="35" t="str">
        <f t="shared" si="241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42"/>
        <v/>
      </c>
      <c r="C1085" s="30" t="str">
        <f t="shared" si="243"/>
        <v/>
      </c>
      <c r="D1085" s="30" t="str">
        <f t="shared" si="244"/>
        <v/>
      </c>
      <c r="E1085" s="30" t="str">
        <f t="shared" si="245"/>
        <v/>
      </c>
      <c r="F1085" s="30" t="str">
        <f t="shared" si="251"/>
        <v/>
      </c>
      <c r="G1085" s="30" t="str">
        <f t="shared" si="246"/>
        <v/>
      </c>
      <c r="H1085" s="24" t="str">
        <f t="shared" si="247"/>
        <v/>
      </c>
      <c r="I1085" s="130">
        <f t="shared" si="248"/>
        <v>0</v>
      </c>
      <c r="J1085" s="130">
        <f t="shared" si="249"/>
        <v>0</v>
      </c>
      <c r="K1085" s="182">
        <f t="shared" si="249"/>
        <v>0</v>
      </c>
      <c r="L1085" s="199" t="str">
        <f t="shared" si="239"/>
        <v xml:space="preserve"> </v>
      </c>
      <c r="M1085" s="130">
        <f t="shared" si="250"/>
        <v>0</v>
      </c>
      <c r="N1085" s="42"/>
      <c r="O1085" s="44" t="str">
        <f t="shared" si="240"/>
        <v>00 0</v>
      </c>
      <c r="P1085" s="35" t="str">
        <f t="shared" si="241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42"/>
        <v/>
      </c>
      <c r="C1086" s="30" t="str">
        <f t="shared" si="243"/>
        <v/>
      </c>
      <c r="D1086" s="30" t="str">
        <f t="shared" si="244"/>
        <v/>
      </c>
      <c r="E1086" s="30" t="str">
        <f t="shared" si="245"/>
        <v/>
      </c>
      <c r="F1086" s="30" t="str">
        <f t="shared" si="251"/>
        <v/>
      </c>
      <c r="G1086" s="30" t="str">
        <f t="shared" si="246"/>
        <v/>
      </c>
      <c r="H1086" s="24" t="str">
        <f t="shared" si="247"/>
        <v/>
      </c>
      <c r="I1086" s="130">
        <f t="shared" si="248"/>
        <v>0</v>
      </c>
      <c r="J1086" s="130">
        <f t="shared" si="249"/>
        <v>0</v>
      </c>
      <c r="K1086" s="182">
        <f t="shared" si="249"/>
        <v>0</v>
      </c>
      <c r="L1086" s="199" t="str">
        <f t="shared" si="239"/>
        <v xml:space="preserve"> </v>
      </c>
      <c r="M1086" s="130">
        <f t="shared" si="250"/>
        <v>0</v>
      </c>
      <c r="N1086" s="42"/>
      <c r="O1086" s="44" t="str">
        <f t="shared" si="240"/>
        <v>00 0</v>
      </c>
      <c r="P1086" s="35" t="str">
        <f t="shared" si="241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42"/>
        <v/>
      </c>
      <c r="C1087" s="30" t="str">
        <f t="shared" si="243"/>
        <v/>
      </c>
      <c r="D1087" s="30" t="str">
        <f t="shared" si="244"/>
        <v/>
      </c>
      <c r="E1087" s="30" t="str">
        <f t="shared" si="245"/>
        <v/>
      </c>
      <c r="F1087" s="30" t="str">
        <f t="shared" si="251"/>
        <v/>
      </c>
      <c r="G1087" s="30" t="str">
        <f t="shared" si="246"/>
        <v/>
      </c>
      <c r="H1087" s="24" t="str">
        <f t="shared" si="247"/>
        <v/>
      </c>
      <c r="I1087" s="130">
        <f t="shared" si="248"/>
        <v>0</v>
      </c>
      <c r="J1087" s="130">
        <f t="shared" si="249"/>
        <v>0</v>
      </c>
      <c r="K1087" s="182">
        <f t="shared" si="249"/>
        <v>0</v>
      </c>
      <c r="L1087" s="199" t="str">
        <f t="shared" si="239"/>
        <v xml:space="preserve"> </v>
      </c>
      <c r="M1087" s="130">
        <f t="shared" si="250"/>
        <v>0</v>
      </c>
      <c r="N1087" s="42"/>
      <c r="O1087" s="44" t="str">
        <f t="shared" si="240"/>
        <v>00 0</v>
      </c>
      <c r="P1087" s="35" t="str">
        <f t="shared" si="241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42"/>
        <v/>
      </c>
      <c r="C1088" s="30" t="str">
        <f t="shared" si="243"/>
        <v/>
      </c>
      <c r="D1088" s="30" t="str">
        <f t="shared" si="244"/>
        <v/>
      </c>
      <c r="E1088" s="30" t="str">
        <f t="shared" si="245"/>
        <v/>
      </c>
      <c r="F1088" s="30" t="str">
        <f t="shared" si="251"/>
        <v/>
      </c>
      <c r="G1088" s="30" t="str">
        <f t="shared" si="246"/>
        <v/>
      </c>
      <c r="H1088" s="24" t="str">
        <f t="shared" si="247"/>
        <v/>
      </c>
      <c r="I1088" s="130">
        <f t="shared" si="248"/>
        <v>0</v>
      </c>
      <c r="J1088" s="130">
        <f t="shared" si="249"/>
        <v>0</v>
      </c>
      <c r="K1088" s="182">
        <f t="shared" si="249"/>
        <v>0</v>
      </c>
      <c r="L1088" s="199" t="str">
        <f t="shared" si="239"/>
        <v xml:space="preserve"> </v>
      </c>
      <c r="M1088" s="130">
        <f t="shared" si="250"/>
        <v>0</v>
      </c>
      <c r="N1088" s="42"/>
      <c r="O1088" s="44" t="str">
        <f t="shared" si="240"/>
        <v>00 0</v>
      </c>
      <c r="P1088" s="35" t="str">
        <f t="shared" si="241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42"/>
        <v/>
      </c>
      <c r="C1089" s="30" t="str">
        <f t="shared" si="243"/>
        <v/>
      </c>
      <c r="D1089" s="30" t="str">
        <f t="shared" si="244"/>
        <v/>
      </c>
      <c r="E1089" s="30" t="str">
        <f t="shared" si="245"/>
        <v/>
      </c>
      <c r="F1089" s="30" t="str">
        <f t="shared" si="251"/>
        <v/>
      </c>
      <c r="G1089" s="30" t="str">
        <f t="shared" si="246"/>
        <v/>
      </c>
      <c r="H1089" s="24" t="str">
        <f t="shared" si="247"/>
        <v/>
      </c>
      <c r="I1089" s="130">
        <f t="shared" si="248"/>
        <v>0</v>
      </c>
      <c r="J1089" s="130">
        <f t="shared" si="249"/>
        <v>0</v>
      </c>
      <c r="K1089" s="182">
        <f t="shared" si="249"/>
        <v>0</v>
      </c>
      <c r="L1089" s="199" t="str">
        <f t="shared" si="239"/>
        <v xml:space="preserve"> </v>
      </c>
      <c r="M1089" s="130">
        <f t="shared" si="250"/>
        <v>0</v>
      </c>
      <c r="N1089" s="42"/>
      <c r="O1089" s="44" t="str">
        <f t="shared" si="240"/>
        <v>00 0</v>
      </c>
      <c r="P1089" s="35" t="str">
        <f t="shared" si="241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42"/>
        <v/>
      </c>
      <c r="C1090" s="30" t="str">
        <f t="shared" si="243"/>
        <v/>
      </c>
      <c r="D1090" s="30" t="str">
        <f t="shared" si="244"/>
        <v/>
      </c>
      <c r="E1090" s="30" t="str">
        <f t="shared" si="245"/>
        <v/>
      </c>
      <c r="F1090" s="30" t="str">
        <f t="shared" si="251"/>
        <v/>
      </c>
      <c r="G1090" s="30" t="str">
        <f t="shared" si="246"/>
        <v/>
      </c>
      <c r="H1090" s="24" t="str">
        <f t="shared" si="247"/>
        <v/>
      </c>
      <c r="I1090" s="130">
        <f t="shared" si="248"/>
        <v>0</v>
      </c>
      <c r="J1090" s="130">
        <f t="shared" si="249"/>
        <v>0</v>
      </c>
      <c r="K1090" s="182">
        <f t="shared" si="249"/>
        <v>0</v>
      </c>
      <c r="L1090" s="199" t="str">
        <f t="shared" si="239"/>
        <v xml:space="preserve"> </v>
      </c>
      <c r="M1090" s="130">
        <f t="shared" si="250"/>
        <v>0</v>
      </c>
      <c r="N1090" s="42"/>
      <c r="O1090" s="44" t="str">
        <f t="shared" si="240"/>
        <v>00 0</v>
      </c>
      <c r="P1090" s="35" t="str">
        <f t="shared" si="241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42"/>
        <v/>
      </c>
      <c r="C1091" s="30" t="str">
        <f t="shared" si="243"/>
        <v/>
      </c>
      <c r="D1091" s="30" t="str">
        <f t="shared" si="244"/>
        <v/>
      </c>
      <c r="E1091" s="30" t="str">
        <f t="shared" si="245"/>
        <v/>
      </c>
      <c r="F1091" s="30" t="str">
        <f t="shared" si="251"/>
        <v/>
      </c>
      <c r="G1091" s="30" t="str">
        <f t="shared" si="246"/>
        <v/>
      </c>
      <c r="H1091" s="24" t="str">
        <f t="shared" si="247"/>
        <v/>
      </c>
      <c r="I1091" s="130">
        <f t="shared" si="248"/>
        <v>0</v>
      </c>
      <c r="J1091" s="130">
        <f t="shared" si="249"/>
        <v>0</v>
      </c>
      <c r="K1091" s="182">
        <f t="shared" si="249"/>
        <v>0</v>
      </c>
      <c r="L1091" s="199" t="str">
        <f t="shared" si="239"/>
        <v xml:space="preserve"> </v>
      </c>
      <c r="M1091" s="130">
        <f t="shared" si="250"/>
        <v>0</v>
      </c>
      <c r="N1091" s="42"/>
      <c r="O1091" s="44" t="str">
        <f t="shared" si="240"/>
        <v>00 0</v>
      </c>
      <c r="P1091" s="35" t="str">
        <f t="shared" si="241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42"/>
        <v/>
      </c>
      <c r="C1092" s="30" t="str">
        <f t="shared" si="243"/>
        <v/>
      </c>
      <c r="D1092" s="30" t="str">
        <f t="shared" si="244"/>
        <v/>
      </c>
      <c r="E1092" s="30" t="str">
        <f t="shared" si="245"/>
        <v/>
      </c>
      <c r="F1092" s="30" t="str">
        <f t="shared" si="251"/>
        <v/>
      </c>
      <c r="G1092" s="30" t="str">
        <f t="shared" si="246"/>
        <v/>
      </c>
      <c r="H1092" s="24" t="str">
        <f t="shared" si="247"/>
        <v/>
      </c>
      <c r="I1092" s="130">
        <f t="shared" si="248"/>
        <v>0</v>
      </c>
      <c r="J1092" s="130">
        <f t="shared" si="249"/>
        <v>0</v>
      </c>
      <c r="K1092" s="182">
        <f t="shared" si="249"/>
        <v>0</v>
      </c>
      <c r="L1092" s="199" t="str">
        <f t="shared" si="239"/>
        <v xml:space="preserve"> </v>
      </c>
      <c r="M1092" s="130">
        <f t="shared" si="250"/>
        <v>0</v>
      </c>
      <c r="N1092" s="42"/>
      <c r="O1092" s="44" t="str">
        <f t="shared" si="240"/>
        <v>00 0</v>
      </c>
      <c r="P1092" s="35" t="str">
        <f t="shared" si="241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42"/>
        <v/>
      </c>
      <c r="C1093" s="30" t="str">
        <f t="shared" si="243"/>
        <v/>
      </c>
      <c r="D1093" s="30" t="str">
        <f t="shared" si="244"/>
        <v/>
      </c>
      <c r="E1093" s="30" t="str">
        <f t="shared" si="245"/>
        <v/>
      </c>
      <c r="F1093" s="30" t="str">
        <f t="shared" si="251"/>
        <v/>
      </c>
      <c r="G1093" s="30" t="str">
        <f t="shared" si="246"/>
        <v/>
      </c>
      <c r="H1093" s="24" t="str">
        <f t="shared" si="247"/>
        <v/>
      </c>
      <c r="I1093" s="130">
        <f t="shared" si="248"/>
        <v>0</v>
      </c>
      <c r="J1093" s="130">
        <f t="shared" si="249"/>
        <v>0</v>
      </c>
      <c r="K1093" s="182">
        <f t="shared" si="249"/>
        <v>0</v>
      </c>
      <c r="L1093" s="199" t="str">
        <f t="shared" si="239"/>
        <v xml:space="preserve"> </v>
      </c>
      <c r="M1093" s="130">
        <f t="shared" si="250"/>
        <v>0</v>
      </c>
      <c r="N1093" s="42"/>
      <c r="O1093" s="44" t="str">
        <f t="shared" si="240"/>
        <v>00 0</v>
      </c>
      <c r="P1093" s="35" t="str">
        <f t="shared" si="241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42"/>
        <v/>
      </c>
      <c r="C1094" s="30" t="str">
        <f t="shared" si="243"/>
        <v/>
      </c>
      <c r="D1094" s="30" t="str">
        <f t="shared" si="244"/>
        <v/>
      </c>
      <c r="E1094" s="30" t="str">
        <f t="shared" si="245"/>
        <v/>
      </c>
      <c r="F1094" s="30" t="str">
        <f t="shared" si="251"/>
        <v/>
      </c>
      <c r="G1094" s="30" t="str">
        <f t="shared" si="246"/>
        <v/>
      </c>
      <c r="H1094" s="24" t="str">
        <f t="shared" si="247"/>
        <v/>
      </c>
      <c r="I1094" s="130">
        <f t="shared" si="248"/>
        <v>0</v>
      </c>
      <c r="J1094" s="130">
        <f t="shared" si="249"/>
        <v>0</v>
      </c>
      <c r="K1094" s="182">
        <f t="shared" si="249"/>
        <v>0</v>
      </c>
      <c r="L1094" s="199" t="str">
        <f t="shared" si="239"/>
        <v xml:space="preserve"> </v>
      </c>
      <c r="M1094" s="130">
        <f t="shared" si="250"/>
        <v>0</v>
      </c>
      <c r="N1094" s="42"/>
      <c r="O1094" s="44" t="str">
        <f t="shared" si="240"/>
        <v>00 0</v>
      </c>
      <c r="P1094" s="35" t="str">
        <f t="shared" si="241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42"/>
        <v/>
      </c>
      <c r="C1095" s="30" t="str">
        <f t="shared" si="243"/>
        <v/>
      </c>
      <c r="D1095" s="30" t="str">
        <f t="shared" si="244"/>
        <v/>
      </c>
      <c r="E1095" s="30" t="str">
        <f t="shared" si="245"/>
        <v/>
      </c>
      <c r="F1095" s="30" t="str">
        <f t="shared" si="251"/>
        <v/>
      </c>
      <c r="G1095" s="30" t="str">
        <f t="shared" si="246"/>
        <v/>
      </c>
      <c r="H1095" s="24" t="str">
        <f t="shared" si="247"/>
        <v/>
      </c>
      <c r="I1095" s="130">
        <f t="shared" si="248"/>
        <v>0</v>
      </c>
      <c r="J1095" s="130">
        <f t="shared" si="249"/>
        <v>0</v>
      </c>
      <c r="K1095" s="182">
        <f t="shared" si="249"/>
        <v>0</v>
      </c>
      <c r="L1095" s="199" t="str">
        <f t="shared" si="239"/>
        <v xml:space="preserve"> </v>
      </c>
      <c r="M1095" s="130">
        <f t="shared" si="250"/>
        <v>0</v>
      </c>
      <c r="N1095" s="42"/>
      <c r="O1095" s="44" t="str">
        <f t="shared" si="240"/>
        <v>00 0</v>
      </c>
      <c r="P1095" s="35" t="str">
        <f t="shared" si="241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42"/>
        <v/>
      </c>
      <c r="C1096" s="30" t="str">
        <f t="shared" si="243"/>
        <v/>
      </c>
      <c r="D1096" s="30" t="str">
        <f t="shared" si="244"/>
        <v/>
      </c>
      <c r="E1096" s="30" t="str">
        <f t="shared" si="245"/>
        <v/>
      </c>
      <c r="F1096" s="30" t="str">
        <f t="shared" si="251"/>
        <v/>
      </c>
      <c r="G1096" s="30" t="str">
        <f t="shared" si="246"/>
        <v/>
      </c>
      <c r="H1096" s="24" t="str">
        <f t="shared" si="247"/>
        <v/>
      </c>
      <c r="I1096" s="130">
        <f t="shared" si="248"/>
        <v>0</v>
      </c>
      <c r="J1096" s="130">
        <f t="shared" si="249"/>
        <v>0</v>
      </c>
      <c r="K1096" s="182">
        <f t="shared" si="249"/>
        <v>0</v>
      </c>
      <c r="L1096" s="199" t="str">
        <f t="shared" ref="L1096:L1159" si="252">IFERROR(J1096/I1096," ")</f>
        <v xml:space="preserve"> </v>
      </c>
      <c r="M1096" s="130">
        <f t="shared" si="250"/>
        <v>0</v>
      </c>
      <c r="N1096" s="42"/>
      <c r="O1096" s="44" t="str">
        <f t="shared" ref="O1096:O1159" si="253">B1096&amp;C1096&amp;D1096&amp;E1096&amp;F1096&amp;G1096&amp;H1096&amp;I1096&amp;J1096&amp;L1096&amp;M1096</f>
        <v>00 0</v>
      </c>
      <c r="P1096" s="35" t="str">
        <f t="shared" ref="P1096:P1159" si="254">IF(O1096=O1095,"",1)</f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42"/>
        <v/>
      </c>
      <c r="C1097" s="30" t="str">
        <f t="shared" si="243"/>
        <v/>
      </c>
      <c r="D1097" s="30" t="str">
        <f t="shared" si="244"/>
        <v/>
      </c>
      <c r="E1097" s="30" t="str">
        <f t="shared" si="245"/>
        <v/>
      </c>
      <c r="F1097" s="30" t="str">
        <f t="shared" si="251"/>
        <v/>
      </c>
      <c r="G1097" s="30" t="str">
        <f t="shared" si="246"/>
        <v/>
      </c>
      <c r="H1097" s="24" t="str">
        <f t="shared" si="247"/>
        <v/>
      </c>
      <c r="I1097" s="130">
        <f t="shared" si="248"/>
        <v>0</v>
      </c>
      <c r="J1097" s="130">
        <f t="shared" si="249"/>
        <v>0</v>
      </c>
      <c r="K1097" s="182">
        <f t="shared" si="249"/>
        <v>0</v>
      </c>
      <c r="L1097" s="199" t="str">
        <f t="shared" si="252"/>
        <v xml:space="preserve"> </v>
      </c>
      <c r="M1097" s="130">
        <f t="shared" si="250"/>
        <v>0</v>
      </c>
      <c r="N1097" s="42"/>
      <c r="O1097" s="44" t="str">
        <f t="shared" si="253"/>
        <v>00 0</v>
      </c>
      <c r="P1097" s="35" t="str">
        <f t="shared" si="254"/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42"/>
        <v/>
      </c>
      <c r="C1098" s="30" t="str">
        <f t="shared" si="243"/>
        <v/>
      </c>
      <c r="D1098" s="30" t="str">
        <f t="shared" si="244"/>
        <v/>
      </c>
      <c r="E1098" s="30" t="str">
        <f t="shared" si="245"/>
        <v/>
      </c>
      <c r="F1098" s="30" t="str">
        <f t="shared" si="251"/>
        <v/>
      </c>
      <c r="G1098" s="30" t="str">
        <f t="shared" si="246"/>
        <v/>
      </c>
      <c r="H1098" s="24" t="str">
        <f t="shared" si="247"/>
        <v/>
      </c>
      <c r="I1098" s="130">
        <f t="shared" si="248"/>
        <v>0</v>
      </c>
      <c r="J1098" s="130">
        <f t="shared" si="249"/>
        <v>0</v>
      </c>
      <c r="K1098" s="182">
        <f t="shared" si="249"/>
        <v>0</v>
      </c>
      <c r="L1098" s="199" t="str">
        <f t="shared" si="252"/>
        <v xml:space="preserve"> </v>
      </c>
      <c r="M1098" s="130">
        <f t="shared" si="250"/>
        <v>0</v>
      </c>
      <c r="N1098" s="42"/>
      <c r="O1098" s="44" t="str">
        <f t="shared" si="253"/>
        <v>00 0</v>
      </c>
      <c r="P1098" s="35" t="str">
        <f t="shared" si="254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42"/>
        <v/>
      </c>
      <c r="C1099" s="30" t="str">
        <f t="shared" si="243"/>
        <v/>
      </c>
      <c r="D1099" s="30" t="str">
        <f t="shared" si="244"/>
        <v/>
      </c>
      <c r="E1099" s="30" t="str">
        <f t="shared" si="245"/>
        <v/>
      </c>
      <c r="F1099" s="30" t="str">
        <f t="shared" si="251"/>
        <v/>
      </c>
      <c r="G1099" s="30" t="str">
        <f t="shared" si="246"/>
        <v/>
      </c>
      <c r="H1099" s="24" t="str">
        <f t="shared" si="247"/>
        <v/>
      </c>
      <c r="I1099" s="130">
        <f t="shared" si="248"/>
        <v>0</v>
      </c>
      <c r="J1099" s="130">
        <f t="shared" si="249"/>
        <v>0</v>
      </c>
      <c r="K1099" s="182">
        <f t="shared" si="249"/>
        <v>0</v>
      </c>
      <c r="L1099" s="199" t="str">
        <f t="shared" si="252"/>
        <v xml:space="preserve"> </v>
      </c>
      <c r="M1099" s="130">
        <f t="shared" si="250"/>
        <v>0</v>
      </c>
      <c r="N1099" s="42"/>
      <c r="O1099" s="44" t="str">
        <f t="shared" si="253"/>
        <v>00 0</v>
      </c>
      <c r="P1099" s="35" t="str">
        <f t="shared" si="254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42"/>
        <v/>
      </c>
      <c r="C1100" s="30" t="str">
        <f t="shared" si="243"/>
        <v/>
      </c>
      <c r="D1100" s="30" t="str">
        <f t="shared" si="244"/>
        <v/>
      </c>
      <c r="E1100" s="30" t="str">
        <f t="shared" si="245"/>
        <v/>
      </c>
      <c r="F1100" s="30" t="str">
        <f t="shared" si="251"/>
        <v/>
      </c>
      <c r="G1100" s="30" t="str">
        <f t="shared" si="246"/>
        <v/>
      </c>
      <c r="H1100" s="24" t="str">
        <f t="shared" si="247"/>
        <v/>
      </c>
      <c r="I1100" s="130">
        <f t="shared" si="248"/>
        <v>0</v>
      </c>
      <c r="J1100" s="130">
        <f t="shared" si="249"/>
        <v>0</v>
      </c>
      <c r="K1100" s="182">
        <f t="shared" si="249"/>
        <v>0</v>
      </c>
      <c r="L1100" s="199" t="str">
        <f t="shared" si="252"/>
        <v xml:space="preserve"> </v>
      </c>
      <c r="M1100" s="130">
        <f t="shared" si="250"/>
        <v>0</v>
      </c>
      <c r="N1100" s="42"/>
      <c r="O1100" s="44" t="str">
        <f t="shared" si="253"/>
        <v>00 0</v>
      </c>
      <c r="P1100" s="35" t="str">
        <f t="shared" si="254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42"/>
        <v/>
      </c>
      <c r="C1101" s="30" t="str">
        <f t="shared" si="243"/>
        <v/>
      </c>
      <c r="D1101" s="30" t="str">
        <f t="shared" si="244"/>
        <v/>
      </c>
      <c r="E1101" s="30" t="str">
        <f t="shared" si="245"/>
        <v/>
      </c>
      <c r="F1101" s="30" t="str">
        <f t="shared" si="251"/>
        <v/>
      </c>
      <c r="G1101" s="30" t="str">
        <f t="shared" si="246"/>
        <v/>
      </c>
      <c r="H1101" s="24" t="str">
        <f t="shared" si="247"/>
        <v/>
      </c>
      <c r="I1101" s="130">
        <f t="shared" si="248"/>
        <v>0</v>
      </c>
      <c r="J1101" s="130">
        <f t="shared" si="249"/>
        <v>0</v>
      </c>
      <c r="K1101" s="182">
        <f t="shared" si="249"/>
        <v>0</v>
      </c>
      <c r="L1101" s="199" t="str">
        <f t="shared" si="252"/>
        <v xml:space="preserve"> </v>
      </c>
      <c r="M1101" s="130">
        <f t="shared" si="250"/>
        <v>0</v>
      </c>
      <c r="N1101" s="42"/>
      <c r="O1101" s="44" t="str">
        <f t="shared" si="253"/>
        <v>00 0</v>
      </c>
      <c r="P1101" s="35" t="str">
        <f t="shared" si="254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42"/>
        <v/>
      </c>
      <c r="C1102" s="30" t="str">
        <f t="shared" si="243"/>
        <v/>
      </c>
      <c r="D1102" s="30" t="str">
        <f t="shared" si="244"/>
        <v/>
      </c>
      <c r="E1102" s="30" t="str">
        <f t="shared" si="245"/>
        <v/>
      </c>
      <c r="F1102" s="30" t="str">
        <f t="shared" si="251"/>
        <v/>
      </c>
      <c r="G1102" s="30" t="str">
        <f t="shared" si="246"/>
        <v/>
      </c>
      <c r="H1102" s="24" t="str">
        <f t="shared" si="247"/>
        <v/>
      </c>
      <c r="I1102" s="130">
        <f t="shared" si="248"/>
        <v>0</v>
      </c>
      <c r="J1102" s="130">
        <f t="shared" si="249"/>
        <v>0</v>
      </c>
      <c r="K1102" s="182">
        <f t="shared" si="249"/>
        <v>0</v>
      </c>
      <c r="L1102" s="199" t="str">
        <f t="shared" si="252"/>
        <v xml:space="preserve"> </v>
      </c>
      <c r="M1102" s="130">
        <f t="shared" si="250"/>
        <v>0</v>
      </c>
      <c r="N1102" s="42"/>
      <c r="O1102" s="44" t="str">
        <f t="shared" si="253"/>
        <v>00 0</v>
      </c>
      <c r="P1102" s="35" t="str">
        <f t="shared" si="254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42"/>
        <v/>
      </c>
      <c r="C1103" s="30" t="str">
        <f t="shared" si="243"/>
        <v/>
      </c>
      <c r="D1103" s="30" t="str">
        <f t="shared" si="244"/>
        <v/>
      </c>
      <c r="E1103" s="30" t="str">
        <f t="shared" si="245"/>
        <v/>
      </c>
      <c r="F1103" s="30" t="str">
        <f t="shared" si="251"/>
        <v/>
      </c>
      <c r="G1103" s="30" t="str">
        <f t="shared" si="246"/>
        <v/>
      </c>
      <c r="H1103" s="24" t="str">
        <f t="shared" si="247"/>
        <v/>
      </c>
      <c r="I1103" s="130">
        <f t="shared" si="248"/>
        <v>0</v>
      </c>
      <c r="J1103" s="130">
        <f t="shared" si="249"/>
        <v>0</v>
      </c>
      <c r="K1103" s="182">
        <f t="shared" si="249"/>
        <v>0</v>
      </c>
      <c r="L1103" s="199" t="str">
        <f t="shared" si="252"/>
        <v xml:space="preserve"> </v>
      </c>
      <c r="M1103" s="130">
        <f t="shared" si="250"/>
        <v>0</v>
      </c>
      <c r="N1103" s="42"/>
      <c r="O1103" s="44" t="str">
        <f t="shared" si="253"/>
        <v>00 0</v>
      </c>
      <c r="P1103" s="35" t="str">
        <f t="shared" si="254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42"/>
        <v/>
      </c>
      <c r="C1104" s="30" t="str">
        <f t="shared" si="243"/>
        <v/>
      </c>
      <c r="D1104" s="30" t="str">
        <f t="shared" si="244"/>
        <v/>
      </c>
      <c r="E1104" s="30" t="str">
        <f t="shared" si="245"/>
        <v/>
      </c>
      <c r="F1104" s="30" t="str">
        <f t="shared" si="251"/>
        <v/>
      </c>
      <c r="G1104" s="30" t="str">
        <f t="shared" si="246"/>
        <v/>
      </c>
      <c r="H1104" s="24" t="str">
        <f t="shared" si="247"/>
        <v/>
      </c>
      <c r="I1104" s="130">
        <f t="shared" si="248"/>
        <v>0</v>
      </c>
      <c r="J1104" s="130">
        <f t="shared" si="249"/>
        <v>0</v>
      </c>
      <c r="K1104" s="182">
        <f t="shared" si="249"/>
        <v>0</v>
      </c>
      <c r="L1104" s="199" t="str">
        <f t="shared" si="252"/>
        <v xml:space="preserve"> </v>
      </c>
      <c r="M1104" s="130">
        <f t="shared" si="250"/>
        <v>0</v>
      </c>
      <c r="N1104" s="42"/>
      <c r="O1104" s="44" t="str">
        <f t="shared" si="253"/>
        <v>00 0</v>
      </c>
      <c r="P1104" s="35" t="str">
        <f t="shared" si="254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ref="B1105:B1168" si="255">LEFT(R1105,2)&amp;LEFT(S1105,2)&amp;LEFT(T1105,2)&amp;LEFT(U1105,2)&amp;LEFT(V1105,2)&amp;LEFT(W1105,2)&amp;LEFT(X1105,2)&amp;LEFT(Y1105,2)&amp;LEFT(Z1105,2)&amp;LEFT(AA1105,2)</f>
        <v/>
      </c>
      <c r="C1105" s="30" t="str">
        <f t="shared" ref="C1105:C1168" si="256">MID(S1105,3,2)&amp;MID(T1105,3,2)&amp;MID(U1105,3,2)&amp;MID(V1105,3,2)&amp;MID(W1105,3,2)&amp;MID(X1105,3,2)&amp;MID(Y1105,3,2)&amp;MID(Z1105,3,2)&amp;MID(AA1105,3,2)</f>
        <v/>
      </c>
      <c r="D1105" s="30" t="str">
        <f t="shared" ref="D1105:D1168" si="257">MID(T1105,6,3)&amp;MID(U1105,6,3)&amp;MID(V1105,6,3)&amp;MID(W1105,6,3)&amp;MID(X1105,6,3)&amp;MID(Y1105,6,3)&amp;MID(Z1105,6,3)&amp;MID(AA1105,6,3)</f>
        <v/>
      </c>
      <c r="E1105" s="30" t="str">
        <f t="shared" ref="E1105:E1168" si="258">MID(U1105,10,4)&amp;MID(V1105,10,4)&amp;MID(W1105,10,4)&amp;MID(X1105,10,4)&amp;MID(Y1105,10,4)&amp;MID(Z1105,10,4)&amp;MID(AA1105,10,4)</f>
        <v/>
      </c>
      <c r="F1105" s="30" t="str">
        <f t="shared" si="251"/>
        <v/>
      </c>
      <c r="G1105" s="30" t="str">
        <f t="shared" ref="G1105:G1168" si="259">RIGHT(Z1105,3)&amp;RIGHT(AA1105,3)</f>
        <v/>
      </c>
      <c r="H1105" s="24" t="str">
        <f t="shared" si="247"/>
        <v/>
      </c>
      <c r="I1105" s="130">
        <f t="shared" si="248"/>
        <v>0</v>
      </c>
      <c r="J1105" s="130">
        <f t="shared" si="249"/>
        <v>0</v>
      </c>
      <c r="K1105" s="182">
        <f t="shared" si="249"/>
        <v>0</v>
      </c>
      <c r="L1105" s="199" t="str">
        <f t="shared" si="252"/>
        <v xml:space="preserve"> </v>
      </c>
      <c r="M1105" s="130">
        <f t="shared" si="250"/>
        <v>0</v>
      </c>
      <c r="N1105" s="42"/>
      <c r="O1105" s="44" t="str">
        <f t="shared" si="253"/>
        <v>00 0</v>
      </c>
      <c r="P1105" s="35" t="str">
        <f t="shared" si="254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si="255"/>
        <v/>
      </c>
      <c r="C1106" s="30" t="str">
        <f t="shared" si="256"/>
        <v/>
      </c>
      <c r="D1106" s="30" t="str">
        <f t="shared" si="257"/>
        <v/>
      </c>
      <c r="E1106" s="30" t="str">
        <f t="shared" si="258"/>
        <v/>
      </c>
      <c r="F1106" s="30" t="str">
        <f t="shared" si="251"/>
        <v/>
      </c>
      <c r="G1106" s="30" t="str">
        <f t="shared" si="259"/>
        <v/>
      </c>
      <c r="H1106" s="24" t="str">
        <f t="shared" si="247"/>
        <v/>
      </c>
      <c r="I1106" s="130">
        <f t="shared" si="248"/>
        <v>0</v>
      </c>
      <c r="J1106" s="130">
        <f t="shared" si="249"/>
        <v>0</v>
      </c>
      <c r="K1106" s="182">
        <f t="shared" si="249"/>
        <v>0</v>
      </c>
      <c r="L1106" s="199" t="str">
        <f t="shared" si="252"/>
        <v xml:space="preserve"> </v>
      </c>
      <c r="M1106" s="130">
        <f t="shared" si="250"/>
        <v>0</v>
      </c>
      <c r="N1106" s="42"/>
      <c r="O1106" s="44" t="str">
        <f t="shared" si="253"/>
        <v>00 0</v>
      </c>
      <c r="P1106" s="35" t="str">
        <f t="shared" si="254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55"/>
        <v/>
      </c>
      <c r="C1107" s="30" t="str">
        <f t="shared" si="256"/>
        <v/>
      </c>
      <c r="D1107" s="30" t="str">
        <f t="shared" si="257"/>
        <v/>
      </c>
      <c r="E1107" s="30" t="str">
        <f t="shared" si="258"/>
        <v/>
      </c>
      <c r="F1107" s="30" t="str">
        <f t="shared" si="251"/>
        <v/>
      </c>
      <c r="G1107" s="30" t="str">
        <f t="shared" si="259"/>
        <v/>
      </c>
      <c r="H1107" s="24" t="str">
        <f t="shared" ref="H1107:H1170" si="260">AB1107&amp;AC1107</f>
        <v/>
      </c>
      <c r="I1107" s="130">
        <f t="shared" ref="I1107:I1170" si="261">AD1107</f>
        <v>0</v>
      </c>
      <c r="J1107" s="130">
        <f t="shared" ref="J1107:K1170" si="262">AE1107</f>
        <v>0</v>
      </c>
      <c r="K1107" s="182">
        <f t="shared" si="262"/>
        <v>0</v>
      </c>
      <c r="L1107" s="199" t="str">
        <f t="shared" si="252"/>
        <v xml:space="preserve"> </v>
      </c>
      <c r="M1107" s="130">
        <f t="shared" ref="M1107:M1170" si="263">AG1107</f>
        <v>0</v>
      </c>
      <c r="N1107" s="42"/>
      <c r="O1107" s="44" t="str">
        <f t="shared" si="253"/>
        <v>00 0</v>
      </c>
      <c r="P1107" s="35" t="str">
        <f t="shared" si="254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55"/>
        <v/>
      </c>
      <c r="C1108" s="30" t="str">
        <f t="shared" si="256"/>
        <v/>
      </c>
      <c r="D1108" s="30" t="str">
        <f t="shared" si="257"/>
        <v/>
      </c>
      <c r="E1108" s="30" t="str">
        <f t="shared" si="258"/>
        <v/>
      </c>
      <c r="F1108" s="30" t="str">
        <f t="shared" ref="F1108:F1171" si="264">MID(W1108,15,10)&amp;MID(X1108,15,10)&amp;MID(Y1108,15,10)&amp;MID(Z1108,15,10)&amp;MID(AA1108,15,10)</f>
        <v/>
      </c>
      <c r="G1108" s="30" t="str">
        <f t="shared" si="259"/>
        <v/>
      </c>
      <c r="H1108" s="24" t="str">
        <f t="shared" si="260"/>
        <v/>
      </c>
      <c r="I1108" s="130">
        <f t="shared" si="261"/>
        <v>0</v>
      </c>
      <c r="J1108" s="130">
        <f t="shared" si="262"/>
        <v>0</v>
      </c>
      <c r="K1108" s="182">
        <f t="shared" si="262"/>
        <v>0</v>
      </c>
      <c r="L1108" s="199" t="str">
        <f t="shared" si="252"/>
        <v xml:space="preserve"> </v>
      </c>
      <c r="M1108" s="130">
        <f t="shared" si="263"/>
        <v>0</v>
      </c>
      <c r="N1108" s="42"/>
      <c r="O1108" s="44" t="str">
        <f t="shared" si="253"/>
        <v>00 0</v>
      </c>
      <c r="P1108" s="35" t="str">
        <f t="shared" si="254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55"/>
        <v/>
      </c>
      <c r="C1109" s="30" t="str">
        <f t="shared" si="256"/>
        <v/>
      </c>
      <c r="D1109" s="30" t="str">
        <f t="shared" si="257"/>
        <v/>
      </c>
      <c r="E1109" s="30" t="str">
        <f t="shared" si="258"/>
        <v/>
      </c>
      <c r="F1109" s="30" t="str">
        <f t="shared" si="264"/>
        <v/>
      </c>
      <c r="G1109" s="30" t="str">
        <f t="shared" si="259"/>
        <v/>
      </c>
      <c r="H1109" s="24" t="str">
        <f t="shared" si="260"/>
        <v/>
      </c>
      <c r="I1109" s="130">
        <f t="shared" si="261"/>
        <v>0</v>
      </c>
      <c r="J1109" s="130">
        <f t="shared" si="262"/>
        <v>0</v>
      </c>
      <c r="K1109" s="182">
        <f t="shared" si="262"/>
        <v>0</v>
      </c>
      <c r="L1109" s="199" t="str">
        <f t="shared" si="252"/>
        <v xml:space="preserve"> </v>
      </c>
      <c r="M1109" s="130">
        <f t="shared" si="263"/>
        <v>0</v>
      </c>
      <c r="N1109" s="42"/>
      <c r="O1109" s="44" t="str">
        <f t="shared" si="253"/>
        <v>00 0</v>
      </c>
      <c r="P1109" s="35" t="str">
        <f t="shared" si="254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55"/>
        <v/>
      </c>
      <c r="C1110" s="30" t="str">
        <f t="shared" si="256"/>
        <v/>
      </c>
      <c r="D1110" s="30" t="str">
        <f t="shared" si="257"/>
        <v/>
      </c>
      <c r="E1110" s="30" t="str">
        <f t="shared" si="258"/>
        <v/>
      </c>
      <c r="F1110" s="30" t="str">
        <f t="shared" si="264"/>
        <v/>
      </c>
      <c r="G1110" s="30" t="str">
        <f t="shared" si="259"/>
        <v/>
      </c>
      <c r="H1110" s="24" t="str">
        <f t="shared" si="260"/>
        <v/>
      </c>
      <c r="I1110" s="130">
        <f t="shared" si="261"/>
        <v>0</v>
      </c>
      <c r="J1110" s="130">
        <f t="shared" si="262"/>
        <v>0</v>
      </c>
      <c r="K1110" s="182">
        <f t="shared" si="262"/>
        <v>0</v>
      </c>
      <c r="L1110" s="199" t="str">
        <f t="shared" si="252"/>
        <v xml:space="preserve"> </v>
      </c>
      <c r="M1110" s="130">
        <f t="shared" si="263"/>
        <v>0</v>
      </c>
      <c r="N1110" s="42"/>
      <c r="O1110" s="44" t="str">
        <f t="shared" si="253"/>
        <v>00 0</v>
      </c>
      <c r="P1110" s="35" t="str">
        <f t="shared" si="254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55"/>
        <v/>
      </c>
      <c r="C1111" s="30" t="str">
        <f t="shared" si="256"/>
        <v/>
      </c>
      <c r="D1111" s="30" t="str">
        <f t="shared" si="257"/>
        <v/>
      </c>
      <c r="E1111" s="30" t="str">
        <f t="shared" si="258"/>
        <v/>
      </c>
      <c r="F1111" s="30" t="str">
        <f t="shared" si="264"/>
        <v/>
      </c>
      <c r="G1111" s="30" t="str">
        <f t="shared" si="259"/>
        <v/>
      </c>
      <c r="H1111" s="24" t="str">
        <f t="shared" si="260"/>
        <v/>
      </c>
      <c r="I1111" s="130">
        <f t="shared" si="261"/>
        <v>0</v>
      </c>
      <c r="J1111" s="130">
        <f t="shared" si="262"/>
        <v>0</v>
      </c>
      <c r="K1111" s="182">
        <f t="shared" si="262"/>
        <v>0</v>
      </c>
      <c r="L1111" s="199" t="str">
        <f t="shared" si="252"/>
        <v xml:space="preserve"> </v>
      </c>
      <c r="M1111" s="130">
        <f t="shared" si="263"/>
        <v>0</v>
      </c>
      <c r="N1111" s="42"/>
      <c r="O1111" s="44" t="str">
        <f t="shared" si="253"/>
        <v>00 0</v>
      </c>
      <c r="P1111" s="35" t="str">
        <f t="shared" si="254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55"/>
        <v/>
      </c>
      <c r="C1112" s="30" t="str">
        <f t="shared" si="256"/>
        <v/>
      </c>
      <c r="D1112" s="30" t="str">
        <f t="shared" si="257"/>
        <v/>
      </c>
      <c r="E1112" s="30" t="str">
        <f t="shared" si="258"/>
        <v/>
      </c>
      <c r="F1112" s="30" t="str">
        <f t="shared" si="264"/>
        <v/>
      </c>
      <c r="G1112" s="30" t="str">
        <f t="shared" si="259"/>
        <v/>
      </c>
      <c r="H1112" s="24" t="str">
        <f t="shared" si="260"/>
        <v/>
      </c>
      <c r="I1112" s="130">
        <f t="shared" si="261"/>
        <v>0</v>
      </c>
      <c r="J1112" s="130">
        <f t="shared" si="262"/>
        <v>0</v>
      </c>
      <c r="K1112" s="182">
        <f t="shared" si="262"/>
        <v>0</v>
      </c>
      <c r="L1112" s="199" t="str">
        <f t="shared" si="252"/>
        <v xml:space="preserve"> </v>
      </c>
      <c r="M1112" s="130">
        <f t="shared" si="263"/>
        <v>0</v>
      </c>
      <c r="N1112" s="42"/>
      <c r="O1112" s="44" t="str">
        <f t="shared" si="253"/>
        <v>00 0</v>
      </c>
      <c r="P1112" s="35" t="str">
        <f t="shared" si="254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55"/>
        <v/>
      </c>
      <c r="C1113" s="30" t="str">
        <f t="shared" si="256"/>
        <v/>
      </c>
      <c r="D1113" s="30" t="str">
        <f t="shared" si="257"/>
        <v/>
      </c>
      <c r="E1113" s="30" t="str">
        <f t="shared" si="258"/>
        <v/>
      </c>
      <c r="F1113" s="30" t="str">
        <f t="shared" si="264"/>
        <v/>
      </c>
      <c r="G1113" s="30" t="str">
        <f t="shared" si="259"/>
        <v/>
      </c>
      <c r="H1113" s="24" t="str">
        <f t="shared" si="260"/>
        <v/>
      </c>
      <c r="I1113" s="130">
        <f t="shared" si="261"/>
        <v>0</v>
      </c>
      <c r="J1113" s="130">
        <f t="shared" si="262"/>
        <v>0</v>
      </c>
      <c r="K1113" s="182">
        <f t="shared" si="262"/>
        <v>0</v>
      </c>
      <c r="L1113" s="199" t="str">
        <f t="shared" si="252"/>
        <v xml:space="preserve"> </v>
      </c>
      <c r="M1113" s="130">
        <f t="shared" si="263"/>
        <v>0</v>
      </c>
      <c r="N1113" s="42"/>
      <c r="O1113" s="44" t="str">
        <f t="shared" si="253"/>
        <v>00 0</v>
      </c>
      <c r="P1113" s="35" t="str">
        <f t="shared" si="254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55"/>
        <v/>
      </c>
      <c r="C1114" s="30" t="str">
        <f t="shared" si="256"/>
        <v/>
      </c>
      <c r="D1114" s="30" t="str">
        <f t="shared" si="257"/>
        <v/>
      </c>
      <c r="E1114" s="30" t="str">
        <f t="shared" si="258"/>
        <v/>
      </c>
      <c r="F1114" s="30" t="str">
        <f t="shared" si="264"/>
        <v/>
      </c>
      <c r="G1114" s="30" t="str">
        <f t="shared" si="259"/>
        <v/>
      </c>
      <c r="H1114" s="24" t="str">
        <f t="shared" si="260"/>
        <v/>
      </c>
      <c r="I1114" s="130">
        <f t="shared" si="261"/>
        <v>0</v>
      </c>
      <c r="J1114" s="130">
        <f t="shared" si="262"/>
        <v>0</v>
      </c>
      <c r="K1114" s="182">
        <f t="shared" si="262"/>
        <v>0</v>
      </c>
      <c r="L1114" s="199" t="str">
        <f t="shared" si="252"/>
        <v xml:space="preserve"> </v>
      </c>
      <c r="M1114" s="130">
        <f t="shared" si="263"/>
        <v>0</v>
      </c>
      <c r="N1114" s="42"/>
      <c r="O1114" s="44" t="str">
        <f t="shared" si="253"/>
        <v>00 0</v>
      </c>
      <c r="P1114" s="35" t="str">
        <f t="shared" si="254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55"/>
        <v/>
      </c>
      <c r="C1115" s="30" t="str">
        <f t="shared" si="256"/>
        <v/>
      </c>
      <c r="D1115" s="30" t="str">
        <f t="shared" si="257"/>
        <v/>
      </c>
      <c r="E1115" s="30" t="str">
        <f t="shared" si="258"/>
        <v/>
      </c>
      <c r="F1115" s="30" t="str">
        <f t="shared" si="264"/>
        <v/>
      </c>
      <c r="G1115" s="30" t="str">
        <f t="shared" si="259"/>
        <v/>
      </c>
      <c r="H1115" s="24" t="str">
        <f t="shared" si="260"/>
        <v/>
      </c>
      <c r="I1115" s="130">
        <f t="shared" si="261"/>
        <v>0</v>
      </c>
      <c r="J1115" s="130">
        <f t="shared" si="262"/>
        <v>0</v>
      </c>
      <c r="K1115" s="182">
        <f t="shared" si="262"/>
        <v>0</v>
      </c>
      <c r="L1115" s="199" t="str">
        <f t="shared" si="252"/>
        <v xml:space="preserve"> </v>
      </c>
      <c r="M1115" s="130">
        <f t="shared" si="263"/>
        <v>0</v>
      </c>
      <c r="N1115" s="42"/>
      <c r="O1115" s="44" t="str">
        <f t="shared" si="253"/>
        <v>00 0</v>
      </c>
      <c r="P1115" s="35" t="str">
        <f t="shared" si="254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55"/>
        <v/>
      </c>
      <c r="C1116" s="30" t="str">
        <f t="shared" si="256"/>
        <v/>
      </c>
      <c r="D1116" s="30" t="str">
        <f t="shared" si="257"/>
        <v/>
      </c>
      <c r="E1116" s="30" t="str">
        <f t="shared" si="258"/>
        <v/>
      </c>
      <c r="F1116" s="30" t="str">
        <f t="shared" si="264"/>
        <v/>
      </c>
      <c r="G1116" s="30" t="str">
        <f t="shared" si="259"/>
        <v/>
      </c>
      <c r="H1116" s="24" t="str">
        <f t="shared" si="260"/>
        <v/>
      </c>
      <c r="I1116" s="130">
        <f t="shared" si="261"/>
        <v>0</v>
      </c>
      <c r="J1116" s="130">
        <f t="shared" si="262"/>
        <v>0</v>
      </c>
      <c r="K1116" s="182">
        <f t="shared" si="262"/>
        <v>0</v>
      </c>
      <c r="L1116" s="199" t="str">
        <f t="shared" si="252"/>
        <v xml:space="preserve"> </v>
      </c>
      <c r="M1116" s="130">
        <f t="shared" si="263"/>
        <v>0</v>
      </c>
      <c r="N1116" s="42"/>
      <c r="O1116" s="44" t="str">
        <f t="shared" si="253"/>
        <v>00 0</v>
      </c>
      <c r="P1116" s="35" t="str">
        <f t="shared" si="254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55"/>
        <v/>
      </c>
      <c r="C1117" s="30" t="str">
        <f t="shared" si="256"/>
        <v/>
      </c>
      <c r="D1117" s="30" t="str">
        <f t="shared" si="257"/>
        <v/>
      </c>
      <c r="E1117" s="30" t="str">
        <f t="shared" si="258"/>
        <v/>
      </c>
      <c r="F1117" s="30" t="str">
        <f t="shared" si="264"/>
        <v/>
      </c>
      <c r="G1117" s="30" t="str">
        <f t="shared" si="259"/>
        <v/>
      </c>
      <c r="H1117" s="24" t="str">
        <f t="shared" si="260"/>
        <v/>
      </c>
      <c r="I1117" s="130">
        <f t="shared" si="261"/>
        <v>0</v>
      </c>
      <c r="J1117" s="130">
        <f t="shared" si="262"/>
        <v>0</v>
      </c>
      <c r="K1117" s="182">
        <f t="shared" si="262"/>
        <v>0</v>
      </c>
      <c r="L1117" s="199" t="str">
        <f t="shared" si="252"/>
        <v xml:space="preserve"> </v>
      </c>
      <c r="M1117" s="130">
        <f t="shared" si="263"/>
        <v>0</v>
      </c>
      <c r="N1117" s="42"/>
      <c r="O1117" s="44" t="str">
        <f t="shared" si="253"/>
        <v>00 0</v>
      </c>
      <c r="P1117" s="35" t="str">
        <f t="shared" si="254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55"/>
        <v/>
      </c>
      <c r="C1118" s="30" t="str">
        <f t="shared" si="256"/>
        <v/>
      </c>
      <c r="D1118" s="30" t="str">
        <f t="shared" si="257"/>
        <v/>
      </c>
      <c r="E1118" s="30" t="str">
        <f t="shared" si="258"/>
        <v/>
      </c>
      <c r="F1118" s="30" t="str">
        <f t="shared" si="264"/>
        <v/>
      </c>
      <c r="G1118" s="30" t="str">
        <f t="shared" si="259"/>
        <v/>
      </c>
      <c r="H1118" s="24" t="str">
        <f t="shared" si="260"/>
        <v/>
      </c>
      <c r="I1118" s="130">
        <f t="shared" si="261"/>
        <v>0</v>
      </c>
      <c r="J1118" s="130">
        <f t="shared" si="262"/>
        <v>0</v>
      </c>
      <c r="K1118" s="182">
        <f t="shared" si="262"/>
        <v>0</v>
      </c>
      <c r="L1118" s="199" t="str">
        <f t="shared" si="252"/>
        <v xml:space="preserve"> </v>
      </c>
      <c r="M1118" s="130">
        <f t="shared" si="263"/>
        <v>0</v>
      </c>
      <c r="N1118" s="42"/>
      <c r="O1118" s="44" t="str">
        <f t="shared" si="253"/>
        <v>00 0</v>
      </c>
      <c r="P1118" s="35" t="str">
        <f t="shared" si="254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55"/>
        <v/>
      </c>
      <c r="C1119" s="30" t="str">
        <f t="shared" si="256"/>
        <v/>
      </c>
      <c r="D1119" s="30" t="str">
        <f t="shared" si="257"/>
        <v/>
      </c>
      <c r="E1119" s="30" t="str">
        <f t="shared" si="258"/>
        <v/>
      </c>
      <c r="F1119" s="30" t="str">
        <f t="shared" si="264"/>
        <v/>
      </c>
      <c r="G1119" s="30" t="str">
        <f t="shared" si="259"/>
        <v/>
      </c>
      <c r="H1119" s="24" t="str">
        <f t="shared" si="260"/>
        <v/>
      </c>
      <c r="I1119" s="130">
        <f t="shared" si="261"/>
        <v>0</v>
      </c>
      <c r="J1119" s="130">
        <f t="shared" si="262"/>
        <v>0</v>
      </c>
      <c r="K1119" s="182">
        <f t="shared" si="262"/>
        <v>0</v>
      </c>
      <c r="L1119" s="199" t="str">
        <f t="shared" si="252"/>
        <v xml:space="preserve"> </v>
      </c>
      <c r="M1119" s="130">
        <f t="shared" si="263"/>
        <v>0</v>
      </c>
      <c r="N1119" s="42"/>
      <c r="O1119" s="44" t="str">
        <f t="shared" si="253"/>
        <v>00 0</v>
      </c>
      <c r="P1119" s="35" t="str">
        <f t="shared" si="254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55"/>
        <v/>
      </c>
      <c r="C1120" s="30" t="str">
        <f t="shared" si="256"/>
        <v/>
      </c>
      <c r="D1120" s="30" t="str">
        <f t="shared" si="257"/>
        <v/>
      </c>
      <c r="E1120" s="30" t="str">
        <f t="shared" si="258"/>
        <v/>
      </c>
      <c r="F1120" s="30" t="str">
        <f t="shared" si="264"/>
        <v/>
      </c>
      <c r="G1120" s="30" t="str">
        <f t="shared" si="259"/>
        <v/>
      </c>
      <c r="H1120" s="24" t="str">
        <f t="shared" si="260"/>
        <v/>
      </c>
      <c r="I1120" s="130">
        <f t="shared" si="261"/>
        <v>0</v>
      </c>
      <c r="J1120" s="130">
        <f t="shared" si="262"/>
        <v>0</v>
      </c>
      <c r="K1120" s="182">
        <f t="shared" si="262"/>
        <v>0</v>
      </c>
      <c r="L1120" s="199" t="str">
        <f t="shared" si="252"/>
        <v xml:space="preserve"> </v>
      </c>
      <c r="M1120" s="130">
        <f t="shared" si="263"/>
        <v>0</v>
      </c>
      <c r="N1120" s="42"/>
      <c r="O1120" s="44" t="str">
        <f t="shared" si="253"/>
        <v>00 0</v>
      </c>
      <c r="P1120" s="35" t="str">
        <f t="shared" si="254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55"/>
        <v/>
      </c>
      <c r="C1121" s="30" t="str">
        <f t="shared" si="256"/>
        <v/>
      </c>
      <c r="D1121" s="30" t="str">
        <f t="shared" si="257"/>
        <v/>
      </c>
      <c r="E1121" s="30" t="str">
        <f t="shared" si="258"/>
        <v/>
      </c>
      <c r="F1121" s="30" t="str">
        <f t="shared" si="264"/>
        <v/>
      </c>
      <c r="G1121" s="30" t="str">
        <f t="shared" si="259"/>
        <v/>
      </c>
      <c r="H1121" s="24" t="str">
        <f t="shared" si="260"/>
        <v/>
      </c>
      <c r="I1121" s="130">
        <f t="shared" si="261"/>
        <v>0</v>
      </c>
      <c r="J1121" s="130">
        <f t="shared" si="262"/>
        <v>0</v>
      </c>
      <c r="K1121" s="182">
        <f t="shared" si="262"/>
        <v>0</v>
      </c>
      <c r="L1121" s="199" t="str">
        <f t="shared" si="252"/>
        <v xml:space="preserve"> </v>
      </c>
      <c r="M1121" s="130">
        <f t="shared" si="263"/>
        <v>0</v>
      </c>
      <c r="N1121" s="42"/>
      <c r="O1121" s="44" t="str">
        <f t="shared" si="253"/>
        <v>00 0</v>
      </c>
      <c r="P1121" s="35" t="str">
        <f t="shared" si="254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55"/>
        <v/>
      </c>
      <c r="C1122" s="30" t="str">
        <f t="shared" si="256"/>
        <v/>
      </c>
      <c r="D1122" s="30" t="str">
        <f t="shared" si="257"/>
        <v/>
      </c>
      <c r="E1122" s="30" t="str">
        <f t="shared" si="258"/>
        <v/>
      </c>
      <c r="F1122" s="30" t="str">
        <f t="shared" si="264"/>
        <v/>
      </c>
      <c r="G1122" s="30" t="str">
        <f t="shared" si="259"/>
        <v/>
      </c>
      <c r="H1122" s="24" t="str">
        <f t="shared" si="260"/>
        <v/>
      </c>
      <c r="I1122" s="130">
        <f t="shared" si="261"/>
        <v>0</v>
      </c>
      <c r="J1122" s="130">
        <f t="shared" si="262"/>
        <v>0</v>
      </c>
      <c r="K1122" s="182">
        <f t="shared" si="262"/>
        <v>0</v>
      </c>
      <c r="L1122" s="199" t="str">
        <f t="shared" si="252"/>
        <v xml:space="preserve"> </v>
      </c>
      <c r="M1122" s="130">
        <f t="shared" si="263"/>
        <v>0</v>
      </c>
      <c r="N1122" s="42"/>
      <c r="O1122" s="44" t="str">
        <f t="shared" si="253"/>
        <v>00 0</v>
      </c>
      <c r="P1122" s="35" t="str">
        <f t="shared" si="254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55"/>
        <v/>
      </c>
      <c r="C1123" s="30" t="str">
        <f t="shared" si="256"/>
        <v/>
      </c>
      <c r="D1123" s="30" t="str">
        <f t="shared" si="257"/>
        <v/>
      </c>
      <c r="E1123" s="30" t="str">
        <f t="shared" si="258"/>
        <v/>
      </c>
      <c r="F1123" s="30" t="str">
        <f t="shared" si="264"/>
        <v/>
      </c>
      <c r="G1123" s="30" t="str">
        <f t="shared" si="259"/>
        <v/>
      </c>
      <c r="H1123" s="24" t="str">
        <f t="shared" si="260"/>
        <v/>
      </c>
      <c r="I1123" s="130">
        <f t="shared" si="261"/>
        <v>0</v>
      </c>
      <c r="J1123" s="130">
        <f t="shared" si="262"/>
        <v>0</v>
      </c>
      <c r="K1123" s="182">
        <f t="shared" si="262"/>
        <v>0</v>
      </c>
      <c r="L1123" s="199" t="str">
        <f t="shared" si="252"/>
        <v xml:space="preserve"> </v>
      </c>
      <c r="M1123" s="130">
        <f t="shared" si="263"/>
        <v>0</v>
      </c>
      <c r="N1123" s="42"/>
      <c r="O1123" s="44" t="str">
        <f t="shared" si="253"/>
        <v>00 0</v>
      </c>
      <c r="P1123" s="35" t="str">
        <f t="shared" si="254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55"/>
        <v/>
      </c>
      <c r="C1124" s="30" t="str">
        <f t="shared" si="256"/>
        <v/>
      </c>
      <c r="D1124" s="30" t="str">
        <f t="shared" si="257"/>
        <v/>
      </c>
      <c r="E1124" s="30" t="str">
        <f t="shared" si="258"/>
        <v/>
      </c>
      <c r="F1124" s="30" t="str">
        <f t="shared" si="264"/>
        <v/>
      </c>
      <c r="G1124" s="30" t="str">
        <f t="shared" si="259"/>
        <v/>
      </c>
      <c r="H1124" s="24" t="str">
        <f t="shared" si="260"/>
        <v/>
      </c>
      <c r="I1124" s="130">
        <f t="shared" si="261"/>
        <v>0</v>
      </c>
      <c r="J1124" s="130">
        <f t="shared" si="262"/>
        <v>0</v>
      </c>
      <c r="K1124" s="182">
        <f t="shared" si="262"/>
        <v>0</v>
      </c>
      <c r="L1124" s="199" t="str">
        <f t="shared" si="252"/>
        <v xml:space="preserve"> </v>
      </c>
      <c r="M1124" s="130">
        <f t="shared" si="263"/>
        <v>0</v>
      </c>
      <c r="N1124" s="42"/>
      <c r="O1124" s="44" t="str">
        <f t="shared" si="253"/>
        <v>00 0</v>
      </c>
      <c r="P1124" s="35" t="str">
        <f t="shared" si="254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55"/>
        <v/>
      </c>
      <c r="C1125" s="30" t="str">
        <f t="shared" si="256"/>
        <v/>
      </c>
      <c r="D1125" s="30" t="str">
        <f t="shared" si="257"/>
        <v/>
      </c>
      <c r="E1125" s="30" t="str">
        <f t="shared" si="258"/>
        <v/>
      </c>
      <c r="F1125" s="30" t="str">
        <f t="shared" si="264"/>
        <v/>
      </c>
      <c r="G1125" s="30" t="str">
        <f t="shared" si="259"/>
        <v/>
      </c>
      <c r="H1125" s="24" t="str">
        <f t="shared" si="260"/>
        <v/>
      </c>
      <c r="I1125" s="130">
        <f t="shared" si="261"/>
        <v>0</v>
      </c>
      <c r="J1125" s="130">
        <f t="shared" si="262"/>
        <v>0</v>
      </c>
      <c r="K1125" s="182">
        <f t="shared" si="262"/>
        <v>0</v>
      </c>
      <c r="L1125" s="199" t="str">
        <f t="shared" si="252"/>
        <v xml:space="preserve"> </v>
      </c>
      <c r="M1125" s="130">
        <f t="shared" si="263"/>
        <v>0</v>
      </c>
      <c r="N1125" s="42"/>
      <c r="O1125" s="44" t="str">
        <f t="shared" si="253"/>
        <v>00 0</v>
      </c>
      <c r="P1125" s="35" t="str">
        <f t="shared" si="254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55"/>
        <v/>
      </c>
      <c r="C1126" s="30" t="str">
        <f t="shared" si="256"/>
        <v/>
      </c>
      <c r="D1126" s="30" t="str">
        <f t="shared" si="257"/>
        <v/>
      </c>
      <c r="E1126" s="30" t="str">
        <f t="shared" si="258"/>
        <v/>
      </c>
      <c r="F1126" s="30" t="str">
        <f t="shared" si="264"/>
        <v/>
      </c>
      <c r="G1126" s="30" t="str">
        <f t="shared" si="259"/>
        <v/>
      </c>
      <c r="H1126" s="24" t="str">
        <f t="shared" si="260"/>
        <v/>
      </c>
      <c r="I1126" s="130">
        <f t="shared" si="261"/>
        <v>0</v>
      </c>
      <c r="J1126" s="130">
        <f t="shared" si="262"/>
        <v>0</v>
      </c>
      <c r="K1126" s="182">
        <f t="shared" si="262"/>
        <v>0</v>
      </c>
      <c r="L1126" s="199" t="str">
        <f t="shared" si="252"/>
        <v xml:space="preserve"> </v>
      </c>
      <c r="M1126" s="130">
        <f t="shared" si="263"/>
        <v>0</v>
      </c>
      <c r="N1126" s="42"/>
      <c r="O1126" s="44" t="str">
        <f t="shared" si="253"/>
        <v>00 0</v>
      </c>
      <c r="P1126" s="35" t="str">
        <f t="shared" si="254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55"/>
        <v/>
      </c>
      <c r="C1127" s="30" t="str">
        <f t="shared" si="256"/>
        <v/>
      </c>
      <c r="D1127" s="30" t="str">
        <f t="shared" si="257"/>
        <v/>
      </c>
      <c r="E1127" s="30" t="str">
        <f t="shared" si="258"/>
        <v/>
      </c>
      <c r="F1127" s="30" t="str">
        <f t="shared" si="264"/>
        <v/>
      </c>
      <c r="G1127" s="30" t="str">
        <f t="shared" si="259"/>
        <v/>
      </c>
      <c r="H1127" s="24" t="str">
        <f t="shared" si="260"/>
        <v/>
      </c>
      <c r="I1127" s="130">
        <f t="shared" si="261"/>
        <v>0</v>
      </c>
      <c r="J1127" s="130">
        <f t="shared" si="262"/>
        <v>0</v>
      </c>
      <c r="K1127" s="182">
        <f t="shared" si="262"/>
        <v>0</v>
      </c>
      <c r="L1127" s="199" t="str">
        <f t="shared" si="252"/>
        <v xml:space="preserve"> </v>
      </c>
      <c r="M1127" s="130">
        <f t="shared" si="263"/>
        <v>0</v>
      </c>
      <c r="N1127" s="42"/>
      <c r="O1127" s="44" t="str">
        <f t="shared" si="253"/>
        <v>00 0</v>
      </c>
      <c r="P1127" s="35" t="str">
        <f t="shared" si="254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55"/>
        <v/>
      </c>
      <c r="C1128" s="30" t="str">
        <f t="shared" si="256"/>
        <v/>
      </c>
      <c r="D1128" s="30" t="str">
        <f t="shared" si="257"/>
        <v/>
      </c>
      <c r="E1128" s="30" t="str">
        <f t="shared" si="258"/>
        <v/>
      </c>
      <c r="F1128" s="30" t="str">
        <f t="shared" si="264"/>
        <v/>
      </c>
      <c r="G1128" s="30" t="str">
        <f t="shared" si="259"/>
        <v/>
      </c>
      <c r="H1128" s="24" t="str">
        <f t="shared" si="260"/>
        <v/>
      </c>
      <c r="I1128" s="130">
        <f t="shared" si="261"/>
        <v>0</v>
      </c>
      <c r="J1128" s="130">
        <f t="shared" si="262"/>
        <v>0</v>
      </c>
      <c r="K1128" s="182">
        <f t="shared" si="262"/>
        <v>0</v>
      </c>
      <c r="L1128" s="199" t="str">
        <f t="shared" si="252"/>
        <v xml:space="preserve"> </v>
      </c>
      <c r="M1128" s="130">
        <f t="shared" si="263"/>
        <v>0</v>
      </c>
      <c r="N1128" s="42"/>
      <c r="O1128" s="44" t="str">
        <f t="shared" si="253"/>
        <v>00 0</v>
      </c>
      <c r="P1128" s="35" t="str">
        <f t="shared" si="254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55"/>
        <v/>
      </c>
      <c r="C1129" s="30" t="str">
        <f t="shared" si="256"/>
        <v/>
      </c>
      <c r="D1129" s="30" t="str">
        <f t="shared" si="257"/>
        <v/>
      </c>
      <c r="E1129" s="30" t="str">
        <f t="shared" si="258"/>
        <v/>
      </c>
      <c r="F1129" s="30" t="str">
        <f t="shared" si="264"/>
        <v/>
      </c>
      <c r="G1129" s="30" t="str">
        <f t="shared" si="259"/>
        <v/>
      </c>
      <c r="H1129" s="24" t="str">
        <f t="shared" si="260"/>
        <v/>
      </c>
      <c r="I1129" s="130">
        <f t="shared" si="261"/>
        <v>0</v>
      </c>
      <c r="J1129" s="130">
        <f t="shared" si="262"/>
        <v>0</v>
      </c>
      <c r="K1129" s="182">
        <f t="shared" si="262"/>
        <v>0</v>
      </c>
      <c r="L1129" s="199" t="str">
        <f t="shared" si="252"/>
        <v xml:space="preserve"> </v>
      </c>
      <c r="M1129" s="130">
        <f t="shared" si="263"/>
        <v>0</v>
      </c>
      <c r="N1129" s="42"/>
      <c r="O1129" s="44" t="str">
        <f t="shared" si="253"/>
        <v>00 0</v>
      </c>
      <c r="P1129" s="35" t="str">
        <f t="shared" si="254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55"/>
        <v/>
      </c>
      <c r="C1130" s="30" t="str">
        <f t="shared" si="256"/>
        <v/>
      </c>
      <c r="D1130" s="30" t="str">
        <f t="shared" si="257"/>
        <v/>
      </c>
      <c r="E1130" s="30" t="str">
        <f t="shared" si="258"/>
        <v/>
      </c>
      <c r="F1130" s="30" t="str">
        <f t="shared" si="264"/>
        <v/>
      </c>
      <c r="G1130" s="30" t="str">
        <f t="shared" si="259"/>
        <v/>
      </c>
      <c r="H1130" s="24" t="str">
        <f t="shared" si="260"/>
        <v/>
      </c>
      <c r="I1130" s="130">
        <f t="shared" si="261"/>
        <v>0</v>
      </c>
      <c r="J1130" s="130">
        <f t="shared" si="262"/>
        <v>0</v>
      </c>
      <c r="K1130" s="182">
        <f t="shared" si="262"/>
        <v>0</v>
      </c>
      <c r="L1130" s="199" t="str">
        <f t="shared" si="252"/>
        <v xml:space="preserve"> </v>
      </c>
      <c r="M1130" s="130">
        <f t="shared" si="263"/>
        <v>0</v>
      </c>
      <c r="N1130" s="42"/>
      <c r="O1130" s="44" t="str">
        <f t="shared" si="253"/>
        <v>00 0</v>
      </c>
      <c r="P1130" s="35" t="str">
        <f t="shared" si="254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55"/>
        <v/>
      </c>
      <c r="C1131" s="30" t="str">
        <f t="shared" si="256"/>
        <v/>
      </c>
      <c r="D1131" s="30" t="str">
        <f t="shared" si="257"/>
        <v/>
      </c>
      <c r="E1131" s="30" t="str">
        <f t="shared" si="258"/>
        <v/>
      </c>
      <c r="F1131" s="30" t="str">
        <f t="shared" si="264"/>
        <v/>
      </c>
      <c r="G1131" s="30" t="str">
        <f t="shared" si="259"/>
        <v/>
      </c>
      <c r="H1131" s="24" t="str">
        <f t="shared" si="260"/>
        <v/>
      </c>
      <c r="I1131" s="130">
        <f t="shared" si="261"/>
        <v>0</v>
      </c>
      <c r="J1131" s="130">
        <f t="shared" si="262"/>
        <v>0</v>
      </c>
      <c r="K1131" s="182">
        <f t="shared" si="262"/>
        <v>0</v>
      </c>
      <c r="L1131" s="199" t="str">
        <f t="shared" si="252"/>
        <v xml:space="preserve"> </v>
      </c>
      <c r="M1131" s="130">
        <f t="shared" si="263"/>
        <v>0</v>
      </c>
      <c r="N1131" s="42"/>
      <c r="O1131" s="44" t="str">
        <f t="shared" si="253"/>
        <v>00 0</v>
      </c>
      <c r="P1131" s="35" t="str">
        <f t="shared" si="254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55"/>
        <v/>
      </c>
      <c r="C1132" s="30" t="str">
        <f t="shared" si="256"/>
        <v/>
      </c>
      <c r="D1132" s="30" t="str">
        <f t="shared" si="257"/>
        <v/>
      </c>
      <c r="E1132" s="30" t="str">
        <f t="shared" si="258"/>
        <v/>
      </c>
      <c r="F1132" s="30" t="str">
        <f t="shared" si="264"/>
        <v/>
      </c>
      <c r="G1132" s="30" t="str">
        <f t="shared" si="259"/>
        <v/>
      </c>
      <c r="H1132" s="24" t="str">
        <f t="shared" si="260"/>
        <v/>
      </c>
      <c r="I1132" s="130">
        <f t="shared" si="261"/>
        <v>0</v>
      </c>
      <c r="J1132" s="130">
        <f t="shared" si="262"/>
        <v>0</v>
      </c>
      <c r="K1132" s="182">
        <f t="shared" si="262"/>
        <v>0</v>
      </c>
      <c r="L1132" s="199" t="str">
        <f t="shared" si="252"/>
        <v xml:space="preserve"> </v>
      </c>
      <c r="M1132" s="130">
        <f t="shared" si="263"/>
        <v>0</v>
      </c>
      <c r="N1132" s="42"/>
      <c r="O1132" s="44" t="str">
        <f t="shared" si="253"/>
        <v>00 0</v>
      </c>
      <c r="P1132" s="35" t="str">
        <f t="shared" si="254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55"/>
        <v/>
      </c>
      <c r="C1133" s="30" t="str">
        <f t="shared" si="256"/>
        <v/>
      </c>
      <c r="D1133" s="30" t="str">
        <f t="shared" si="257"/>
        <v/>
      </c>
      <c r="E1133" s="30" t="str">
        <f t="shared" si="258"/>
        <v/>
      </c>
      <c r="F1133" s="30" t="str">
        <f t="shared" si="264"/>
        <v/>
      </c>
      <c r="G1133" s="30" t="str">
        <f t="shared" si="259"/>
        <v/>
      </c>
      <c r="H1133" s="24" t="str">
        <f t="shared" si="260"/>
        <v/>
      </c>
      <c r="I1133" s="130">
        <f t="shared" si="261"/>
        <v>0</v>
      </c>
      <c r="J1133" s="130">
        <f t="shared" si="262"/>
        <v>0</v>
      </c>
      <c r="K1133" s="182">
        <f t="shared" si="262"/>
        <v>0</v>
      </c>
      <c r="L1133" s="199" t="str">
        <f t="shared" si="252"/>
        <v xml:space="preserve"> </v>
      </c>
      <c r="M1133" s="130">
        <f t="shared" si="263"/>
        <v>0</v>
      </c>
      <c r="N1133" s="42"/>
      <c r="O1133" s="44" t="str">
        <f t="shared" si="253"/>
        <v>00 0</v>
      </c>
      <c r="P1133" s="35" t="str">
        <f t="shared" si="254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55"/>
        <v/>
      </c>
      <c r="C1134" s="30" t="str">
        <f t="shared" si="256"/>
        <v/>
      </c>
      <c r="D1134" s="30" t="str">
        <f t="shared" si="257"/>
        <v/>
      </c>
      <c r="E1134" s="30" t="str">
        <f t="shared" si="258"/>
        <v/>
      </c>
      <c r="F1134" s="30" t="str">
        <f t="shared" si="264"/>
        <v/>
      </c>
      <c r="G1134" s="30" t="str">
        <f t="shared" si="259"/>
        <v/>
      </c>
      <c r="H1134" s="24" t="str">
        <f t="shared" si="260"/>
        <v/>
      </c>
      <c r="I1134" s="130">
        <f t="shared" si="261"/>
        <v>0</v>
      </c>
      <c r="J1134" s="130">
        <f t="shared" si="262"/>
        <v>0</v>
      </c>
      <c r="K1134" s="182">
        <f t="shared" si="262"/>
        <v>0</v>
      </c>
      <c r="L1134" s="199" t="str">
        <f t="shared" si="252"/>
        <v xml:space="preserve"> </v>
      </c>
      <c r="M1134" s="130">
        <f t="shared" si="263"/>
        <v>0</v>
      </c>
      <c r="N1134" s="42"/>
      <c r="O1134" s="44" t="str">
        <f t="shared" si="253"/>
        <v>00 0</v>
      </c>
      <c r="P1134" s="35" t="str">
        <f t="shared" si="254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55"/>
        <v/>
      </c>
      <c r="C1135" s="30" t="str">
        <f t="shared" si="256"/>
        <v/>
      </c>
      <c r="D1135" s="30" t="str">
        <f t="shared" si="257"/>
        <v/>
      </c>
      <c r="E1135" s="30" t="str">
        <f t="shared" si="258"/>
        <v/>
      </c>
      <c r="F1135" s="30" t="str">
        <f t="shared" si="264"/>
        <v/>
      </c>
      <c r="G1135" s="30" t="str">
        <f t="shared" si="259"/>
        <v/>
      </c>
      <c r="H1135" s="24" t="str">
        <f t="shared" si="260"/>
        <v/>
      </c>
      <c r="I1135" s="130">
        <f t="shared" si="261"/>
        <v>0</v>
      </c>
      <c r="J1135" s="130">
        <f t="shared" si="262"/>
        <v>0</v>
      </c>
      <c r="K1135" s="182">
        <f t="shared" si="262"/>
        <v>0</v>
      </c>
      <c r="L1135" s="199" t="str">
        <f t="shared" si="252"/>
        <v xml:space="preserve"> </v>
      </c>
      <c r="M1135" s="130">
        <f t="shared" si="263"/>
        <v>0</v>
      </c>
      <c r="N1135" s="42"/>
      <c r="O1135" s="44" t="str">
        <f t="shared" si="253"/>
        <v>00 0</v>
      </c>
      <c r="P1135" s="35" t="str">
        <f t="shared" si="254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55"/>
        <v/>
      </c>
      <c r="C1136" s="30" t="str">
        <f t="shared" si="256"/>
        <v/>
      </c>
      <c r="D1136" s="30" t="str">
        <f t="shared" si="257"/>
        <v/>
      </c>
      <c r="E1136" s="30" t="str">
        <f t="shared" si="258"/>
        <v/>
      </c>
      <c r="F1136" s="30" t="str">
        <f t="shared" si="264"/>
        <v/>
      </c>
      <c r="G1136" s="30" t="str">
        <f t="shared" si="259"/>
        <v/>
      </c>
      <c r="H1136" s="24" t="str">
        <f t="shared" si="260"/>
        <v/>
      </c>
      <c r="I1136" s="130">
        <f t="shared" si="261"/>
        <v>0</v>
      </c>
      <c r="J1136" s="130">
        <f t="shared" si="262"/>
        <v>0</v>
      </c>
      <c r="K1136" s="182">
        <f t="shared" si="262"/>
        <v>0</v>
      </c>
      <c r="L1136" s="199" t="str">
        <f t="shared" si="252"/>
        <v xml:space="preserve"> </v>
      </c>
      <c r="M1136" s="130">
        <f t="shared" si="263"/>
        <v>0</v>
      </c>
      <c r="N1136" s="42"/>
      <c r="O1136" s="44" t="str">
        <f t="shared" si="253"/>
        <v>00 0</v>
      </c>
      <c r="P1136" s="35" t="str">
        <f t="shared" si="254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55"/>
        <v/>
      </c>
      <c r="C1137" s="30" t="str">
        <f t="shared" si="256"/>
        <v/>
      </c>
      <c r="D1137" s="30" t="str">
        <f t="shared" si="257"/>
        <v/>
      </c>
      <c r="E1137" s="30" t="str">
        <f t="shared" si="258"/>
        <v/>
      </c>
      <c r="F1137" s="30" t="str">
        <f t="shared" si="264"/>
        <v/>
      </c>
      <c r="G1137" s="30" t="str">
        <f t="shared" si="259"/>
        <v/>
      </c>
      <c r="H1137" s="24" t="str">
        <f t="shared" si="260"/>
        <v/>
      </c>
      <c r="I1137" s="130">
        <f t="shared" si="261"/>
        <v>0</v>
      </c>
      <c r="J1137" s="130">
        <f t="shared" si="262"/>
        <v>0</v>
      </c>
      <c r="K1137" s="182">
        <f t="shared" si="262"/>
        <v>0</v>
      </c>
      <c r="L1137" s="199" t="str">
        <f t="shared" si="252"/>
        <v xml:space="preserve"> </v>
      </c>
      <c r="M1137" s="130">
        <f t="shared" si="263"/>
        <v>0</v>
      </c>
      <c r="N1137" s="42"/>
      <c r="O1137" s="44" t="str">
        <f t="shared" si="253"/>
        <v>00 0</v>
      </c>
      <c r="P1137" s="35" t="str">
        <f t="shared" si="254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55"/>
        <v/>
      </c>
      <c r="C1138" s="30" t="str">
        <f t="shared" si="256"/>
        <v/>
      </c>
      <c r="D1138" s="30" t="str">
        <f t="shared" si="257"/>
        <v/>
      </c>
      <c r="E1138" s="30" t="str">
        <f t="shared" si="258"/>
        <v/>
      </c>
      <c r="F1138" s="30" t="str">
        <f t="shared" si="264"/>
        <v/>
      </c>
      <c r="G1138" s="30" t="str">
        <f t="shared" si="259"/>
        <v/>
      </c>
      <c r="H1138" s="24" t="str">
        <f t="shared" si="260"/>
        <v/>
      </c>
      <c r="I1138" s="130">
        <f t="shared" si="261"/>
        <v>0</v>
      </c>
      <c r="J1138" s="130">
        <f t="shared" si="262"/>
        <v>0</v>
      </c>
      <c r="K1138" s="182">
        <f t="shared" si="262"/>
        <v>0</v>
      </c>
      <c r="L1138" s="199" t="str">
        <f t="shared" si="252"/>
        <v xml:space="preserve"> </v>
      </c>
      <c r="M1138" s="130">
        <f t="shared" si="263"/>
        <v>0</v>
      </c>
      <c r="N1138" s="42"/>
      <c r="O1138" s="44" t="str">
        <f t="shared" si="253"/>
        <v>00 0</v>
      </c>
      <c r="P1138" s="35" t="str">
        <f t="shared" si="254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55"/>
        <v/>
      </c>
      <c r="C1139" s="30" t="str">
        <f t="shared" si="256"/>
        <v/>
      </c>
      <c r="D1139" s="30" t="str">
        <f t="shared" si="257"/>
        <v/>
      </c>
      <c r="E1139" s="30" t="str">
        <f t="shared" si="258"/>
        <v/>
      </c>
      <c r="F1139" s="30" t="str">
        <f t="shared" si="264"/>
        <v/>
      </c>
      <c r="G1139" s="30" t="str">
        <f t="shared" si="259"/>
        <v/>
      </c>
      <c r="H1139" s="24" t="str">
        <f t="shared" si="260"/>
        <v/>
      </c>
      <c r="I1139" s="130">
        <f t="shared" si="261"/>
        <v>0</v>
      </c>
      <c r="J1139" s="130">
        <f t="shared" si="262"/>
        <v>0</v>
      </c>
      <c r="K1139" s="182">
        <f t="shared" si="262"/>
        <v>0</v>
      </c>
      <c r="L1139" s="199" t="str">
        <f t="shared" si="252"/>
        <v xml:space="preserve"> </v>
      </c>
      <c r="M1139" s="130">
        <f t="shared" si="263"/>
        <v>0</v>
      </c>
      <c r="N1139" s="42"/>
      <c r="O1139" s="44" t="str">
        <f t="shared" si="253"/>
        <v>00 0</v>
      </c>
      <c r="P1139" s="35" t="str">
        <f t="shared" si="254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55"/>
        <v/>
      </c>
      <c r="C1140" s="30" t="str">
        <f t="shared" si="256"/>
        <v/>
      </c>
      <c r="D1140" s="30" t="str">
        <f t="shared" si="257"/>
        <v/>
      </c>
      <c r="E1140" s="30" t="str">
        <f t="shared" si="258"/>
        <v/>
      </c>
      <c r="F1140" s="30" t="str">
        <f t="shared" si="264"/>
        <v/>
      </c>
      <c r="G1140" s="30" t="str">
        <f t="shared" si="259"/>
        <v/>
      </c>
      <c r="H1140" s="24" t="str">
        <f t="shared" si="260"/>
        <v/>
      </c>
      <c r="I1140" s="130">
        <f t="shared" si="261"/>
        <v>0</v>
      </c>
      <c r="J1140" s="130">
        <f t="shared" si="262"/>
        <v>0</v>
      </c>
      <c r="K1140" s="182">
        <f t="shared" si="262"/>
        <v>0</v>
      </c>
      <c r="L1140" s="199" t="str">
        <f t="shared" si="252"/>
        <v xml:space="preserve"> </v>
      </c>
      <c r="M1140" s="130">
        <f t="shared" si="263"/>
        <v>0</v>
      </c>
      <c r="N1140" s="42"/>
      <c r="O1140" s="44" t="str">
        <f t="shared" si="253"/>
        <v>00 0</v>
      </c>
      <c r="P1140" s="35" t="str">
        <f t="shared" si="254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55"/>
        <v/>
      </c>
      <c r="C1141" s="30" t="str">
        <f t="shared" si="256"/>
        <v/>
      </c>
      <c r="D1141" s="30" t="str">
        <f t="shared" si="257"/>
        <v/>
      </c>
      <c r="E1141" s="30" t="str">
        <f t="shared" si="258"/>
        <v/>
      </c>
      <c r="F1141" s="30" t="str">
        <f t="shared" si="264"/>
        <v/>
      </c>
      <c r="G1141" s="30" t="str">
        <f t="shared" si="259"/>
        <v/>
      </c>
      <c r="H1141" s="24" t="str">
        <f t="shared" si="260"/>
        <v/>
      </c>
      <c r="I1141" s="130">
        <f t="shared" si="261"/>
        <v>0</v>
      </c>
      <c r="J1141" s="130">
        <f t="shared" si="262"/>
        <v>0</v>
      </c>
      <c r="K1141" s="182">
        <f t="shared" si="262"/>
        <v>0</v>
      </c>
      <c r="L1141" s="199" t="str">
        <f t="shared" si="252"/>
        <v xml:space="preserve"> </v>
      </c>
      <c r="M1141" s="130">
        <f t="shared" si="263"/>
        <v>0</v>
      </c>
      <c r="N1141" s="42"/>
      <c r="O1141" s="44" t="str">
        <f t="shared" si="253"/>
        <v>00 0</v>
      </c>
      <c r="P1141" s="35" t="str">
        <f t="shared" si="254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55"/>
        <v/>
      </c>
      <c r="C1142" s="30" t="str">
        <f t="shared" si="256"/>
        <v/>
      </c>
      <c r="D1142" s="30" t="str">
        <f t="shared" si="257"/>
        <v/>
      </c>
      <c r="E1142" s="30" t="str">
        <f t="shared" si="258"/>
        <v/>
      </c>
      <c r="F1142" s="30" t="str">
        <f t="shared" si="264"/>
        <v/>
      </c>
      <c r="G1142" s="30" t="str">
        <f t="shared" si="259"/>
        <v/>
      </c>
      <c r="H1142" s="24" t="str">
        <f t="shared" si="260"/>
        <v/>
      </c>
      <c r="I1142" s="130">
        <f t="shared" si="261"/>
        <v>0</v>
      </c>
      <c r="J1142" s="130">
        <f t="shared" si="262"/>
        <v>0</v>
      </c>
      <c r="K1142" s="182">
        <f t="shared" si="262"/>
        <v>0</v>
      </c>
      <c r="L1142" s="199" t="str">
        <f t="shared" si="252"/>
        <v xml:space="preserve"> </v>
      </c>
      <c r="M1142" s="130">
        <f t="shared" si="263"/>
        <v>0</v>
      </c>
      <c r="N1142" s="42"/>
      <c r="O1142" s="44" t="str">
        <f t="shared" si="253"/>
        <v>00 0</v>
      </c>
      <c r="P1142" s="35" t="str">
        <f t="shared" si="254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55"/>
        <v/>
      </c>
      <c r="C1143" s="30" t="str">
        <f t="shared" si="256"/>
        <v/>
      </c>
      <c r="D1143" s="30" t="str">
        <f t="shared" si="257"/>
        <v/>
      </c>
      <c r="E1143" s="30" t="str">
        <f t="shared" si="258"/>
        <v/>
      </c>
      <c r="F1143" s="30" t="str">
        <f t="shared" si="264"/>
        <v/>
      </c>
      <c r="G1143" s="30" t="str">
        <f t="shared" si="259"/>
        <v/>
      </c>
      <c r="H1143" s="24" t="str">
        <f t="shared" si="260"/>
        <v/>
      </c>
      <c r="I1143" s="130">
        <f t="shared" si="261"/>
        <v>0</v>
      </c>
      <c r="J1143" s="130">
        <f t="shared" si="262"/>
        <v>0</v>
      </c>
      <c r="K1143" s="182">
        <f t="shared" si="262"/>
        <v>0</v>
      </c>
      <c r="L1143" s="199" t="str">
        <f t="shared" si="252"/>
        <v xml:space="preserve"> </v>
      </c>
      <c r="M1143" s="130">
        <f t="shared" si="263"/>
        <v>0</v>
      </c>
      <c r="N1143" s="42"/>
      <c r="O1143" s="44" t="str">
        <f t="shared" si="253"/>
        <v>00 0</v>
      </c>
      <c r="P1143" s="35" t="str">
        <f t="shared" si="254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55"/>
        <v/>
      </c>
      <c r="C1144" s="30" t="str">
        <f t="shared" si="256"/>
        <v/>
      </c>
      <c r="D1144" s="30" t="str">
        <f t="shared" si="257"/>
        <v/>
      </c>
      <c r="E1144" s="30" t="str">
        <f t="shared" si="258"/>
        <v/>
      </c>
      <c r="F1144" s="30" t="str">
        <f t="shared" si="264"/>
        <v/>
      </c>
      <c r="G1144" s="30" t="str">
        <f t="shared" si="259"/>
        <v/>
      </c>
      <c r="H1144" s="24" t="str">
        <f t="shared" si="260"/>
        <v/>
      </c>
      <c r="I1144" s="130">
        <f t="shared" si="261"/>
        <v>0</v>
      </c>
      <c r="J1144" s="130">
        <f t="shared" si="262"/>
        <v>0</v>
      </c>
      <c r="K1144" s="182">
        <f t="shared" si="262"/>
        <v>0</v>
      </c>
      <c r="L1144" s="199" t="str">
        <f t="shared" si="252"/>
        <v xml:space="preserve"> </v>
      </c>
      <c r="M1144" s="130">
        <f t="shared" si="263"/>
        <v>0</v>
      </c>
      <c r="N1144" s="42"/>
      <c r="O1144" s="44" t="str">
        <f t="shared" si="253"/>
        <v>00 0</v>
      </c>
      <c r="P1144" s="35" t="str">
        <f t="shared" si="254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55"/>
        <v/>
      </c>
      <c r="C1145" s="30" t="str">
        <f t="shared" si="256"/>
        <v/>
      </c>
      <c r="D1145" s="30" t="str">
        <f t="shared" si="257"/>
        <v/>
      </c>
      <c r="E1145" s="30" t="str">
        <f t="shared" si="258"/>
        <v/>
      </c>
      <c r="F1145" s="30" t="str">
        <f t="shared" si="264"/>
        <v/>
      </c>
      <c r="G1145" s="30" t="str">
        <f t="shared" si="259"/>
        <v/>
      </c>
      <c r="H1145" s="24" t="str">
        <f t="shared" si="260"/>
        <v/>
      </c>
      <c r="I1145" s="130">
        <f t="shared" si="261"/>
        <v>0</v>
      </c>
      <c r="J1145" s="130">
        <f t="shared" si="262"/>
        <v>0</v>
      </c>
      <c r="K1145" s="182">
        <f t="shared" si="262"/>
        <v>0</v>
      </c>
      <c r="L1145" s="199" t="str">
        <f t="shared" si="252"/>
        <v xml:space="preserve"> </v>
      </c>
      <c r="M1145" s="130">
        <f t="shared" si="263"/>
        <v>0</v>
      </c>
      <c r="N1145" s="42"/>
      <c r="O1145" s="44" t="str">
        <f t="shared" si="253"/>
        <v>00 0</v>
      </c>
      <c r="P1145" s="35" t="str">
        <f t="shared" si="254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55"/>
        <v/>
      </c>
      <c r="C1146" s="30" t="str">
        <f t="shared" si="256"/>
        <v/>
      </c>
      <c r="D1146" s="30" t="str">
        <f t="shared" si="257"/>
        <v/>
      </c>
      <c r="E1146" s="30" t="str">
        <f t="shared" si="258"/>
        <v/>
      </c>
      <c r="F1146" s="30" t="str">
        <f t="shared" si="264"/>
        <v/>
      </c>
      <c r="G1146" s="30" t="str">
        <f t="shared" si="259"/>
        <v/>
      </c>
      <c r="H1146" s="24" t="str">
        <f t="shared" si="260"/>
        <v/>
      </c>
      <c r="I1146" s="130">
        <f t="shared" si="261"/>
        <v>0</v>
      </c>
      <c r="J1146" s="130">
        <f t="shared" si="262"/>
        <v>0</v>
      </c>
      <c r="K1146" s="182">
        <f t="shared" si="262"/>
        <v>0</v>
      </c>
      <c r="L1146" s="199" t="str">
        <f t="shared" si="252"/>
        <v xml:space="preserve"> </v>
      </c>
      <c r="M1146" s="130">
        <f t="shared" si="263"/>
        <v>0</v>
      </c>
      <c r="N1146" s="42"/>
      <c r="O1146" s="44" t="str">
        <f t="shared" si="253"/>
        <v>00 0</v>
      </c>
      <c r="P1146" s="35" t="str">
        <f t="shared" si="254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55"/>
        <v/>
      </c>
      <c r="C1147" s="30" t="str">
        <f t="shared" si="256"/>
        <v/>
      </c>
      <c r="D1147" s="30" t="str">
        <f t="shared" si="257"/>
        <v/>
      </c>
      <c r="E1147" s="30" t="str">
        <f t="shared" si="258"/>
        <v/>
      </c>
      <c r="F1147" s="30" t="str">
        <f t="shared" si="264"/>
        <v/>
      </c>
      <c r="G1147" s="30" t="str">
        <f t="shared" si="259"/>
        <v/>
      </c>
      <c r="H1147" s="24" t="str">
        <f t="shared" si="260"/>
        <v/>
      </c>
      <c r="I1147" s="130">
        <f t="shared" si="261"/>
        <v>0</v>
      </c>
      <c r="J1147" s="130">
        <f t="shared" si="262"/>
        <v>0</v>
      </c>
      <c r="K1147" s="182">
        <f t="shared" si="262"/>
        <v>0</v>
      </c>
      <c r="L1147" s="199" t="str">
        <f t="shared" si="252"/>
        <v xml:space="preserve"> </v>
      </c>
      <c r="M1147" s="130">
        <f t="shared" si="263"/>
        <v>0</v>
      </c>
      <c r="N1147" s="42"/>
      <c r="O1147" s="44" t="str">
        <f t="shared" si="253"/>
        <v>00 0</v>
      </c>
      <c r="P1147" s="35" t="str">
        <f t="shared" si="254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55"/>
        <v/>
      </c>
      <c r="C1148" s="30" t="str">
        <f t="shared" si="256"/>
        <v/>
      </c>
      <c r="D1148" s="30" t="str">
        <f t="shared" si="257"/>
        <v/>
      </c>
      <c r="E1148" s="30" t="str">
        <f t="shared" si="258"/>
        <v/>
      </c>
      <c r="F1148" s="30" t="str">
        <f t="shared" si="264"/>
        <v/>
      </c>
      <c r="G1148" s="30" t="str">
        <f t="shared" si="259"/>
        <v/>
      </c>
      <c r="H1148" s="24" t="str">
        <f t="shared" si="260"/>
        <v/>
      </c>
      <c r="I1148" s="130">
        <f t="shared" si="261"/>
        <v>0</v>
      </c>
      <c r="J1148" s="130">
        <f t="shared" si="262"/>
        <v>0</v>
      </c>
      <c r="K1148" s="182">
        <f t="shared" si="262"/>
        <v>0</v>
      </c>
      <c r="L1148" s="199" t="str">
        <f t="shared" si="252"/>
        <v xml:space="preserve"> </v>
      </c>
      <c r="M1148" s="130">
        <f t="shared" si="263"/>
        <v>0</v>
      </c>
      <c r="N1148" s="42"/>
      <c r="O1148" s="44" t="str">
        <f t="shared" si="253"/>
        <v>00 0</v>
      </c>
      <c r="P1148" s="35" t="str">
        <f t="shared" si="254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55"/>
        <v/>
      </c>
      <c r="C1149" s="30" t="str">
        <f t="shared" si="256"/>
        <v/>
      </c>
      <c r="D1149" s="30" t="str">
        <f t="shared" si="257"/>
        <v/>
      </c>
      <c r="E1149" s="30" t="str">
        <f t="shared" si="258"/>
        <v/>
      </c>
      <c r="F1149" s="30" t="str">
        <f t="shared" si="264"/>
        <v/>
      </c>
      <c r="G1149" s="30" t="str">
        <f t="shared" si="259"/>
        <v/>
      </c>
      <c r="H1149" s="24" t="str">
        <f t="shared" si="260"/>
        <v/>
      </c>
      <c r="I1149" s="130">
        <f t="shared" si="261"/>
        <v>0</v>
      </c>
      <c r="J1149" s="130">
        <f t="shared" si="262"/>
        <v>0</v>
      </c>
      <c r="K1149" s="182">
        <f t="shared" si="262"/>
        <v>0</v>
      </c>
      <c r="L1149" s="199" t="str">
        <f t="shared" si="252"/>
        <v xml:space="preserve"> </v>
      </c>
      <c r="M1149" s="130">
        <f t="shared" si="263"/>
        <v>0</v>
      </c>
      <c r="N1149" s="42"/>
      <c r="O1149" s="44" t="str">
        <f t="shared" si="253"/>
        <v>00 0</v>
      </c>
      <c r="P1149" s="35" t="str">
        <f t="shared" si="254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55"/>
        <v/>
      </c>
      <c r="C1150" s="30" t="str">
        <f t="shared" si="256"/>
        <v/>
      </c>
      <c r="D1150" s="30" t="str">
        <f t="shared" si="257"/>
        <v/>
      </c>
      <c r="E1150" s="30" t="str">
        <f t="shared" si="258"/>
        <v/>
      </c>
      <c r="F1150" s="30" t="str">
        <f t="shared" si="264"/>
        <v/>
      </c>
      <c r="G1150" s="30" t="str">
        <f t="shared" si="259"/>
        <v/>
      </c>
      <c r="H1150" s="24" t="str">
        <f t="shared" si="260"/>
        <v/>
      </c>
      <c r="I1150" s="130">
        <f t="shared" si="261"/>
        <v>0</v>
      </c>
      <c r="J1150" s="130">
        <f t="shared" si="262"/>
        <v>0</v>
      </c>
      <c r="K1150" s="182">
        <f t="shared" si="262"/>
        <v>0</v>
      </c>
      <c r="L1150" s="199" t="str">
        <f t="shared" si="252"/>
        <v xml:space="preserve"> </v>
      </c>
      <c r="M1150" s="130">
        <f t="shared" si="263"/>
        <v>0</v>
      </c>
      <c r="N1150" s="42"/>
      <c r="O1150" s="44" t="str">
        <f t="shared" si="253"/>
        <v>00 0</v>
      </c>
      <c r="P1150" s="35" t="str">
        <f t="shared" si="254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55"/>
        <v/>
      </c>
      <c r="C1151" s="30" t="str">
        <f t="shared" si="256"/>
        <v/>
      </c>
      <c r="D1151" s="30" t="str">
        <f t="shared" si="257"/>
        <v/>
      </c>
      <c r="E1151" s="30" t="str">
        <f t="shared" si="258"/>
        <v/>
      </c>
      <c r="F1151" s="30" t="str">
        <f t="shared" si="264"/>
        <v/>
      </c>
      <c r="G1151" s="30" t="str">
        <f t="shared" si="259"/>
        <v/>
      </c>
      <c r="H1151" s="24" t="str">
        <f t="shared" si="260"/>
        <v/>
      </c>
      <c r="I1151" s="130">
        <f t="shared" si="261"/>
        <v>0</v>
      </c>
      <c r="J1151" s="130">
        <f t="shared" si="262"/>
        <v>0</v>
      </c>
      <c r="K1151" s="182">
        <f t="shared" si="262"/>
        <v>0</v>
      </c>
      <c r="L1151" s="199" t="str">
        <f t="shared" si="252"/>
        <v xml:space="preserve"> </v>
      </c>
      <c r="M1151" s="130">
        <f t="shared" si="263"/>
        <v>0</v>
      </c>
      <c r="N1151" s="42"/>
      <c r="O1151" s="44" t="str">
        <f t="shared" si="253"/>
        <v>00 0</v>
      </c>
      <c r="P1151" s="35" t="str">
        <f t="shared" si="254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55"/>
        <v/>
      </c>
      <c r="C1152" s="30" t="str">
        <f t="shared" si="256"/>
        <v/>
      </c>
      <c r="D1152" s="30" t="str">
        <f t="shared" si="257"/>
        <v/>
      </c>
      <c r="E1152" s="30" t="str">
        <f t="shared" si="258"/>
        <v/>
      </c>
      <c r="F1152" s="30" t="str">
        <f t="shared" si="264"/>
        <v/>
      </c>
      <c r="G1152" s="30" t="str">
        <f t="shared" si="259"/>
        <v/>
      </c>
      <c r="H1152" s="24" t="str">
        <f t="shared" si="260"/>
        <v/>
      </c>
      <c r="I1152" s="130">
        <f t="shared" si="261"/>
        <v>0</v>
      </c>
      <c r="J1152" s="130">
        <f t="shared" si="262"/>
        <v>0</v>
      </c>
      <c r="K1152" s="182">
        <f t="shared" si="262"/>
        <v>0</v>
      </c>
      <c r="L1152" s="199" t="str">
        <f t="shared" si="252"/>
        <v xml:space="preserve"> </v>
      </c>
      <c r="M1152" s="130">
        <f t="shared" si="263"/>
        <v>0</v>
      </c>
      <c r="N1152" s="42"/>
      <c r="O1152" s="44" t="str">
        <f t="shared" si="253"/>
        <v>00 0</v>
      </c>
      <c r="P1152" s="35" t="str">
        <f t="shared" si="254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55"/>
        <v/>
      </c>
      <c r="C1153" s="30" t="str">
        <f t="shared" si="256"/>
        <v/>
      </c>
      <c r="D1153" s="30" t="str">
        <f t="shared" si="257"/>
        <v/>
      </c>
      <c r="E1153" s="30" t="str">
        <f t="shared" si="258"/>
        <v/>
      </c>
      <c r="F1153" s="30" t="str">
        <f t="shared" si="264"/>
        <v/>
      </c>
      <c r="G1153" s="30" t="str">
        <f t="shared" si="259"/>
        <v/>
      </c>
      <c r="H1153" s="24" t="str">
        <f t="shared" si="260"/>
        <v/>
      </c>
      <c r="I1153" s="130">
        <f t="shared" si="261"/>
        <v>0</v>
      </c>
      <c r="J1153" s="130">
        <f t="shared" si="262"/>
        <v>0</v>
      </c>
      <c r="K1153" s="182">
        <f t="shared" si="262"/>
        <v>0</v>
      </c>
      <c r="L1153" s="199" t="str">
        <f t="shared" si="252"/>
        <v xml:space="preserve"> </v>
      </c>
      <c r="M1153" s="130">
        <f t="shared" si="263"/>
        <v>0</v>
      </c>
      <c r="N1153" s="42"/>
      <c r="O1153" s="44" t="str">
        <f t="shared" si="253"/>
        <v>00 0</v>
      </c>
      <c r="P1153" s="35" t="str">
        <f t="shared" si="254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55"/>
        <v/>
      </c>
      <c r="C1154" s="30" t="str">
        <f t="shared" si="256"/>
        <v/>
      </c>
      <c r="D1154" s="30" t="str">
        <f t="shared" si="257"/>
        <v/>
      </c>
      <c r="E1154" s="30" t="str">
        <f t="shared" si="258"/>
        <v/>
      </c>
      <c r="F1154" s="30" t="str">
        <f t="shared" si="264"/>
        <v/>
      </c>
      <c r="G1154" s="30" t="str">
        <f t="shared" si="259"/>
        <v/>
      </c>
      <c r="H1154" s="24" t="str">
        <f t="shared" si="260"/>
        <v/>
      </c>
      <c r="I1154" s="130">
        <f t="shared" si="261"/>
        <v>0</v>
      </c>
      <c r="J1154" s="130">
        <f t="shared" si="262"/>
        <v>0</v>
      </c>
      <c r="K1154" s="182">
        <f t="shared" si="262"/>
        <v>0</v>
      </c>
      <c r="L1154" s="199" t="str">
        <f t="shared" si="252"/>
        <v xml:space="preserve"> </v>
      </c>
      <c r="M1154" s="130">
        <f t="shared" si="263"/>
        <v>0</v>
      </c>
      <c r="N1154" s="42"/>
      <c r="O1154" s="44" t="str">
        <f t="shared" si="253"/>
        <v>00 0</v>
      </c>
      <c r="P1154" s="35" t="str">
        <f t="shared" si="254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55"/>
        <v/>
      </c>
      <c r="C1155" s="30" t="str">
        <f t="shared" si="256"/>
        <v/>
      </c>
      <c r="D1155" s="30" t="str">
        <f t="shared" si="257"/>
        <v/>
      </c>
      <c r="E1155" s="30" t="str">
        <f t="shared" si="258"/>
        <v/>
      </c>
      <c r="F1155" s="30" t="str">
        <f t="shared" si="264"/>
        <v/>
      </c>
      <c r="G1155" s="30" t="str">
        <f t="shared" si="259"/>
        <v/>
      </c>
      <c r="H1155" s="24" t="str">
        <f t="shared" si="260"/>
        <v/>
      </c>
      <c r="I1155" s="130">
        <f t="shared" si="261"/>
        <v>0</v>
      </c>
      <c r="J1155" s="130">
        <f t="shared" si="262"/>
        <v>0</v>
      </c>
      <c r="K1155" s="182">
        <f t="shared" si="262"/>
        <v>0</v>
      </c>
      <c r="L1155" s="199" t="str">
        <f t="shared" si="252"/>
        <v xml:space="preserve"> </v>
      </c>
      <c r="M1155" s="130">
        <f t="shared" si="263"/>
        <v>0</v>
      </c>
      <c r="N1155" s="42"/>
      <c r="O1155" s="44" t="str">
        <f t="shared" si="253"/>
        <v>00 0</v>
      </c>
      <c r="P1155" s="35" t="str">
        <f t="shared" si="254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55"/>
        <v/>
      </c>
      <c r="C1156" s="30" t="str">
        <f t="shared" si="256"/>
        <v/>
      </c>
      <c r="D1156" s="30" t="str">
        <f t="shared" si="257"/>
        <v/>
      </c>
      <c r="E1156" s="30" t="str">
        <f t="shared" si="258"/>
        <v/>
      </c>
      <c r="F1156" s="30" t="str">
        <f t="shared" si="264"/>
        <v/>
      </c>
      <c r="G1156" s="30" t="str">
        <f t="shared" si="259"/>
        <v/>
      </c>
      <c r="H1156" s="24" t="str">
        <f t="shared" si="260"/>
        <v/>
      </c>
      <c r="I1156" s="130">
        <f t="shared" si="261"/>
        <v>0</v>
      </c>
      <c r="J1156" s="130">
        <f t="shared" si="262"/>
        <v>0</v>
      </c>
      <c r="K1156" s="182">
        <f t="shared" si="262"/>
        <v>0</v>
      </c>
      <c r="L1156" s="199" t="str">
        <f t="shared" si="252"/>
        <v xml:space="preserve"> </v>
      </c>
      <c r="M1156" s="130">
        <f t="shared" si="263"/>
        <v>0</v>
      </c>
      <c r="N1156" s="42"/>
      <c r="O1156" s="44" t="str">
        <f t="shared" si="253"/>
        <v>00 0</v>
      </c>
      <c r="P1156" s="35" t="str">
        <f t="shared" si="254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55"/>
        <v/>
      </c>
      <c r="C1157" s="30" t="str">
        <f t="shared" si="256"/>
        <v/>
      </c>
      <c r="D1157" s="30" t="str">
        <f t="shared" si="257"/>
        <v/>
      </c>
      <c r="E1157" s="30" t="str">
        <f t="shared" si="258"/>
        <v/>
      </c>
      <c r="F1157" s="30" t="str">
        <f t="shared" si="264"/>
        <v/>
      </c>
      <c r="G1157" s="30" t="str">
        <f t="shared" si="259"/>
        <v/>
      </c>
      <c r="H1157" s="24" t="str">
        <f t="shared" si="260"/>
        <v/>
      </c>
      <c r="I1157" s="130">
        <f t="shared" si="261"/>
        <v>0</v>
      </c>
      <c r="J1157" s="130">
        <f t="shared" si="262"/>
        <v>0</v>
      </c>
      <c r="K1157" s="182">
        <f t="shared" si="262"/>
        <v>0</v>
      </c>
      <c r="L1157" s="199" t="str">
        <f t="shared" si="252"/>
        <v xml:space="preserve"> </v>
      </c>
      <c r="M1157" s="130">
        <f t="shared" si="263"/>
        <v>0</v>
      </c>
      <c r="N1157" s="42"/>
      <c r="O1157" s="44" t="str">
        <f t="shared" si="253"/>
        <v>00 0</v>
      </c>
      <c r="P1157" s="35" t="str">
        <f t="shared" si="254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55"/>
        <v/>
      </c>
      <c r="C1158" s="30" t="str">
        <f t="shared" si="256"/>
        <v/>
      </c>
      <c r="D1158" s="30" t="str">
        <f t="shared" si="257"/>
        <v/>
      </c>
      <c r="E1158" s="30" t="str">
        <f t="shared" si="258"/>
        <v/>
      </c>
      <c r="F1158" s="30" t="str">
        <f t="shared" si="264"/>
        <v/>
      </c>
      <c r="G1158" s="30" t="str">
        <f t="shared" si="259"/>
        <v/>
      </c>
      <c r="H1158" s="24" t="str">
        <f t="shared" si="260"/>
        <v/>
      </c>
      <c r="I1158" s="130">
        <f t="shared" si="261"/>
        <v>0</v>
      </c>
      <c r="J1158" s="130">
        <f t="shared" si="262"/>
        <v>0</v>
      </c>
      <c r="K1158" s="182">
        <f t="shared" si="262"/>
        <v>0</v>
      </c>
      <c r="L1158" s="199" t="str">
        <f t="shared" si="252"/>
        <v xml:space="preserve"> </v>
      </c>
      <c r="M1158" s="130">
        <f t="shared" si="263"/>
        <v>0</v>
      </c>
      <c r="N1158" s="42"/>
      <c r="O1158" s="44" t="str">
        <f t="shared" si="253"/>
        <v>00 0</v>
      </c>
      <c r="P1158" s="35" t="str">
        <f t="shared" si="254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55"/>
        <v/>
      </c>
      <c r="C1159" s="30" t="str">
        <f t="shared" si="256"/>
        <v/>
      </c>
      <c r="D1159" s="30" t="str">
        <f t="shared" si="257"/>
        <v/>
      </c>
      <c r="E1159" s="30" t="str">
        <f t="shared" si="258"/>
        <v/>
      </c>
      <c r="F1159" s="30" t="str">
        <f t="shared" si="264"/>
        <v/>
      </c>
      <c r="G1159" s="30" t="str">
        <f t="shared" si="259"/>
        <v/>
      </c>
      <c r="H1159" s="24" t="str">
        <f t="shared" si="260"/>
        <v/>
      </c>
      <c r="I1159" s="130">
        <f t="shared" si="261"/>
        <v>0</v>
      </c>
      <c r="J1159" s="130">
        <f t="shared" si="262"/>
        <v>0</v>
      </c>
      <c r="K1159" s="182">
        <f t="shared" si="262"/>
        <v>0</v>
      </c>
      <c r="L1159" s="199" t="str">
        <f t="shared" si="252"/>
        <v xml:space="preserve"> </v>
      </c>
      <c r="M1159" s="130">
        <f t="shared" si="263"/>
        <v>0</v>
      </c>
      <c r="N1159" s="42"/>
      <c r="O1159" s="44" t="str">
        <f t="shared" si="253"/>
        <v>00 0</v>
      </c>
      <c r="P1159" s="35" t="str">
        <f t="shared" si="254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55"/>
        <v/>
      </c>
      <c r="C1160" s="30" t="str">
        <f t="shared" si="256"/>
        <v/>
      </c>
      <c r="D1160" s="30" t="str">
        <f t="shared" si="257"/>
        <v/>
      </c>
      <c r="E1160" s="30" t="str">
        <f t="shared" si="258"/>
        <v/>
      </c>
      <c r="F1160" s="30" t="str">
        <f t="shared" si="264"/>
        <v/>
      </c>
      <c r="G1160" s="30" t="str">
        <f t="shared" si="259"/>
        <v/>
      </c>
      <c r="H1160" s="24" t="str">
        <f t="shared" si="260"/>
        <v/>
      </c>
      <c r="I1160" s="130">
        <f t="shared" si="261"/>
        <v>0</v>
      </c>
      <c r="J1160" s="130">
        <f t="shared" si="262"/>
        <v>0</v>
      </c>
      <c r="K1160" s="182">
        <f t="shared" si="262"/>
        <v>0</v>
      </c>
      <c r="L1160" s="199" t="str">
        <f t="shared" ref="L1160:L1223" si="265">IFERROR(J1160/I1160," ")</f>
        <v xml:space="preserve"> </v>
      </c>
      <c r="M1160" s="130">
        <f t="shared" si="263"/>
        <v>0</v>
      </c>
      <c r="N1160" s="42"/>
      <c r="O1160" s="44" t="str">
        <f t="shared" ref="O1160:O1223" si="266">B1160&amp;C1160&amp;D1160&amp;E1160&amp;F1160&amp;G1160&amp;H1160&amp;I1160&amp;J1160&amp;L1160&amp;M1160</f>
        <v>00 0</v>
      </c>
      <c r="P1160" s="35" t="str">
        <f t="shared" ref="P1160:P1223" si="267">IF(O1160=O1159,"",1)</f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55"/>
        <v/>
      </c>
      <c r="C1161" s="30" t="str">
        <f t="shared" si="256"/>
        <v/>
      </c>
      <c r="D1161" s="30" t="str">
        <f t="shared" si="257"/>
        <v/>
      </c>
      <c r="E1161" s="30" t="str">
        <f t="shared" si="258"/>
        <v/>
      </c>
      <c r="F1161" s="30" t="str">
        <f t="shared" si="264"/>
        <v/>
      </c>
      <c r="G1161" s="30" t="str">
        <f t="shared" si="259"/>
        <v/>
      </c>
      <c r="H1161" s="24" t="str">
        <f t="shared" si="260"/>
        <v/>
      </c>
      <c r="I1161" s="130">
        <f t="shared" si="261"/>
        <v>0</v>
      </c>
      <c r="J1161" s="130">
        <f t="shared" si="262"/>
        <v>0</v>
      </c>
      <c r="K1161" s="182">
        <f t="shared" si="262"/>
        <v>0</v>
      </c>
      <c r="L1161" s="199" t="str">
        <f t="shared" si="265"/>
        <v xml:space="preserve"> </v>
      </c>
      <c r="M1161" s="130">
        <f t="shared" si="263"/>
        <v>0</v>
      </c>
      <c r="N1161" s="42"/>
      <c r="O1161" s="44" t="str">
        <f t="shared" si="266"/>
        <v>00 0</v>
      </c>
      <c r="P1161" s="35" t="str">
        <f t="shared" si="267"/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55"/>
        <v/>
      </c>
      <c r="C1162" s="30" t="str">
        <f t="shared" si="256"/>
        <v/>
      </c>
      <c r="D1162" s="30" t="str">
        <f t="shared" si="257"/>
        <v/>
      </c>
      <c r="E1162" s="30" t="str">
        <f t="shared" si="258"/>
        <v/>
      </c>
      <c r="F1162" s="30" t="str">
        <f t="shared" si="264"/>
        <v/>
      </c>
      <c r="G1162" s="30" t="str">
        <f t="shared" si="259"/>
        <v/>
      </c>
      <c r="H1162" s="24" t="str">
        <f t="shared" si="260"/>
        <v/>
      </c>
      <c r="I1162" s="130">
        <f t="shared" si="261"/>
        <v>0</v>
      </c>
      <c r="J1162" s="130">
        <f t="shared" si="262"/>
        <v>0</v>
      </c>
      <c r="K1162" s="182">
        <f t="shared" si="262"/>
        <v>0</v>
      </c>
      <c r="L1162" s="199" t="str">
        <f t="shared" si="265"/>
        <v xml:space="preserve"> </v>
      </c>
      <c r="M1162" s="130">
        <f t="shared" si="263"/>
        <v>0</v>
      </c>
      <c r="N1162" s="42"/>
      <c r="O1162" s="44" t="str">
        <f t="shared" si="266"/>
        <v>00 0</v>
      </c>
      <c r="P1162" s="35" t="str">
        <f t="shared" si="267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55"/>
        <v/>
      </c>
      <c r="C1163" s="30" t="str">
        <f t="shared" si="256"/>
        <v/>
      </c>
      <c r="D1163" s="30" t="str">
        <f t="shared" si="257"/>
        <v/>
      </c>
      <c r="E1163" s="30" t="str">
        <f t="shared" si="258"/>
        <v/>
      </c>
      <c r="F1163" s="30" t="str">
        <f t="shared" si="264"/>
        <v/>
      </c>
      <c r="G1163" s="30" t="str">
        <f t="shared" si="259"/>
        <v/>
      </c>
      <c r="H1163" s="24" t="str">
        <f t="shared" si="260"/>
        <v/>
      </c>
      <c r="I1163" s="130">
        <f t="shared" si="261"/>
        <v>0</v>
      </c>
      <c r="J1163" s="130">
        <f t="shared" si="262"/>
        <v>0</v>
      </c>
      <c r="K1163" s="182">
        <f t="shared" si="262"/>
        <v>0</v>
      </c>
      <c r="L1163" s="199" t="str">
        <f t="shared" si="265"/>
        <v xml:space="preserve"> </v>
      </c>
      <c r="M1163" s="130">
        <f t="shared" si="263"/>
        <v>0</v>
      </c>
      <c r="N1163" s="42"/>
      <c r="O1163" s="44" t="str">
        <f t="shared" si="266"/>
        <v>00 0</v>
      </c>
      <c r="P1163" s="35" t="str">
        <f t="shared" si="267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55"/>
        <v/>
      </c>
      <c r="C1164" s="30" t="str">
        <f t="shared" si="256"/>
        <v/>
      </c>
      <c r="D1164" s="30" t="str">
        <f t="shared" si="257"/>
        <v/>
      </c>
      <c r="E1164" s="30" t="str">
        <f t="shared" si="258"/>
        <v/>
      </c>
      <c r="F1164" s="30" t="str">
        <f t="shared" si="264"/>
        <v/>
      </c>
      <c r="G1164" s="30" t="str">
        <f t="shared" si="259"/>
        <v/>
      </c>
      <c r="H1164" s="24" t="str">
        <f t="shared" si="260"/>
        <v/>
      </c>
      <c r="I1164" s="130">
        <f t="shared" si="261"/>
        <v>0</v>
      </c>
      <c r="J1164" s="130">
        <f t="shared" si="262"/>
        <v>0</v>
      </c>
      <c r="K1164" s="182">
        <f t="shared" si="262"/>
        <v>0</v>
      </c>
      <c r="L1164" s="199" t="str">
        <f t="shared" si="265"/>
        <v xml:space="preserve"> </v>
      </c>
      <c r="M1164" s="130">
        <f t="shared" si="263"/>
        <v>0</v>
      </c>
      <c r="N1164" s="42"/>
      <c r="O1164" s="44" t="str">
        <f t="shared" si="266"/>
        <v>00 0</v>
      </c>
      <c r="P1164" s="35" t="str">
        <f t="shared" si="267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55"/>
        <v/>
      </c>
      <c r="C1165" s="30" t="str">
        <f t="shared" si="256"/>
        <v/>
      </c>
      <c r="D1165" s="30" t="str">
        <f t="shared" si="257"/>
        <v/>
      </c>
      <c r="E1165" s="30" t="str">
        <f t="shared" si="258"/>
        <v/>
      </c>
      <c r="F1165" s="30" t="str">
        <f t="shared" si="264"/>
        <v/>
      </c>
      <c r="G1165" s="30" t="str">
        <f t="shared" si="259"/>
        <v/>
      </c>
      <c r="H1165" s="24" t="str">
        <f t="shared" si="260"/>
        <v/>
      </c>
      <c r="I1165" s="130">
        <f t="shared" si="261"/>
        <v>0</v>
      </c>
      <c r="J1165" s="130">
        <f t="shared" si="262"/>
        <v>0</v>
      </c>
      <c r="K1165" s="182">
        <f t="shared" si="262"/>
        <v>0</v>
      </c>
      <c r="L1165" s="199" t="str">
        <f t="shared" si="265"/>
        <v xml:space="preserve"> </v>
      </c>
      <c r="M1165" s="130">
        <f t="shared" si="263"/>
        <v>0</v>
      </c>
      <c r="N1165" s="42"/>
      <c r="O1165" s="44" t="str">
        <f t="shared" si="266"/>
        <v>00 0</v>
      </c>
      <c r="P1165" s="35" t="str">
        <f t="shared" si="267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55"/>
        <v/>
      </c>
      <c r="C1166" s="30" t="str">
        <f t="shared" si="256"/>
        <v/>
      </c>
      <c r="D1166" s="30" t="str">
        <f t="shared" si="257"/>
        <v/>
      </c>
      <c r="E1166" s="30" t="str">
        <f t="shared" si="258"/>
        <v/>
      </c>
      <c r="F1166" s="30" t="str">
        <f t="shared" si="264"/>
        <v/>
      </c>
      <c r="G1166" s="30" t="str">
        <f t="shared" si="259"/>
        <v/>
      </c>
      <c r="H1166" s="24" t="str">
        <f t="shared" si="260"/>
        <v/>
      </c>
      <c r="I1166" s="130">
        <f t="shared" si="261"/>
        <v>0</v>
      </c>
      <c r="J1166" s="130">
        <f t="shared" si="262"/>
        <v>0</v>
      </c>
      <c r="K1166" s="182">
        <f t="shared" si="262"/>
        <v>0</v>
      </c>
      <c r="L1166" s="199" t="str">
        <f t="shared" si="265"/>
        <v xml:space="preserve"> </v>
      </c>
      <c r="M1166" s="130">
        <f t="shared" si="263"/>
        <v>0</v>
      </c>
      <c r="N1166" s="42"/>
      <c r="O1166" s="44" t="str">
        <f t="shared" si="266"/>
        <v>00 0</v>
      </c>
      <c r="P1166" s="35" t="str">
        <f t="shared" si="267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55"/>
        <v/>
      </c>
      <c r="C1167" s="30" t="str">
        <f t="shared" si="256"/>
        <v/>
      </c>
      <c r="D1167" s="30" t="str">
        <f t="shared" si="257"/>
        <v/>
      </c>
      <c r="E1167" s="30" t="str">
        <f t="shared" si="258"/>
        <v/>
      </c>
      <c r="F1167" s="30" t="str">
        <f t="shared" si="264"/>
        <v/>
      </c>
      <c r="G1167" s="30" t="str">
        <f t="shared" si="259"/>
        <v/>
      </c>
      <c r="H1167" s="24" t="str">
        <f t="shared" si="260"/>
        <v/>
      </c>
      <c r="I1167" s="130">
        <f t="shared" si="261"/>
        <v>0</v>
      </c>
      <c r="J1167" s="130">
        <f t="shared" si="262"/>
        <v>0</v>
      </c>
      <c r="K1167" s="182">
        <f t="shared" si="262"/>
        <v>0</v>
      </c>
      <c r="L1167" s="199" t="str">
        <f t="shared" si="265"/>
        <v xml:space="preserve"> </v>
      </c>
      <c r="M1167" s="130">
        <f t="shared" si="263"/>
        <v>0</v>
      </c>
      <c r="N1167" s="42"/>
      <c r="O1167" s="44" t="str">
        <f t="shared" si="266"/>
        <v>00 0</v>
      </c>
      <c r="P1167" s="35" t="str">
        <f t="shared" si="267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55"/>
        <v/>
      </c>
      <c r="C1168" s="30" t="str">
        <f t="shared" si="256"/>
        <v/>
      </c>
      <c r="D1168" s="30" t="str">
        <f t="shared" si="257"/>
        <v/>
      </c>
      <c r="E1168" s="30" t="str">
        <f t="shared" si="258"/>
        <v/>
      </c>
      <c r="F1168" s="30" t="str">
        <f t="shared" si="264"/>
        <v/>
      </c>
      <c r="G1168" s="30" t="str">
        <f t="shared" si="259"/>
        <v/>
      </c>
      <c r="H1168" s="24" t="str">
        <f t="shared" si="260"/>
        <v/>
      </c>
      <c r="I1168" s="130">
        <f t="shared" si="261"/>
        <v>0</v>
      </c>
      <c r="J1168" s="130">
        <f t="shared" si="262"/>
        <v>0</v>
      </c>
      <c r="K1168" s="182">
        <f t="shared" si="262"/>
        <v>0</v>
      </c>
      <c r="L1168" s="199" t="str">
        <f t="shared" si="265"/>
        <v xml:space="preserve"> </v>
      </c>
      <c r="M1168" s="130">
        <f t="shared" si="263"/>
        <v>0</v>
      </c>
      <c r="N1168" s="42"/>
      <c r="O1168" s="44" t="str">
        <f t="shared" si="266"/>
        <v>00 0</v>
      </c>
      <c r="P1168" s="35" t="str">
        <f t="shared" si="267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ref="B1169:B1232" si="268">LEFT(R1169,2)&amp;LEFT(S1169,2)&amp;LEFT(T1169,2)&amp;LEFT(U1169,2)&amp;LEFT(V1169,2)&amp;LEFT(W1169,2)&amp;LEFT(X1169,2)&amp;LEFT(Y1169,2)&amp;LEFT(Z1169,2)&amp;LEFT(AA1169,2)</f>
        <v/>
      </c>
      <c r="C1169" s="30" t="str">
        <f t="shared" ref="C1169:C1232" si="269">MID(S1169,3,2)&amp;MID(T1169,3,2)&amp;MID(U1169,3,2)&amp;MID(V1169,3,2)&amp;MID(W1169,3,2)&amp;MID(X1169,3,2)&amp;MID(Y1169,3,2)&amp;MID(Z1169,3,2)&amp;MID(AA1169,3,2)</f>
        <v/>
      </c>
      <c r="D1169" s="30" t="str">
        <f t="shared" ref="D1169:D1232" si="270">MID(T1169,6,3)&amp;MID(U1169,6,3)&amp;MID(V1169,6,3)&amp;MID(W1169,6,3)&amp;MID(X1169,6,3)&amp;MID(Y1169,6,3)&amp;MID(Z1169,6,3)&amp;MID(AA1169,6,3)</f>
        <v/>
      </c>
      <c r="E1169" s="30" t="str">
        <f t="shared" ref="E1169:E1232" si="271">MID(U1169,10,4)&amp;MID(V1169,10,4)&amp;MID(W1169,10,4)&amp;MID(X1169,10,4)&amp;MID(Y1169,10,4)&amp;MID(Z1169,10,4)&amp;MID(AA1169,10,4)</f>
        <v/>
      </c>
      <c r="F1169" s="30" t="str">
        <f t="shared" si="264"/>
        <v/>
      </c>
      <c r="G1169" s="30" t="str">
        <f t="shared" ref="G1169:G1232" si="272">RIGHT(Z1169,3)&amp;RIGHT(AA1169,3)</f>
        <v/>
      </c>
      <c r="H1169" s="24" t="str">
        <f t="shared" si="260"/>
        <v/>
      </c>
      <c r="I1169" s="130">
        <f t="shared" si="261"/>
        <v>0</v>
      </c>
      <c r="J1169" s="130">
        <f t="shared" si="262"/>
        <v>0</v>
      </c>
      <c r="K1169" s="182">
        <f t="shared" si="262"/>
        <v>0</v>
      </c>
      <c r="L1169" s="199" t="str">
        <f t="shared" si="265"/>
        <v xml:space="preserve"> </v>
      </c>
      <c r="M1169" s="130">
        <f t="shared" si="263"/>
        <v>0</v>
      </c>
      <c r="N1169" s="42"/>
      <c r="O1169" s="44" t="str">
        <f t="shared" si="266"/>
        <v>00 0</v>
      </c>
      <c r="P1169" s="35" t="str">
        <f t="shared" si="267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si="268"/>
        <v/>
      </c>
      <c r="C1170" s="30" t="str">
        <f t="shared" si="269"/>
        <v/>
      </c>
      <c r="D1170" s="30" t="str">
        <f t="shared" si="270"/>
        <v/>
      </c>
      <c r="E1170" s="30" t="str">
        <f t="shared" si="271"/>
        <v/>
      </c>
      <c r="F1170" s="30" t="str">
        <f t="shared" si="264"/>
        <v/>
      </c>
      <c r="G1170" s="30" t="str">
        <f t="shared" si="272"/>
        <v/>
      </c>
      <c r="H1170" s="24" t="str">
        <f t="shared" si="260"/>
        <v/>
      </c>
      <c r="I1170" s="130">
        <f t="shared" si="261"/>
        <v>0</v>
      </c>
      <c r="J1170" s="130">
        <f t="shared" si="262"/>
        <v>0</v>
      </c>
      <c r="K1170" s="182">
        <f t="shared" si="262"/>
        <v>0</v>
      </c>
      <c r="L1170" s="199" t="str">
        <f t="shared" si="265"/>
        <v xml:space="preserve"> </v>
      </c>
      <c r="M1170" s="130">
        <f t="shared" si="263"/>
        <v>0</v>
      </c>
      <c r="N1170" s="42"/>
      <c r="O1170" s="44" t="str">
        <f t="shared" si="266"/>
        <v>00 0</v>
      </c>
      <c r="P1170" s="35" t="str">
        <f t="shared" si="267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68"/>
        <v/>
      </c>
      <c r="C1171" s="30" t="str">
        <f t="shared" si="269"/>
        <v/>
      </c>
      <c r="D1171" s="30" t="str">
        <f t="shared" si="270"/>
        <v/>
      </c>
      <c r="E1171" s="30" t="str">
        <f t="shared" si="271"/>
        <v/>
      </c>
      <c r="F1171" s="30" t="str">
        <f t="shared" si="264"/>
        <v/>
      </c>
      <c r="G1171" s="30" t="str">
        <f t="shared" si="272"/>
        <v/>
      </c>
      <c r="H1171" s="24" t="str">
        <f t="shared" ref="H1171:H1234" si="273">AB1171&amp;AC1171</f>
        <v/>
      </c>
      <c r="I1171" s="130">
        <f t="shared" ref="I1171:I1234" si="274">AD1171</f>
        <v>0</v>
      </c>
      <c r="J1171" s="130">
        <f t="shared" ref="J1171:K1234" si="275">AE1171</f>
        <v>0</v>
      </c>
      <c r="K1171" s="182">
        <f t="shared" si="275"/>
        <v>0</v>
      </c>
      <c r="L1171" s="199" t="str">
        <f t="shared" si="265"/>
        <v xml:space="preserve"> </v>
      </c>
      <c r="M1171" s="130">
        <f t="shared" ref="M1171:M1234" si="276">AG1171</f>
        <v>0</v>
      </c>
      <c r="N1171" s="42"/>
      <c r="O1171" s="44" t="str">
        <f t="shared" si="266"/>
        <v>00 0</v>
      </c>
      <c r="P1171" s="35" t="str">
        <f t="shared" si="267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68"/>
        <v/>
      </c>
      <c r="C1172" s="30" t="str">
        <f t="shared" si="269"/>
        <v/>
      </c>
      <c r="D1172" s="30" t="str">
        <f t="shared" si="270"/>
        <v/>
      </c>
      <c r="E1172" s="30" t="str">
        <f t="shared" si="271"/>
        <v/>
      </c>
      <c r="F1172" s="30" t="str">
        <f t="shared" ref="F1172:F1235" si="277">MID(W1172,15,10)&amp;MID(X1172,15,10)&amp;MID(Y1172,15,10)&amp;MID(Z1172,15,10)&amp;MID(AA1172,15,10)</f>
        <v/>
      </c>
      <c r="G1172" s="30" t="str">
        <f t="shared" si="272"/>
        <v/>
      </c>
      <c r="H1172" s="24" t="str">
        <f t="shared" si="273"/>
        <v/>
      </c>
      <c r="I1172" s="130">
        <f t="shared" si="274"/>
        <v>0</v>
      </c>
      <c r="J1172" s="130">
        <f t="shared" si="275"/>
        <v>0</v>
      </c>
      <c r="K1172" s="182">
        <f t="shared" si="275"/>
        <v>0</v>
      </c>
      <c r="L1172" s="199" t="str">
        <f t="shared" si="265"/>
        <v xml:space="preserve"> </v>
      </c>
      <c r="M1172" s="130">
        <f t="shared" si="276"/>
        <v>0</v>
      </c>
      <c r="N1172" s="42"/>
      <c r="O1172" s="44" t="str">
        <f t="shared" si="266"/>
        <v>00 0</v>
      </c>
      <c r="P1172" s="35" t="str">
        <f t="shared" si="267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68"/>
        <v/>
      </c>
      <c r="C1173" s="30" t="str">
        <f t="shared" si="269"/>
        <v/>
      </c>
      <c r="D1173" s="30" t="str">
        <f t="shared" si="270"/>
        <v/>
      </c>
      <c r="E1173" s="30" t="str">
        <f t="shared" si="271"/>
        <v/>
      </c>
      <c r="F1173" s="30" t="str">
        <f t="shared" si="277"/>
        <v/>
      </c>
      <c r="G1173" s="30" t="str">
        <f t="shared" si="272"/>
        <v/>
      </c>
      <c r="H1173" s="24" t="str">
        <f t="shared" si="273"/>
        <v/>
      </c>
      <c r="I1173" s="130">
        <f t="shared" si="274"/>
        <v>0</v>
      </c>
      <c r="J1173" s="130">
        <f t="shared" si="275"/>
        <v>0</v>
      </c>
      <c r="K1173" s="182">
        <f t="shared" si="275"/>
        <v>0</v>
      </c>
      <c r="L1173" s="199" t="str">
        <f t="shared" si="265"/>
        <v xml:space="preserve"> </v>
      </c>
      <c r="M1173" s="130">
        <f t="shared" si="276"/>
        <v>0</v>
      </c>
      <c r="N1173" s="42"/>
      <c r="O1173" s="44" t="str">
        <f t="shared" si="266"/>
        <v>00 0</v>
      </c>
      <c r="P1173" s="35" t="str">
        <f t="shared" si="267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68"/>
        <v/>
      </c>
      <c r="C1174" s="30" t="str">
        <f t="shared" si="269"/>
        <v/>
      </c>
      <c r="D1174" s="30" t="str">
        <f t="shared" si="270"/>
        <v/>
      </c>
      <c r="E1174" s="30" t="str">
        <f t="shared" si="271"/>
        <v/>
      </c>
      <c r="F1174" s="30" t="str">
        <f t="shared" si="277"/>
        <v/>
      </c>
      <c r="G1174" s="30" t="str">
        <f t="shared" si="272"/>
        <v/>
      </c>
      <c r="H1174" s="24" t="str">
        <f t="shared" si="273"/>
        <v/>
      </c>
      <c r="I1174" s="130">
        <f t="shared" si="274"/>
        <v>0</v>
      </c>
      <c r="J1174" s="130">
        <f t="shared" si="275"/>
        <v>0</v>
      </c>
      <c r="K1174" s="182">
        <f t="shared" si="275"/>
        <v>0</v>
      </c>
      <c r="L1174" s="199" t="str">
        <f t="shared" si="265"/>
        <v xml:space="preserve"> </v>
      </c>
      <c r="M1174" s="130">
        <f t="shared" si="276"/>
        <v>0</v>
      </c>
      <c r="N1174" s="42"/>
      <c r="O1174" s="44" t="str">
        <f t="shared" si="266"/>
        <v>00 0</v>
      </c>
      <c r="P1174" s="35" t="str">
        <f t="shared" si="267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68"/>
        <v/>
      </c>
      <c r="C1175" s="30" t="str">
        <f t="shared" si="269"/>
        <v/>
      </c>
      <c r="D1175" s="30" t="str">
        <f t="shared" si="270"/>
        <v/>
      </c>
      <c r="E1175" s="30" t="str">
        <f t="shared" si="271"/>
        <v/>
      </c>
      <c r="F1175" s="30" t="str">
        <f t="shared" si="277"/>
        <v/>
      </c>
      <c r="G1175" s="30" t="str">
        <f t="shared" si="272"/>
        <v/>
      </c>
      <c r="H1175" s="24" t="str">
        <f t="shared" si="273"/>
        <v/>
      </c>
      <c r="I1175" s="130">
        <f t="shared" si="274"/>
        <v>0</v>
      </c>
      <c r="J1175" s="130">
        <f t="shared" si="275"/>
        <v>0</v>
      </c>
      <c r="K1175" s="182">
        <f t="shared" si="275"/>
        <v>0</v>
      </c>
      <c r="L1175" s="199" t="str">
        <f t="shared" si="265"/>
        <v xml:space="preserve"> </v>
      </c>
      <c r="M1175" s="130">
        <f t="shared" si="276"/>
        <v>0</v>
      </c>
      <c r="N1175" s="42"/>
      <c r="O1175" s="44" t="str">
        <f t="shared" si="266"/>
        <v>00 0</v>
      </c>
      <c r="P1175" s="35" t="str">
        <f t="shared" si="267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68"/>
        <v/>
      </c>
      <c r="C1176" s="30" t="str">
        <f t="shared" si="269"/>
        <v/>
      </c>
      <c r="D1176" s="30" t="str">
        <f t="shared" si="270"/>
        <v/>
      </c>
      <c r="E1176" s="30" t="str">
        <f t="shared" si="271"/>
        <v/>
      </c>
      <c r="F1176" s="30" t="str">
        <f t="shared" si="277"/>
        <v/>
      </c>
      <c r="G1176" s="30" t="str">
        <f t="shared" si="272"/>
        <v/>
      </c>
      <c r="H1176" s="24" t="str">
        <f t="shared" si="273"/>
        <v/>
      </c>
      <c r="I1176" s="130">
        <f t="shared" si="274"/>
        <v>0</v>
      </c>
      <c r="J1176" s="130">
        <f t="shared" si="275"/>
        <v>0</v>
      </c>
      <c r="K1176" s="182">
        <f t="shared" si="275"/>
        <v>0</v>
      </c>
      <c r="L1176" s="199" t="str">
        <f t="shared" si="265"/>
        <v xml:space="preserve"> </v>
      </c>
      <c r="M1176" s="130">
        <f t="shared" si="276"/>
        <v>0</v>
      </c>
      <c r="N1176" s="42"/>
      <c r="O1176" s="44" t="str">
        <f t="shared" si="266"/>
        <v>00 0</v>
      </c>
      <c r="P1176" s="35" t="str">
        <f t="shared" si="267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68"/>
        <v/>
      </c>
      <c r="C1177" s="30" t="str">
        <f t="shared" si="269"/>
        <v/>
      </c>
      <c r="D1177" s="30" t="str">
        <f t="shared" si="270"/>
        <v/>
      </c>
      <c r="E1177" s="30" t="str">
        <f t="shared" si="271"/>
        <v/>
      </c>
      <c r="F1177" s="30" t="str">
        <f t="shared" si="277"/>
        <v/>
      </c>
      <c r="G1177" s="30" t="str">
        <f t="shared" si="272"/>
        <v/>
      </c>
      <c r="H1177" s="24" t="str">
        <f t="shared" si="273"/>
        <v/>
      </c>
      <c r="I1177" s="130">
        <f t="shared" si="274"/>
        <v>0</v>
      </c>
      <c r="J1177" s="130">
        <f t="shared" si="275"/>
        <v>0</v>
      </c>
      <c r="K1177" s="182">
        <f t="shared" si="275"/>
        <v>0</v>
      </c>
      <c r="L1177" s="199" t="str">
        <f t="shared" si="265"/>
        <v xml:space="preserve"> </v>
      </c>
      <c r="M1177" s="130">
        <f t="shared" si="276"/>
        <v>0</v>
      </c>
      <c r="N1177" s="42"/>
      <c r="O1177" s="44" t="str">
        <f t="shared" si="266"/>
        <v>00 0</v>
      </c>
      <c r="P1177" s="35" t="str">
        <f t="shared" si="267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68"/>
        <v/>
      </c>
      <c r="C1178" s="30" t="str">
        <f t="shared" si="269"/>
        <v/>
      </c>
      <c r="D1178" s="30" t="str">
        <f t="shared" si="270"/>
        <v/>
      </c>
      <c r="E1178" s="30" t="str">
        <f t="shared" si="271"/>
        <v/>
      </c>
      <c r="F1178" s="30" t="str">
        <f t="shared" si="277"/>
        <v/>
      </c>
      <c r="G1178" s="30" t="str">
        <f t="shared" si="272"/>
        <v/>
      </c>
      <c r="H1178" s="24" t="str">
        <f t="shared" si="273"/>
        <v/>
      </c>
      <c r="I1178" s="130">
        <f t="shared" si="274"/>
        <v>0</v>
      </c>
      <c r="J1178" s="130">
        <f t="shared" si="275"/>
        <v>0</v>
      </c>
      <c r="K1178" s="182">
        <f t="shared" si="275"/>
        <v>0</v>
      </c>
      <c r="L1178" s="199" t="str">
        <f t="shared" si="265"/>
        <v xml:space="preserve"> </v>
      </c>
      <c r="M1178" s="130">
        <f t="shared" si="276"/>
        <v>0</v>
      </c>
      <c r="N1178" s="42"/>
      <c r="O1178" s="44" t="str">
        <f t="shared" si="266"/>
        <v>00 0</v>
      </c>
      <c r="P1178" s="35" t="str">
        <f t="shared" si="267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68"/>
        <v/>
      </c>
      <c r="C1179" s="30" t="str">
        <f t="shared" si="269"/>
        <v/>
      </c>
      <c r="D1179" s="30" t="str">
        <f t="shared" si="270"/>
        <v/>
      </c>
      <c r="E1179" s="30" t="str">
        <f t="shared" si="271"/>
        <v/>
      </c>
      <c r="F1179" s="30" t="str">
        <f t="shared" si="277"/>
        <v/>
      </c>
      <c r="G1179" s="30" t="str">
        <f t="shared" si="272"/>
        <v/>
      </c>
      <c r="H1179" s="24" t="str">
        <f t="shared" si="273"/>
        <v/>
      </c>
      <c r="I1179" s="130">
        <f t="shared" si="274"/>
        <v>0</v>
      </c>
      <c r="J1179" s="130">
        <f t="shared" si="275"/>
        <v>0</v>
      </c>
      <c r="K1179" s="182">
        <f t="shared" si="275"/>
        <v>0</v>
      </c>
      <c r="L1179" s="199" t="str">
        <f t="shared" si="265"/>
        <v xml:space="preserve"> </v>
      </c>
      <c r="M1179" s="130">
        <f t="shared" si="276"/>
        <v>0</v>
      </c>
      <c r="N1179" s="42"/>
      <c r="O1179" s="44" t="str">
        <f t="shared" si="266"/>
        <v>00 0</v>
      </c>
      <c r="P1179" s="35" t="str">
        <f t="shared" si="267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68"/>
        <v/>
      </c>
      <c r="C1180" s="30" t="str">
        <f t="shared" si="269"/>
        <v/>
      </c>
      <c r="D1180" s="30" t="str">
        <f t="shared" si="270"/>
        <v/>
      </c>
      <c r="E1180" s="30" t="str">
        <f t="shared" si="271"/>
        <v/>
      </c>
      <c r="F1180" s="30" t="str">
        <f t="shared" si="277"/>
        <v/>
      </c>
      <c r="G1180" s="30" t="str">
        <f t="shared" si="272"/>
        <v/>
      </c>
      <c r="H1180" s="24" t="str">
        <f t="shared" si="273"/>
        <v/>
      </c>
      <c r="I1180" s="130">
        <f t="shared" si="274"/>
        <v>0</v>
      </c>
      <c r="J1180" s="130">
        <f t="shared" si="275"/>
        <v>0</v>
      </c>
      <c r="K1180" s="182">
        <f t="shared" si="275"/>
        <v>0</v>
      </c>
      <c r="L1180" s="199" t="str">
        <f t="shared" si="265"/>
        <v xml:space="preserve"> </v>
      </c>
      <c r="M1180" s="130">
        <f t="shared" si="276"/>
        <v>0</v>
      </c>
      <c r="N1180" s="42"/>
      <c r="O1180" s="44" t="str">
        <f t="shared" si="266"/>
        <v>00 0</v>
      </c>
      <c r="P1180" s="35" t="str">
        <f t="shared" si="267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68"/>
        <v/>
      </c>
      <c r="C1181" s="30" t="str">
        <f t="shared" si="269"/>
        <v/>
      </c>
      <c r="D1181" s="30" t="str">
        <f t="shared" si="270"/>
        <v/>
      </c>
      <c r="E1181" s="30" t="str">
        <f t="shared" si="271"/>
        <v/>
      </c>
      <c r="F1181" s="30" t="str">
        <f t="shared" si="277"/>
        <v/>
      </c>
      <c r="G1181" s="30" t="str">
        <f t="shared" si="272"/>
        <v/>
      </c>
      <c r="H1181" s="24" t="str">
        <f t="shared" si="273"/>
        <v/>
      </c>
      <c r="I1181" s="130">
        <f t="shared" si="274"/>
        <v>0</v>
      </c>
      <c r="J1181" s="130">
        <f t="shared" si="275"/>
        <v>0</v>
      </c>
      <c r="K1181" s="182">
        <f t="shared" si="275"/>
        <v>0</v>
      </c>
      <c r="L1181" s="199" t="str">
        <f t="shared" si="265"/>
        <v xml:space="preserve"> </v>
      </c>
      <c r="M1181" s="130">
        <f t="shared" si="276"/>
        <v>0</v>
      </c>
      <c r="N1181" s="42"/>
      <c r="O1181" s="44" t="str">
        <f t="shared" si="266"/>
        <v>00 0</v>
      </c>
      <c r="P1181" s="35" t="str">
        <f t="shared" si="267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68"/>
        <v/>
      </c>
      <c r="C1182" s="30" t="str">
        <f t="shared" si="269"/>
        <v/>
      </c>
      <c r="D1182" s="30" t="str">
        <f t="shared" si="270"/>
        <v/>
      </c>
      <c r="E1182" s="30" t="str">
        <f t="shared" si="271"/>
        <v/>
      </c>
      <c r="F1182" s="30" t="str">
        <f t="shared" si="277"/>
        <v/>
      </c>
      <c r="G1182" s="30" t="str">
        <f t="shared" si="272"/>
        <v/>
      </c>
      <c r="H1182" s="24" t="str">
        <f t="shared" si="273"/>
        <v/>
      </c>
      <c r="I1182" s="130">
        <f t="shared" si="274"/>
        <v>0</v>
      </c>
      <c r="J1182" s="130">
        <f t="shared" si="275"/>
        <v>0</v>
      </c>
      <c r="K1182" s="182">
        <f t="shared" si="275"/>
        <v>0</v>
      </c>
      <c r="L1182" s="199" t="str">
        <f t="shared" si="265"/>
        <v xml:space="preserve"> </v>
      </c>
      <c r="M1182" s="130">
        <f t="shared" si="276"/>
        <v>0</v>
      </c>
      <c r="N1182" s="42"/>
      <c r="O1182" s="44" t="str">
        <f t="shared" si="266"/>
        <v>00 0</v>
      </c>
      <c r="P1182" s="35" t="str">
        <f t="shared" si="267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68"/>
        <v/>
      </c>
      <c r="C1183" s="30" t="str">
        <f t="shared" si="269"/>
        <v/>
      </c>
      <c r="D1183" s="30" t="str">
        <f t="shared" si="270"/>
        <v/>
      </c>
      <c r="E1183" s="30" t="str">
        <f t="shared" si="271"/>
        <v/>
      </c>
      <c r="F1183" s="30" t="str">
        <f t="shared" si="277"/>
        <v/>
      </c>
      <c r="G1183" s="30" t="str">
        <f t="shared" si="272"/>
        <v/>
      </c>
      <c r="H1183" s="24" t="str">
        <f t="shared" si="273"/>
        <v/>
      </c>
      <c r="I1183" s="130">
        <f t="shared" si="274"/>
        <v>0</v>
      </c>
      <c r="J1183" s="130">
        <f t="shared" si="275"/>
        <v>0</v>
      </c>
      <c r="K1183" s="182">
        <f t="shared" si="275"/>
        <v>0</v>
      </c>
      <c r="L1183" s="199" t="str">
        <f t="shared" si="265"/>
        <v xml:space="preserve"> </v>
      </c>
      <c r="M1183" s="130">
        <f t="shared" si="276"/>
        <v>0</v>
      </c>
      <c r="N1183" s="42"/>
      <c r="O1183" s="44" t="str">
        <f t="shared" si="266"/>
        <v>00 0</v>
      </c>
      <c r="P1183" s="35" t="str">
        <f t="shared" si="267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68"/>
        <v/>
      </c>
      <c r="C1184" s="30" t="str">
        <f t="shared" si="269"/>
        <v/>
      </c>
      <c r="D1184" s="30" t="str">
        <f t="shared" si="270"/>
        <v/>
      </c>
      <c r="E1184" s="30" t="str">
        <f t="shared" si="271"/>
        <v/>
      </c>
      <c r="F1184" s="30" t="str">
        <f t="shared" si="277"/>
        <v/>
      </c>
      <c r="G1184" s="30" t="str">
        <f t="shared" si="272"/>
        <v/>
      </c>
      <c r="H1184" s="24" t="str">
        <f t="shared" si="273"/>
        <v/>
      </c>
      <c r="I1184" s="130">
        <f t="shared" si="274"/>
        <v>0</v>
      </c>
      <c r="J1184" s="130">
        <f t="shared" si="275"/>
        <v>0</v>
      </c>
      <c r="K1184" s="182">
        <f t="shared" si="275"/>
        <v>0</v>
      </c>
      <c r="L1184" s="199" t="str">
        <f t="shared" si="265"/>
        <v xml:space="preserve"> </v>
      </c>
      <c r="M1184" s="130">
        <f t="shared" si="276"/>
        <v>0</v>
      </c>
      <c r="N1184" s="42"/>
      <c r="O1184" s="44" t="str">
        <f t="shared" si="266"/>
        <v>00 0</v>
      </c>
      <c r="P1184" s="35" t="str">
        <f t="shared" si="267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68"/>
        <v/>
      </c>
      <c r="C1185" s="30" t="str">
        <f t="shared" si="269"/>
        <v/>
      </c>
      <c r="D1185" s="30" t="str">
        <f t="shared" si="270"/>
        <v/>
      </c>
      <c r="E1185" s="30" t="str">
        <f t="shared" si="271"/>
        <v/>
      </c>
      <c r="F1185" s="30" t="str">
        <f t="shared" si="277"/>
        <v/>
      </c>
      <c r="G1185" s="30" t="str">
        <f t="shared" si="272"/>
        <v/>
      </c>
      <c r="H1185" s="24" t="str">
        <f t="shared" si="273"/>
        <v/>
      </c>
      <c r="I1185" s="130">
        <f t="shared" si="274"/>
        <v>0</v>
      </c>
      <c r="J1185" s="130">
        <f t="shared" si="275"/>
        <v>0</v>
      </c>
      <c r="K1185" s="182">
        <f t="shared" si="275"/>
        <v>0</v>
      </c>
      <c r="L1185" s="199" t="str">
        <f t="shared" si="265"/>
        <v xml:space="preserve"> </v>
      </c>
      <c r="M1185" s="130">
        <f t="shared" si="276"/>
        <v>0</v>
      </c>
      <c r="N1185" s="42"/>
      <c r="O1185" s="44" t="str">
        <f t="shared" si="266"/>
        <v>00 0</v>
      </c>
      <c r="P1185" s="35" t="str">
        <f t="shared" si="267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68"/>
        <v/>
      </c>
      <c r="C1186" s="30" t="str">
        <f t="shared" si="269"/>
        <v/>
      </c>
      <c r="D1186" s="30" t="str">
        <f t="shared" si="270"/>
        <v/>
      </c>
      <c r="E1186" s="30" t="str">
        <f t="shared" si="271"/>
        <v/>
      </c>
      <c r="F1186" s="30" t="str">
        <f t="shared" si="277"/>
        <v/>
      </c>
      <c r="G1186" s="30" t="str">
        <f t="shared" si="272"/>
        <v/>
      </c>
      <c r="H1186" s="24" t="str">
        <f t="shared" si="273"/>
        <v/>
      </c>
      <c r="I1186" s="130">
        <f t="shared" si="274"/>
        <v>0</v>
      </c>
      <c r="J1186" s="130">
        <f t="shared" si="275"/>
        <v>0</v>
      </c>
      <c r="K1186" s="182">
        <f t="shared" si="275"/>
        <v>0</v>
      </c>
      <c r="L1186" s="199" t="str">
        <f t="shared" si="265"/>
        <v xml:space="preserve"> </v>
      </c>
      <c r="M1186" s="130">
        <f t="shared" si="276"/>
        <v>0</v>
      </c>
      <c r="N1186" s="42"/>
      <c r="O1186" s="44" t="str">
        <f t="shared" si="266"/>
        <v>00 0</v>
      </c>
      <c r="P1186" s="35" t="str">
        <f t="shared" si="267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68"/>
        <v/>
      </c>
      <c r="C1187" s="30" t="str">
        <f t="shared" si="269"/>
        <v/>
      </c>
      <c r="D1187" s="30" t="str">
        <f t="shared" si="270"/>
        <v/>
      </c>
      <c r="E1187" s="30" t="str">
        <f t="shared" si="271"/>
        <v/>
      </c>
      <c r="F1187" s="30" t="str">
        <f t="shared" si="277"/>
        <v/>
      </c>
      <c r="G1187" s="30" t="str">
        <f t="shared" si="272"/>
        <v/>
      </c>
      <c r="H1187" s="24" t="str">
        <f t="shared" si="273"/>
        <v/>
      </c>
      <c r="I1187" s="130">
        <f t="shared" si="274"/>
        <v>0</v>
      </c>
      <c r="J1187" s="130">
        <f t="shared" si="275"/>
        <v>0</v>
      </c>
      <c r="K1187" s="182">
        <f t="shared" si="275"/>
        <v>0</v>
      </c>
      <c r="L1187" s="199" t="str">
        <f t="shared" si="265"/>
        <v xml:space="preserve"> </v>
      </c>
      <c r="M1187" s="130">
        <f t="shared" si="276"/>
        <v>0</v>
      </c>
      <c r="N1187" s="42"/>
      <c r="O1187" s="44" t="str">
        <f t="shared" si="266"/>
        <v>00 0</v>
      </c>
      <c r="P1187" s="35" t="str">
        <f t="shared" si="267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68"/>
        <v/>
      </c>
      <c r="C1188" s="30" t="str">
        <f t="shared" si="269"/>
        <v/>
      </c>
      <c r="D1188" s="30" t="str">
        <f t="shared" si="270"/>
        <v/>
      </c>
      <c r="E1188" s="30" t="str">
        <f t="shared" si="271"/>
        <v/>
      </c>
      <c r="F1188" s="30" t="str">
        <f t="shared" si="277"/>
        <v/>
      </c>
      <c r="G1188" s="30" t="str">
        <f t="shared" si="272"/>
        <v/>
      </c>
      <c r="H1188" s="24" t="str">
        <f t="shared" si="273"/>
        <v/>
      </c>
      <c r="I1188" s="130">
        <f t="shared" si="274"/>
        <v>0</v>
      </c>
      <c r="J1188" s="130">
        <f t="shared" si="275"/>
        <v>0</v>
      </c>
      <c r="K1188" s="182">
        <f t="shared" si="275"/>
        <v>0</v>
      </c>
      <c r="L1188" s="199" t="str">
        <f t="shared" si="265"/>
        <v xml:space="preserve"> </v>
      </c>
      <c r="M1188" s="130">
        <f t="shared" si="276"/>
        <v>0</v>
      </c>
      <c r="N1188" s="42"/>
      <c r="O1188" s="44" t="str">
        <f t="shared" si="266"/>
        <v>00 0</v>
      </c>
      <c r="P1188" s="35" t="str">
        <f t="shared" si="267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68"/>
        <v/>
      </c>
      <c r="C1189" s="30" t="str">
        <f t="shared" si="269"/>
        <v/>
      </c>
      <c r="D1189" s="30" t="str">
        <f t="shared" si="270"/>
        <v/>
      </c>
      <c r="E1189" s="30" t="str">
        <f t="shared" si="271"/>
        <v/>
      </c>
      <c r="F1189" s="30" t="str">
        <f t="shared" si="277"/>
        <v/>
      </c>
      <c r="G1189" s="30" t="str">
        <f t="shared" si="272"/>
        <v/>
      </c>
      <c r="H1189" s="24" t="str">
        <f t="shared" si="273"/>
        <v/>
      </c>
      <c r="I1189" s="130">
        <f t="shared" si="274"/>
        <v>0</v>
      </c>
      <c r="J1189" s="130">
        <f t="shared" si="275"/>
        <v>0</v>
      </c>
      <c r="K1189" s="182">
        <f t="shared" si="275"/>
        <v>0</v>
      </c>
      <c r="L1189" s="199" t="str">
        <f t="shared" si="265"/>
        <v xml:space="preserve"> </v>
      </c>
      <c r="M1189" s="130">
        <f t="shared" si="276"/>
        <v>0</v>
      </c>
      <c r="N1189" s="42"/>
      <c r="O1189" s="44" t="str">
        <f t="shared" si="266"/>
        <v>00 0</v>
      </c>
      <c r="P1189" s="35" t="str">
        <f t="shared" si="267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68"/>
        <v/>
      </c>
      <c r="C1190" s="30" t="str">
        <f t="shared" si="269"/>
        <v/>
      </c>
      <c r="D1190" s="30" t="str">
        <f t="shared" si="270"/>
        <v/>
      </c>
      <c r="E1190" s="30" t="str">
        <f t="shared" si="271"/>
        <v/>
      </c>
      <c r="F1190" s="30" t="str">
        <f t="shared" si="277"/>
        <v/>
      </c>
      <c r="G1190" s="30" t="str">
        <f t="shared" si="272"/>
        <v/>
      </c>
      <c r="H1190" s="24" t="str">
        <f t="shared" si="273"/>
        <v/>
      </c>
      <c r="I1190" s="130">
        <f t="shared" si="274"/>
        <v>0</v>
      </c>
      <c r="J1190" s="130">
        <f t="shared" si="275"/>
        <v>0</v>
      </c>
      <c r="K1190" s="182">
        <f t="shared" si="275"/>
        <v>0</v>
      </c>
      <c r="L1190" s="199" t="str">
        <f t="shared" si="265"/>
        <v xml:space="preserve"> </v>
      </c>
      <c r="M1190" s="130">
        <f t="shared" si="276"/>
        <v>0</v>
      </c>
      <c r="N1190" s="42"/>
      <c r="O1190" s="44" t="str">
        <f t="shared" si="266"/>
        <v>00 0</v>
      </c>
      <c r="P1190" s="35" t="str">
        <f t="shared" si="267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68"/>
        <v/>
      </c>
      <c r="C1191" s="30" t="str">
        <f t="shared" si="269"/>
        <v/>
      </c>
      <c r="D1191" s="30" t="str">
        <f t="shared" si="270"/>
        <v/>
      </c>
      <c r="E1191" s="30" t="str">
        <f t="shared" si="271"/>
        <v/>
      </c>
      <c r="F1191" s="30" t="str">
        <f t="shared" si="277"/>
        <v/>
      </c>
      <c r="G1191" s="30" t="str">
        <f t="shared" si="272"/>
        <v/>
      </c>
      <c r="H1191" s="24" t="str">
        <f t="shared" si="273"/>
        <v/>
      </c>
      <c r="I1191" s="130">
        <f t="shared" si="274"/>
        <v>0</v>
      </c>
      <c r="J1191" s="130">
        <f t="shared" si="275"/>
        <v>0</v>
      </c>
      <c r="K1191" s="182">
        <f t="shared" si="275"/>
        <v>0</v>
      </c>
      <c r="L1191" s="199" t="str">
        <f t="shared" si="265"/>
        <v xml:space="preserve"> </v>
      </c>
      <c r="M1191" s="130">
        <f t="shared" si="276"/>
        <v>0</v>
      </c>
      <c r="N1191" s="42"/>
      <c r="O1191" s="44" t="str">
        <f t="shared" si="266"/>
        <v>00 0</v>
      </c>
      <c r="P1191" s="35" t="str">
        <f t="shared" si="267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68"/>
        <v/>
      </c>
      <c r="C1192" s="30" t="str">
        <f t="shared" si="269"/>
        <v/>
      </c>
      <c r="D1192" s="30" t="str">
        <f t="shared" si="270"/>
        <v/>
      </c>
      <c r="E1192" s="30" t="str">
        <f t="shared" si="271"/>
        <v/>
      </c>
      <c r="F1192" s="30" t="str">
        <f t="shared" si="277"/>
        <v/>
      </c>
      <c r="G1192" s="30" t="str">
        <f t="shared" si="272"/>
        <v/>
      </c>
      <c r="H1192" s="24" t="str">
        <f t="shared" si="273"/>
        <v/>
      </c>
      <c r="I1192" s="130">
        <f t="shared" si="274"/>
        <v>0</v>
      </c>
      <c r="J1192" s="130">
        <f t="shared" si="275"/>
        <v>0</v>
      </c>
      <c r="K1192" s="182">
        <f t="shared" si="275"/>
        <v>0</v>
      </c>
      <c r="L1192" s="199" t="str">
        <f t="shared" si="265"/>
        <v xml:space="preserve"> </v>
      </c>
      <c r="M1192" s="130">
        <f t="shared" si="276"/>
        <v>0</v>
      </c>
      <c r="N1192" s="42"/>
      <c r="O1192" s="44" t="str">
        <f t="shared" si="266"/>
        <v>00 0</v>
      </c>
      <c r="P1192" s="35" t="str">
        <f t="shared" si="267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68"/>
        <v/>
      </c>
      <c r="C1193" s="30" t="str">
        <f t="shared" si="269"/>
        <v/>
      </c>
      <c r="D1193" s="30" t="str">
        <f t="shared" si="270"/>
        <v/>
      </c>
      <c r="E1193" s="30" t="str">
        <f t="shared" si="271"/>
        <v/>
      </c>
      <c r="F1193" s="30" t="str">
        <f t="shared" si="277"/>
        <v/>
      </c>
      <c r="G1193" s="30" t="str">
        <f t="shared" si="272"/>
        <v/>
      </c>
      <c r="H1193" s="24" t="str">
        <f t="shared" si="273"/>
        <v/>
      </c>
      <c r="I1193" s="130">
        <f t="shared" si="274"/>
        <v>0</v>
      </c>
      <c r="J1193" s="130">
        <f t="shared" si="275"/>
        <v>0</v>
      </c>
      <c r="K1193" s="182">
        <f t="shared" si="275"/>
        <v>0</v>
      </c>
      <c r="L1193" s="199" t="str">
        <f t="shared" si="265"/>
        <v xml:space="preserve"> </v>
      </c>
      <c r="M1193" s="130">
        <f t="shared" si="276"/>
        <v>0</v>
      </c>
      <c r="N1193" s="42"/>
      <c r="O1193" s="44" t="str">
        <f t="shared" si="266"/>
        <v>00 0</v>
      </c>
      <c r="P1193" s="35" t="str">
        <f t="shared" si="267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68"/>
        <v/>
      </c>
      <c r="C1194" s="30" t="str">
        <f t="shared" si="269"/>
        <v/>
      </c>
      <c r="D1194" s="30" t="str">
        <f t="shared" si="270"/>
        <v/>
      </c>
      <c r="E1194" s="30" t="str">
        <f t="shared" si="271"/>
        <v/>
      </c>
      <c r="F1194" s="30" t="str">
        <f t="shared" si="277"/>
        <v/>
      </c>
      <c r="G1194" s="30" t="str">
        <f t="shared" si="272"/>
        <v/>
      </c>
      <c r="H1194" s="24" t="str">
        <f t="shared" si="273"/>
        <v/>
      </c>
      <c r="I1194" s="130">
        <f t="shared" si="274"/>
        <v>0</v>
      </c>
      <c r="J1194" s="130">
        <f t="shared" si="275"/>
        <v>0</v>
      </c>
      <c r="K1194" s="182">
        <f t="shared" si="275"/>
        <v>0</v>
      </c>
      <c r="L1194" s="199" t="str">
        <f t="shared" si="265"/>
        <v xml:space="preserve"> </v>
      </c>
      <c r="M1194" s="130">
        <f t="shared" si="276"/>
        <v>0</v>
      </c>
      <c r="N1194" s="42"/>
      <c r="O1194" s="44" t="str">
        <f t="shared" si="266"/>
        <v>00 0</v>
      </c>
      <c r="P1194" s="35" t="str">
        <f t="shared" si="267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68"/>
        <v/>
      </c>
      <c r="C1195" s="30" t="str">
        <f t="shared" si="269"/>
        <v/>
      </c>
      <c r="D1195" s="30" t="str">
        <f t="shared" si="270"/>
        <v/>
      </c>
      <c r="E1195" s="30" t="str">
        <f t="shared" si="271"/>
        <v/>
      </c>
      <c r="F1195" s="30" t="str">
        <f t="shared" si="277"/>
        <v/>
      </c>
      <c r="G1195" s="30" t="str">
        <f t="shared" si="272"/>
        <v/>
      </c>
      <c r="H1195" s="24" t="str">
        <f t="shared" si="273"/>
        <v/>
      </c>
      <c r="I1195" s="130">
        <f t="shared" si="274"/>
        <v>0</v>
      </c>
      <c r="J1195" s="130">
        <f t="shared" si="275"/>
        <v>0</v>
      </c>
      <c r="K1195" s="182">
        <f t="shared" si="275"/>
        <v>0</v>
      </c>
      <c r="L1195" s="199" t="str">
        <f t="shared" si="265"/>
        <v xml:space="preserve"> </v>
      </c>
      <c r="M1195" s="130">
        <f t="shared" si="276"/>
        <v>0</v>
      </c>
      <c r="N1195" s="42"/>
      <c r="O1195" s="44" t="str">
        <f t="shared" si="266"/>
        <v>00 0</v>
      </c>
      <c r="P1195" s="35" t="str">
        <f t="shared" si="267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68"/>
        <v/>
      </c>
      <c r="C1196" s="30" t="str">
        <f t="shared" si="269"/>
        <v/>
      </c>
      <c r="D1196" s="30" t="str">
        <f t="shared" si="270"/>
        <v/>
      </c>
      <c r="E1196" s="30" t="str">
        <f t="shared" si="271"/>
        <v/>
      </c>
      <c r="F1196" s="30" t="str">
        <f t="shared" si="277"/>
        <v/>
      </c>
      <c r="G1196" s="30" t="str">
        <f t="shared" si="272"/>
        <v/>
      </c>
      <c r="H1196" s="24" t="str">
        <f t="shared" si="273"/>
        <v/>
      </c>
      <c r="I1196" s="130">
        <f t="shared" si="274"/>
        <v>0</v>
      </c>
      <c r="J1196" s="130">
        <f t="shared" si="275"/>
        <v>0</v>
      </c>
      <c r="K1196" s="182">
        <f t="shared" si="275"/>
        <v>0</v>
      </c>
      <c r="L1196" s="199" t="str">
        <f t="shared" si="265"/>
        <v xml:space="preserve"> </v>
      </c>
      <c r="M1196" s="130">
        <f t="shared" si="276"/>
        <v>0</v>
      </c>
      <c r="N1196" s="42"/>
      <c r="O1196" s="44" t="str">
        <f t="shared" si="266"/>
        <v>00 0</v>
      </c>
      <c r="P1196" s="35" t="str">
        <f t="shared" si="267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68"/>
        <v/>
      </c>
      <c r="C1197" s="30" t="str">
        <f t="shared" si="269"/>
        <v/>
      </c>
      <c r="D1197" s="30" t="str">
        <f t="shared" si="270"/>
        <v/>
      </c>
      <c r="E1197" s="30" t="str">
        <f t="shared" si="271"/>
        <v/>
      </c>
      <c r="F1197" s="30" t="str">
        <f t="shared" si="277"/>
        <v/>
      </c>
      <c r="G1197" s="30" t="str">
        <f t="shared" si="272"/>
        <v/>
      </c>
      <c r="H1197" s="24" t="str">
        <f t="shared" si="273"/>
        <v/>
      </c>
      <c r="I1197" s="130">
        <f t="shared" si="274"/>
        <v>0</v>
      </c>
      <c r="J1197" s="130">
        <f t="shared" si="275"/>
        <v>0</v>
      </c>
      <c r="K1197" s="182">
        <f t="shared" si="275"/>
        <v>0</v>
      </c>
      <c r="L1197" s="199" t="str">
        <f t="shared" si="265"/>
        <v xml:space="preserve"> </v>
      </c>
      <c r="M1197" s="130">
        <f t="shared" si="276"/>
        <v>0</v>
      </c>
      <c r="N1197" s="42"/>
      <c r="O1197" s="44" t="str">
        <f t="shared" si="266"/>
        <v>00 0</v>
      </c>
      <c r="P1197" s="35" t="str">
        <f t="shared" si="267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68"/>
        <v/>
      </c>
      <c r="C1198" s="30" t="str">
        <f t="shared" si="269"/>
        <v/>
      </c>
      <c r="D1198" s="30" t="str">
        <f t="shared" si="270"/>
        <v/>
      </c>
      <c r="E1198" s="30" t="str">
        <f t="shared" si="271"/>
        <v/>
      </c>
      <c r="F1198" s="30" t="str">
        <f t="shared" si="277"/>
        <v/>
      </c>
      <c r="G1198" s="30" t="str">
        <f t="shared" si="272"/>
        <v/>
      </c>
      <c r="H1198" s="24" t="str">
        <f t="shared" si="273"/>
        <v/>
      </c>
      <c r="I1198" s="130">
        <f t="shared" si="274"/>
        <v>0</v>
      </c>
      <c r="J1198" s="130">
        <f t="shared" si="275"/>
        <v>0</v>
      </c>
      <c r="K1198" s="182">
        <f t="shared" si="275"/>
        <v>0</v>
      </c>
      <c r="L1198" s="199" t="str">
        <f t="shared" si="265"/>
        <v xml:space="preserve"> </v>
      </c>
      <c r="M1198" s="130">
        <f t="shared" si="276"/>
        <v>0</v>
      </c>
      <c r="N1198" s="42"/>
      <c r="O1198" s="44" t="str">
        <f t="shared" si="266"/>
        <v>00 0</v>
      </c>
      <c r="P1198" s="35" t="str">
        <f t="shared" si="267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68"/>
        <v/>
      </c>
      <c r="C1199" s="30" t="str">
        <f t="shared" si="269"/>
        <v/>
      </c>
      <c r="D1199" s="30" t="str">
        <f t="shared" si="270"/>
        <v/>
      </c>
      <c r="E1199" s="30" t="str">
        <f t="shared" si="271"/>
        <v/>
      </c>
      <c r="F1199" s="30" t="str">
        <f t="shared" si="277"/>
        <v/>
      </c>
      <c r="G1199" s="30" t="str">
        <f t="shared" si="272"/>
        <v/>
      </c>
      <c r="H1199" s="24" t="str">
        <f t="shared" si="273"/>
        <v/>
      </c>
      <c r="I1199" s="130">
        <f t="shared" si="274"/>
        <v>0</v>
      </c>
      <c r="J1199" s="130">
        <f t="shared" si="275"/>
        <v>0</v>
      </c>
      <c r="K1199" s="182">
        <f t="shared" si="275"/>
        <v>0</v>
      </c>
      <c r="L1199" s="199" t="str">
        <f t="shared" si="265"/>
        <v xml:space="preserve"> </v>
      </c>
      <c r="M1199" s="130">
        <f t="shared" si="276"/>
        <v>0</v>
      </c>
      <c r="N1199" s="42"/>
      <c r="O1199" s="44" t="str">
        <f t="shared" si="266"/>
        <v>00 0</v>
      </c>
      <c r="P1199" s="35" t="str">
        <f t="shared" si="267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68"/>
        <v/>
      </c>
      <c r="C1200" s="30" t="str">
        <f t="shared" si="269"/>
        <v/>
      </c>
      <c r="D1200" s="30" t="str">
        <f t="shared" si="270"/>
        <v/>
      </c>
      <c r="E1200" s="30" t="str">
        <f t="shared" si="271"/>
        <v/>
      </c>
      <c r="F1200" s="30" t="str">
        <f t="shared" si="277"/>
        <v/>
      </c>
      <c r="G1200" s="30" t="str">
        <f t="shared" si="272"/>
        <v/>
      </c>
      <c r="H1200" s="24" t="str">
        <f t="shared" si="273"/>
        <v/>
      </c>
      <c r="I1200" s="130">
        <f t="shared" si="274"/>
        <v>0</v>
      </c>
      <c r="J1200" s="130">
        <f t="shared" si="275"/>
        <v>0</v>
      </c>
      <c r="K1200" s="182">
        <f t="shared" si="275"/>
        <v>0</v>
      </c>
      <c r="L1200" s="199" t="str">
        <f t="shared" si="265"/>
        <v xml:space="preserve"> </v>
      </c>
      <c r="M1200" s="130">
        <f t="shared" si="276"/>
        <v>0</v>
      </c>
      <c r="N1200" s="42"/>
      <c r="O1200" s="44" t="str">
        <f t="shared" si="266"/>
        <v>00 0</v>
      </c>
      <c r="P1200" s="35" t="str">
        <f t="shared" si="267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68"/>
        <v/>
      </c>
      <c r="C1201" s="30" t="str">
        <f t="shared" si="269"/>
        <v/>
      </c>
      <c r="D1201" s="30" t="str">
        <f t="shared" si="270"/>
        <v/>
      </c>
      <c r="E1201" s="30" t="str">
        <f t="shared" si="271"/>
        <v/>
      </c>
      <c r="F1201" s="30" t="str">
        <f t="shared" si="277"/>
        <v/>
      </c>
      <c r="G1201" s="30" t="str">
        <f t="shared" si="272"/>
        <v/>
      </c>
      <c r="H1201" s="24" t="str">
        <f t="shared" si="273"/>
        <v/>
      </c>
      <c r="I1201" s="130">
        <f t="shared" si="274"/>
        <v>0</v>
      </c>
      <c r="J1201" s="130">
        <f t="shared" si="275"/>
        <v>0</v>
      </c>
      <c r="K1201" s="182">
        <f t="shared" si="275"/>
        <v>0</v>
      </c>
      <c r="L1201" s="199" t="str">
        <f t="shared" si="265"/>
        <v xml:space="preserve"> </v>
      </c>
      <c r="M1201" s="130">
        <f t="shared" si="276"/>
        <v>0</v>
      </c>
      <c r="N1201" s="42"/>
      <c r="O1201" s="44" t="str">
        <f t="shared" si="266"/>
        <v>00 0</v>
      </c>
      <c r="P1201" s="35" t="str">
        <f t="shared" si="267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68"/>
        <v/>
      </c>
      <c r="C1202" s="30" t="str">
        <f t="shared" si="269"/>
        <v/>
      </c>
      <c r="D1202" s="30" t="str">
        <f t="shared" si="270"/>
        <v/>
      </c>
      <c r="E1202" s="30" t="str">
        <f t="shared" si="271"/>
        <v/>
      </c>
      <c r="F1202" s="30" t="str">
        <f t="shared" si="277"/>
        <v/>
      </c>
      <c r="G1202" s="30" t="str">
        <f t="shared" si="272"/>
        <v/>
      </c>
      <c r="H1202" s="24" t="str">
        <f t="shared" si="273"/>
        <v/>
      </c>
      <c r="I1202" s="130">
        <f t="shared" si="274"/>
        <v>0</v>
      </c>
      <c r="J1202" s="130">
        <f t="shared" si="275"/>
        <v>0</v>
      </c>
      <c r="K1202" s="182">
        <f t="shared" si="275"/>
        <v>0</v>
      </c>
      <c r="L1202" s="199" t="str">
        <f t="shared" si="265"/>
        <v xml:space="preserve"> </v>
      </c>
      <c r="M1202" s="130">
        <f t="shared" si="276"/>
        <v>0</v>
      </c>
      <c r="N1202" s="42"/>
      <c r="O1202" s="44" t="str">
        <f t="shared" si="266"/>
        <v>00 0</v>
      </c>
      <c r="P1202" s="35" t="str">
        <f t="shared" si="267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68"/>
        <v/>
      </c>
      <c r="C1203" s="30" t="str">
        <f t="shared" si="269"/>
        <v/>
      </c>
      <c r="D1203" s="30" t="str">
        <f t="shared" si="270"/>
        <v/>
      </c>
      <c r="E1203" s="30" t="str">
        <f t="shared" si="271"/>
        <v/>
      </c>
      <c r="F1203" s="30" t="str">
        <f t="shared" si="277"/>
        <v/>
      </c>
      <c r="G1203" s="30" t="str">
        <f t="shared" si="272"/>
        <v/>
      </c>
      <c r="H1203" s="24" t="str">
        <f t="shared" si="273"/>
        <v/>
      </c>
      <c r="I1203" s="130">
        <f t="shared" si="274"/>
        <v>0</v>
      </c>
      <c r="J1203" s="130">
        <f t="shared" si="275"/>
        <v>0</v>
      </c>
      <c r="K1203" s="182">
        <f t="shared" si="275"/>
        <v>0</v>
      </c>
      <c r="L1203" s="199" t="str">
        <f t="shared" si="265"/>
        <v xml:space="preserve"> </v>
      </c>
      <c r="M1203" s="130">
        <f t="shared" si="276"/>
        <v>0</v>
      </c>
      <c r="N1203" s="42"/>
      <c r="O1203" s="44" t="str">
        <f t="shared" si="266"/>
        <v>00 0</v>
      </c>
      <c r="P1203" s="35" t="str">
        <f t="shared" si="267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68"/>
        <v/>
      </c>
      <c r="C1204" s="30" t="str">
        <f t="shared" si="269"/>
        <v/>
      </c>
      <c r="D1204" s="30" t="str">
        <f t="shared" si="270"/>
        <v/>
      </c>
      <c r="E1204" s="30" t="str">
        <f t="shared" si="271"/>
        <v/>
      </c>
      <c r="F1204" s="30" t="str">
        <f t="shared" si="277"/>
        <v/>
      </c>
      <c r="G1204" s="30" t="str">
        <f t="shared" si="272"/>
        <v/>
      </c>
      <c r="H1204" s="24" t="str">
        <f t="shared" si="273"/>
        <v/>
      </c>
      <c r="I1204" s="130">
        <f t="shared" si="274"/>
        <v>0</v>
      </c>
      <c r="J1204" s="130">
        <f t="shared" si="275"/>
        <v>0</v>
      </c>
      <c r="K1204" s="182">
        <f t="shared" si="275"/>
        <v>0</v>
      </c>
      <c r="L1204" s="199" t="str">
        <f t="shared" si="265"/>
        <v xml:space="preserve"> </v>
      </c>
      <c r="M1204" s="130">
        <f t="shared" si="276"/>
        <v>0</v>
      </c>
      <c r="N1204" s="42"/>
      <c r="O1204" s="44" t="str">
        <f t="shared" si="266"/>
        <v>00 0</v>
      </c>
      <c r="P1204" s="35" t="str">
        <f t="shared" si="267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68"/>
        <v/>
      </c>
      <c r="C1205" s="30" t="str">
        <f t="shared" si="269"/>
        <v/>
      </c>
      <c r="D1205" s="30" t="str">
        <f t="shared" si="270"/>
        <v/>
      </c>
      <c r="E1205" s="30" t="str">
        <f t="shared" si="271"/>
        <v/>
      </c>
      <c r="F1205" s="30" t="str">
        <f t="shared" si="277"/>
        <v/>
      </c>
      <c r="G1205" s="30" t="str">
        <f t="shared" si="272"/>
        <v/>
      </c>
      <c r="H1205" s="24" t="str">
        <f t="shared" si="273"/>
        <v/>
      </c>
      <c r="I1205" s="130">
        <f t="shared" si="274"/>
        <v>0</v>
      </c>
      <c r="J1205" s="130">
        <f t="shared" si="275"/>
        <v>0</v>
      </c>
      <c r="K1205" s="182">
        <f t="shared" si="275"/>
        <v>0</v>
      </c>
      <c r="L1205" s="199" t="str">
        <f t="shared" si="265"/>
        <v xml:space="preserve"> </v>
      </c>
      <c r="M1205" s="130">
        <f t="shared" si="276"/>
        <v>0</v>
      </c>
      <c r="N1205" s="42"/>
      <c r="O1205" s="44" t="str">
        <f t="shared" si="266"/>
        <v>00 0</v>
      </c>
      <c r="P1205" s="35" t="str">
        <f t="shared" si="267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68"/>
        <v/>
      </c>
      <c r="C1206" s="30" t="str">
        <f t="shared" si="269"/>
        <v/>
      </c>
      <c r="D1206" s="30" t="str">
        <f t="shared" si="270"/>
        <v/>
      </c>
      <c r="E1206" s="30" t="str">
        <f t="shared" si="271"/>
        <v/>
      </c>
      <c r="F1206" s="30" t="str">
        <f t="shared" si="277"/>
        <v/>
      </c>
      <c r="G1206" s="30" t="str">
        <f t="shared" si="272"/>
        <v/>
      </c>
      <c r="H1206" s="24" t="str">
        <f t="shared" si="273"/>
        <v/>
      </c>
      <c r="I1206" s="130">
        <f t="shared" si="274"/>
        <v>0</v>
      </c>
      <c r="J1206" s="130">
        <f t="shared" si="275"/>
        <v>0</v>
      </c>
      <c r="K1206" s="182">
        <f t="shared" si="275"/>
        <v>0</v>
      </c>
      <c r="L1206" s="199" t="str">
        <f t="shared" si="265"/>
        <v xml:space="preserve"> </v>
      </c>
      <c r="M1206" s="130">
        <f t="shared" si="276"/>
        <v>0</v>
      </c>
      <c r="N1206" s="42"/>
      <c r="O1206" s="44" t="str">
        <f t="shared" si="266"/>
        <v>00 0</v>
      </c>
      <c r="P1206" s="35" t="str">
        <f t="shared" si="267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68"/>
        <v/>
      </c>
      <c r="C1207" s="30" t="str">
        <f t="shared" si="269"/>
        <v/>
      </c>
      <c r="D1207" s="30" t="str">
        <f t="shared" si="270"/>
        <v/>
      </c>
      <c r="E1207" s="30" t="str">
        <f t="shared" si="271"/>
        <v/>
      </c>
      <c r="F1207" s="30" t="str">
        <f t="shared" si="277"/>
        <v/>
      </c>
      <c r="G1207" s="30" t="str">
        <f t="shared" si="272"/>
        <v/>
      </c>
      <c r="H1207" s="24" t="str">
        <f t="shared" si="273"/>
        <v/>
      </c>
      <c r="I1207" s="130">
        <f t="shared" si="274"/>
        <v>0</v>
      </c>
      <c r="J1207" s="130">
        <f t="shared" si="275"/>
        <v>0</v>
      </c>
      <c r="K1207" s="182">
        <f t="shared" si="275"/>
        <v>0</v>
      </c>
      <c r="L1207" s="199" t="str">
        <f t="shared" si="265"/>
        <v xml:space="preserve"> </v>
      </c>
      <c r="M1207" s="130">
        <f t="shared" si="276"/>
        <v>0</v>
      </c>
      <c r="N1207" s="42"/>
      <c r="O1207" s="44" t="str">
        <f t="shared" si="266"/>
        <v>00 0</v>
      </c>
      <c r="P1207" s="35" t="str">
        <f t="shared" si="267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68"/>
        <v/>
      </c>
      <c r="C1208" s="30" t="str">
        <f t="shared" si="269"/>
        <v/>
      </c>
      <c r="D1208" s="30" t="str">
        <f t="shared" si="270"/>
        <v/>
      </c>
      <c r="E1208" s="30" t="str">
        <f t="shared" si="271"/>
        <v/>
      </c>
      <c r="F1208" s="30" t="str">
        <f t="shared" si="277"/>
        <v/>
      </c>
      <c r="G1208" s="30" t="str">
        <f t="shared" si="272"/>
        <v/>
      </c>
      <c r="H1208" s="24" t="str">
        <f t="shared" si="273"/>
        <v/>
      </c>
      <c r="I1208" s="130">
        <f t="shared" si="274"/>
        <v>0</v>
      </c>
      <c r="J1208" s="130">
        <f t="shared" si="275"/>
        <v>0</v>
      </c>
      <c r="K1208" s="182">
        <f t="shared" si="275"/>
        <v>0</v>
      </c>
      <c r="L1208" s="199" t="str">
        <f t="shared" si="265"/>
        <v xml:space="preserve"> </v>
      </c>
      <c r="M1208" s="130">
        <f t="shared" si="276"/>
        <v>0</v>
      </c>
      <c r="N1208" s="42"/>
      <c r="O1208" s="44" t="str">
        <f t="shared" si="266"/>
        <v>00 0</v>
      </c>
      <c r="P1208" s="35" t="str">
        <f t="shared" si="267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68"/>
        <v/>
      </c>
      <c r="C1209" s="30" t="str">
        <f t="shared" si="269"/>
        <v/>
      </c>
      <c r="D1209" s="30" t="str">
        <f t="shared" si="270"/>
        <v/>
      </c>
      <c r="E1209" s="30" t="str">
        <f t="shared" si="271"/>
        <v/>
      </c>
      <c r="F1209" s="30" t="str">
        <f t="shared" si="277"/>
        <v/>
      </c>
      <c r="G1209" s="30" t="str">
        <f t="shared" si="272"/>
        <v/>
      </c>
      <c r="H1209" s="24" t="str">
        <f t="shared" si="273"/>
        <v/>
      </c>
      <c r="I1209" s="130">
        <f t="shared" si="274"/>
        <v>0</v>
      </c>
      <c r="J1209" s="130">
        <f t="shared" si="275"/>
        <v>0</v>
      </c>
      <c r="K1209" s="182">
        <f t="shared" si="275"/>
        <v>0</v>
      </c>
      <c r="L1209" s="199" t="str">
        <f t="shared" si="265"/>
        <v xml:space="preserve"> </v>
      </c>
      <c r="M1209" s="130">
        <f t="shared" si="276"/>
        <v>0</v>
      </c>
      <c r="N1209" s="42"/>
      <c r="O1209" s="44" t="str">
        <f t="shared" si="266"/>
        <v>00 0</v>
      </c>
      <c r="P1209" s="35" t="str">
        <f t="shared" si="267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68"/>
        <v/>
      </c>
      <c r="C1210" s="30" t="str">
        <f t="shared" si="269"/>
        <v/>
      </c>
      <c r="D1210" s="30" t="str">
        <f t="shared" si="270"/>
        <v/>
      </c>
      <c r="E1210" s="30" t="str">
        <f t="shared" si="271"/>
        <v/>
      </c>
      <c r="F1210" s="30" t="str">
        <f t="shared" si="277"/>
        <v/>
      </c>
      <c r="G1210" s="30" t="str">
        <f t="shared" si="272"/>
        <v/>
      </c>
      <c r="H1210" s="24" t="str">
        <f t="shared" si="273"/>
        <v/>
      </c>
      <c r="I1210" s="130">
        <f t="shared" si="274"/>
        <v>0</v>
      </c>
      <c r="J1210" s="130">
        <f t="shared" si="275"/>
        <v>0</v>
      </c>
      <c r="K1210" s="182">
        <f t="shared" si="275"/>
        <v>0</v>
      </c>
      <c r="L1210" s="199" t="str">
        <f t="shared" si="265"/>
        <v xml:space="preserve"> </v>
      </c>
      <c r="M1210" s="130">
        <f t="shared" si="276"/>
        <v>0</v>
      </c>
      <c r="N1210" s="42"/>
      <c r="O1210" s="44" t="str">
        <f t="shared" si="266"/>
        <v>00 0</v>
      </c>
      <c r="P1210" s="35" t="str">
        <f t="shared" si="267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68"/>
        <v/>
      </c>
      <c r="C1211" s="30" t="str">
        <f t="shared" si="269"/>
        <v/>
      </c>
      <c r="D1211" s="30" t="str">
        <f t="shared" si="270"/>
        <v/>
      </c>
      <c r="E1211" s="30" t="str">
        <f t="shared" si="271"/>
        <v/>
      </c>
      <c r="F1211" s="30" t="str">
        <f t="shared" si="277"/>
        <v/>
      </c>
      <c r="G1211" s="30" t="str">
        <f t="shared" si="272"/>
        <v/>
      </c>
      <c r="H1211" s="24" t="str">
        <f t="shared" si="273"/>
        <v/>
      </c>
      <c r="I1211" s="130">
        <f t="shared" si="274"/>
        <v>0</v>
      </c>
      <c r="J1211" s="130">
        <f t="shared" si="275"/>
        <v>0</v>
      </c>
      <c r="K1211" s="182">
        <f t="shared" si="275"/>
        <v>0</v>
      </c>
      <c r="L1211" s="199" t="str">
        <f t="shared" si="265"/>
        <v xml:space="preserve"> </v>
      </c>
      <c r="M1211" s="130">
        <f t="shared" si="276"/>
        <v>0</v>
      </c>
      <c r="N1211" s="42"/>
      <c r="O1211" s="44" t="str">
        <f t="shared" si="266"/>
        <v>00 0</v>
      </c>
      <c r="P1211" s="35" t="str">
        <f t="shared" si="267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68"/>
        <v/>
      </c>
      <c r="C1212" s="30" t="str">
        <f t="shared" si="269"/>
        <v/>
      </c>
      <c r="D1212" s="30" t="str">
        <f t="shared" si="270"/>
        <v/>
      </c>
      <c r="E1212" s="30" t="str">
        <f t="shared" si="271"/>
        <v/>
      </c>
      <c r="F1212" s="30" t="str">
        <f t="shared" si="277"/>
        <v/>
      </c>
      <c r="G1212" s="30" t="str">
        <f t="shared" si="272"/>
        <v/>
      </c>
      <c r="H1212" s="24" t="str">
        <f t="shared" si="273"/>
        <v/>
      </c>
      <c r="I1212" s="130">
        <f t="shared" si="274"/>
        <v>0</v>
      </c>
      <c r="J1212" s="130">
        <f t="shared" si="275"/>
        <v>0</v>
      </c>
      <c r="K1212" s="182">
        <f t="shared" si="275"/>
        <v>0</v>
      </c>
      <c r="L1212" s="199" t="str">
        <f t="shared" si="265"/>
        <v xml:space="preserve"> </v>
      </c>
      <c r="M1212" s="130">
        <f t="shared" si="276"/>
        <v>0</v>
      </c>
      <c r="N1212" s="42"/>
      <c r="O1212" s="44" t="str">
        <f t="shared" si="266"/>
        <v>00 0</v>
      </c>
      <c r="P1212" s="35" t="str">
        <f t="shared" si="267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68"/>
        <v/>
      </c>
      <c r="C1213" s="30" t="str">
        <f t="shared" si="269"/>
        <v/>
      </c>
      <c r="D1213" s="30" t="str">
        <f t="shared" si="270"/>
        <v/>
      </c>
      <c r="E1213" s="30" t="str">
        <f t="shared" si="271"/>
        <v/>
      </c>
      <c r="F1213" s="30" t="str">
        <f t="shared" si="277"/>
        <v/>
      </c>
      <c r="G1213" s="30" t="str">
        <f t="shared" si="272"/>
        <v/>
      </c>
      <c r="H1213" s="24" t="str">
        <f t="shared" si="273"/>
        <v/>
      </c>
      <c r="I1213" s="130">
        <f t="shared" si="274"/>
        <v>0</v>
      </c>
      <c r="J1213" s="130">
        <f t="shared" si="275"/>
        <v>0</v>
      </c>
      <c r="K1213" s="182">
        <f t="shared" si="275"/>
        <v>0</v>
      </c>
      <c r="L1213" s="199" t="str">
        <f t="shared" si="265"/>
        <v xml:space="preserve"> </v>
      </c>
      <c r="M1213" s="130">
        <f t="shared" si="276"/>
        <v>0</v>
      </c>
      <c r="N1213" s="42"/>
      <c r="O1213" s="44" t="str">
        <f t="shared" si="266"/>
        <v>00 0</v>
      </c>
      <c r="P1213" s="35" t="str">
        <f t="shared" si="267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68"/>
        <v/>
      </c>
      <c r="C1214" s="30" t="str">
        <f t="shared" si="269"/>
        <v/>
      </c>
      <c r="D1214" s="30" t="str">
        <f t="shared" si="270"/>
        <v/>
      </c>
      <c r="E1214" s="30" t="str">
        <f t="shared" si="271"/>
        <v/>
      </c>
      <c r="F1214" s="30" t="str">
        <f t="shared" si="277"/>
        <v/>
      </c>
      <c r="G1214" s="30" t="str">
        <f t="shared" si="272"/>
        <v/>
      </c>
      <c r="H1214" s="24" t="str">
        <f t="shared" si="273"/>
        <v/>
      </c>
      <c r="I1214" s="130">
        <f t="shared" si="274"/>
        <v>0</v>
      </c>
      <c r="J1214" s="130">
        <f t="shared" si="275"/>
        <v>0</v>
      </c>
      <c r="K1214" s="182">
        <f t="shared" si="275"/>
        <v>0</v>
      </c>
      <c r="L1214" s="199" t="str">
        <f t="shared" si="265"/>
        <v xml:space="preserve"> </v>
      </c>
      <c r="M1214" s="130">
        <f t="shared" si="276"/>
        <v>0</v>
      </c>
      <c r="N1214" s="42"/>
      <c r="O1214" s="44" t="str">
        <f t="shared" si="266"/>
        <v>00 0</v>
      </c>
      <c r="P1214" s="35" t="str">
        <f t="shared" si="267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68"/>
        <v/>
      </c>
      <c r="C1215" s="30" t="str">
        <f t="shared" si="269"/>
        <v/>
      </c>
      <c r="D1215" s="30" t="str">
        <f t="shared" si="270"/>
        <v/>
      </c>
      <c r="E1215" s="30" t="str">
        <f t="shared" si="271"/>
        <v/>
      </c>
      <c r="F1215" s="30" t="str">
        <f t="shared" si="277"/>
        <v/>
      </c>
      <c r="G1215" s="30" t="str">
        <f t="shared" si="272"/>
        <v/>
      </c>
      <c r="H1215" s="24" t="str">
        <f t="shared" si="273"/>
        <v/>
      </c>
      <c r="I1215" s="130">
        <f t="shared" si="274"/>
        <v>0</v>
      </c>
      <c r="J1215" s="130">
        <f t="shared" si="275"/>
        <v>0</v>
      </c>
      <c r="K1215" s="182">
        <f t="shared" si="275"/>
        <v>0</v>
      </c>
      <c r="L1215" s="199" t="str">
        <f t="shared" si="265"/>
        <v xml:space="preserve"> </v>
      </c>
      <c r="M1215" s="130">
        <f t="shared" si="276"/>
        <v>0</v>
      </c>
      <c r="N1215" s="42"/>
      <c r="O1215" s="44" t="str">
        <f t="shared" si="266"/>
        <v>00 0</v>
      </c>
      <c r="P1215" s="35" t="str">
        <f t="shared" si="267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68"/>
        <v/>
      </c>
      <c r="C1216" s="30" t="str">
        <f t="shared" si="269"/>
        <v/>
      </c>
      <c r="D1216" s="30" t="str">
        <f t="shared" si="270"/>
        <v/>
      </c>
      <c r="E1216" s="30" t="str">
        <f t="shared" si="271"/>
        <v/>
      </c>
      <c r="F1216" s="30" t="str">
        <f t="shared" si="277"/>
        <v/>
      </c>
      <c r="G1216" s="30" t="str">
        <f t="shared" si="272"/>
        <v/>
      </c>
      <c r="H1216" s="24" t="str">
        <f t="shared" si="273"/>
        <v/>
      </c>
      <c r="I1216" s="130">
        <f t="shared" si="274"/>
        <v>0</v>
      </c>
      <c r="J1216" s="130">
        <f t="shared" si="275"/>
        <v>0</v>
      </c>
      <c r="K1216" s="182">
        <f t="shared" si="275"/>
        <v>0</v>
      </c>
      <c r="L1216" s="199" t="str">
        <f t="shared" si="265"/>
        <v xml:space="preserve"> </v>
      </c>
      <c r="M1216" s="130">
        <f t="shared" si="276"/>
        <v>0</v>
      </c>
      <c r="N1216" s="42"/>
      <c r="O1216" s="44" t="str">
        <f t="shared" si="266"/>
        <v>00 0</v>
      </c>
      <c r="P1216" s="35" t="str">
        <f t="shared" si="267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68"/>
        <v/>
      </c>
      <c r="C1217" s="30" t="str">
        <f t="shared" si="269"/>
        <v/>
      </c>
      <c r="D1217" s="30" t="str">
        <f t="shared" si="270"/>
        <v/>
      </c>
      <c r="E1217" s="30" t="str">
        <f t="shared" si="271"/>
        <v/>
      </c>
      <c r="F1217" s="30" t="str">
        <f t="shared" si="277"/>
        <v/>
      </c>
      <c r="G1217" s="30" t="str">
        <f t="shared" si="272"/>
        <v/>
      </c>
      <c r="H1217" s="24" t="str">
        <f t="shared" si="273"/>
        <v/>
      </c>
      <c r="I1217" s="130">
        <f t="shared" si="274"/>
        <v>0</v>
      </c>
      <c r="J1217" s="130">
        <f t="shared" si="275"/>
        <v>0</v>
      </c>
      <c r="K1217" s="182">
        <f t="shared" si="275"/>
        <v>0</v>
      </c>
      <c r="L1217" s="199" t="str">
        <f t="shared" si="265"/>
        <v xml:space="preserve"> </v>
      </c>
      <c r="M1217" s="130">
        <f t="shared" si="276"/>
        <v>0</v>
      </c>
      <c r="N1217" s="42"/>
      <c r="O1217" s="44" t="str">
        <f t="shared" si="266"/>
        <v>00 0</v>
      </c>
      <c r="P1217" s="35" t="str">
        <f t="shared" si="267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68"/>
        <v/>
      </c>
      <c r="C1218" s="30" t="str">
        <f t="shared" si="269"/>
        <v/>
      </c>
      <c r="D1218" s="30" t="str">
        <f t="shared" si="270"/>
        <v/>
      </c>
      <c r="E1218" s="30" t="str">
        <f t="shared" si="271"/>
        <v/>
      </c>
      <c r="F1218" s="30" t="str">
        <f t="shared" si="277"/>
        <v/>
      </c>
      <c r="G1218" s="30" t="str">
        <f t="shared" si="272"/>
        <v/>
      </c>
      <c r="H1218" s="24" t="str">
        <f t="shared" si="273"/>
        <v/>
      </c>
      <c r="I1218" s="130">
        <f t="shared" si="274"/>
        <v>0</v>
      </c>
      <c r="J1218" s="130">
        <f t="shared" si="275"/>
        <v>0</v>
      </c>
      <c r="K1218" s="182">
        <f t="shared" si="275"/>
        <v>0</v>
      </c>
      <c r="L1218" s="199" t="str">
        <f t="shared" si="265"/>
        <v xml:space="preserve"> </v>
      </c>
      <c r="M1218" s="130">
        <f t="shared" si="276"/>
        <v>0</v>
      </c>
      <c r="N1218" s="42"/>
      <c r="O1218" s="44" t="str">
        <f t="shared" si="266"/>
        <v>00 0</v>
      </c>
      <c r="P1218" s="35" t="str">
        <f t="shared" si="267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68"/>
        <v/>
      </c>
      <c r="C1219" s="30" t="str">
        <f t="shared" si="269"/>
        <v/>
      </c>
      <c r="D1219" s="30" t="str">
        <f t="shared" si="270"/>
        <v/>
      </c>
      <c r="E1219" s="30" t="str">
        <f t="shared" si="271"/>
        <v/>
      </c>
      <c r="F1219" s="30" t="str">
        <f t="shared" si="277"/>
        <v/>
      </c>
      <c r="G1219" s="30" t="str">
        <f t="shared" si="272"/>
        <v/>
      </c>
      <c r="H1219" s="24" t="str">
        <f t="shared" si="273"/>
        <v/>
      </c>
      <c r="I1219" s="130">
        <f t="shared" si="274"/>
        <v>0</v>
      </c>
      <c r="J1219" s="130">
        <f t="shared" si="275"/>
        <v>0</v>
      </c>
      <c r="K1219" s="182">
        <f t="shared" si="275"/>
        <v>0</v>
      </c>
      <c r="L1219" s="199" t="str">
        <f t="shared" si="265"/>
        <v xml:space="preserve"> </v>
      </c>
      <c r="M1219" s="130">
        <f t="shared" si="276"/>
        <v>0</v>
      </c>
      <c r="N1219" s="42"/>
      <c r="O1219" s="44" t="str">
        <f t="shared" si="266"/>
        <v>00 0</v>
      </c>
      <c r="P1219" s="35" t="str">
        <f t="shared" si="267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68"/>
        <v/>
      </c>
      <c r="C1220" s="30" t="str">
        <f t="shared" si="269"/>
        <v/>
      </c>
      <c r="D1220" s="30" t="str">
        <f t="shared" si="270"/>
        <v/>
      </c>
      <c r="E1220" s="30" t="str">
        <f t="shared" si="271"/>
        <v/>
      </c>
      <c r="F1220" s="30" t="str">
        <f t="shared" si="277"/>
        <v/>
      </c>
      <c r="G1220" s="30" t="str">
        <f t="shared" si="272"/>
        <v/>
      </c>
      <c r="H1220" s="24" t="str">
        <f t="shared" si="273"/>
        <v/>
      </c>
      <c r="I1220" s="130">
        <f t="shared" si="274"/>
        <v>0</v>
      </c>
      <c r="J1220" s="130">
        <f t="shared" si="275"/>
        <v>0</v>
      </c>
      <c r="K1220" s="182">
        <f t="shared" si="275"/>
        <v>0</v>
      </c>
      <c r="L1220" s="199" t="str">
        <f t="shared" si="265"/>
        <v xml:space="preserve"> </v>
      </c>
      <c r="M1220" s="130">
        <f t="shared" si="276"/>
        <v>0</v>
      </c>
      <c r="N1220" s="42"/>
      <c r="O1220" s="44" t="str">
        <f t="shared" si="266"/>
        <v>00 0</v>
      </c>
      <c r="P1220" s="35" t="str">
        <f t="shared" si="267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68"/>
        <v/>
      </c>
      <c r="C1221" s="30" t="str">
        <f t="shared" si="269"/>
        <v/>
      </c>
      <c r="D1221" s="30" t="str">
        <f t="shared" si="270"/>
        <v/>
      </c>
      <c r="E1221" s="30" t="str">
        <f t="shared" si="271"/>
        <v/>
      </c>
      <c r="F1221" s="30" t="str">
        <f t="shared" si="277"/>
        <v/>
      </c>
      <c r="G1221" s="30" t="str">
        <f t="shared" si="272"/>
        <v/>
      </c>
      <c r="H1221" s="24" t="str">
        <f t="shared" si="273"/>
        <v/>
      </c>
      <c r="I1221" s="130">
        <f t="shared" si="274"/>
        <v>0</v>
      </c>
      <c r="J1221" s="130">
        <f t="shared" si="275"/>
        <v>0</v>
      </c>
      <c r="K1221" s="182">
        <f t="shared" si="275"/>
        <v>0</v>
      </c>
      <c r="L1221" s="199" t="str">
        <f t="shared" si="265"/>
        <v xml:space="preserve"> </v>
      </c>
      <c r="M1221" s="130">
        <f t="shared" si="276"/>
        <v>0</v>
      </c>
      <c r="N1221" s="42"/>
      <c r="O1221" s="44" t="str">
        <f t="shared" si="266"/>
        <v>00 0</v>
      </c>
      <c r="P1221" s="35" t="str">
        <f t="shared" si="267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68"/>
        <v/>
      </c>
      <c r="C1222" s="30" t="str">
        <f t="shared" si="269"/>
        <v/>
      </c>
      <c r="D1222" s="30" t="str">
        <f t="shared" si="270"/>
        <v/>
      </c>
      <c r="E1222" s="30" t="str">
        <f t="shared" si="271"/>
        <v/>
      </c>
      <c r="F1222" s="30" t="str">
        <f t="shared" si="277"/>
        <v/>
      </c>
      <c r="G1222" s="30" t="str">
        <f t="shared" si="272"/>
        <v/>
      </c>
      <c r="H1222" s="24" t="str">
        <f t="shared" si="273"/>
        <v/>
      </c>
      <c r="I1222" s="130">
        <f t="shared" si="274"/>
        <v>0</v>
      </c>
      <c r="J1222" s="130">
        <f t="shared" si="275"/>
        <v>0</v>
      </c>
      <c r="K1222" s="182">
        <f t="shared" si="275"/>
        <v>0</v>
      </c>
      <c r="L1222" s="199" t="str">
        <f t="shared" si="265"/>
        <v xml:space="preserve"> </v>
      </c>
      <c r="M1222" s="130">
        <f t="shared" si="276"/>
        <v>0</v>
      </c>
      <c r="N1222" s="42"/>
      <c r="O1222" s="44" t="str">
        <f t="shared" si="266"/>
        <v>00 0</v>
      </c>
      <c r="P1222" s="35" t="str">
        <f t="shared" si="267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68"/>
        <v/>
      </c>
      <c r="C1223" s="30" t="str">
        <f t="shared" si="269"/>
        <v/>
      </c>
      <c r="D1223" s="30" t="str">
        <f t="shared" si="270"/>
        <v/>
      </c>
      <c r="E1223" s="30" t="str">
        <f t="shared" si="271"/>
        <v/>
      </c>
      <c r="F1223" s="30" t="str">
        <f t="shared" si="277"/>
        <v/>
      </c>
      <c r="G1223" s="30" t="str">
        <f t="shared" si="272"/>
        <v/>
      </c>
      <c r="H1223" s="24" t="str">
        <f t="shared" si="273"/>
        <v/>
      </c>
      <c r="I1223" s="130">
        <f t="shared" si="274"/>
        <v>0</v>
      </c>
      <c r="J1223" s="130">
        <f t="shared" si="275"/>
        <v>0</v>
      </c>
      <c r="K1223" s="182">
        <f t="shared" si="275"/>
        <v>0</v>
      </c>
      <c r="L1223" s="199" t="str">
        <f t="shared" si="265"/>
        <v xml:space="preserve"> </v>
      </c>
      <c r="M1223" s="130">
        <f t="shared" si="276"/>
        <v>0</v>
      </c>
      <c r="N1223" s="42"/>
      <c r="O1223" s="44" t="str">
        <f t="shared" si="266"/>
        <v>00 0</v>
      </c>
      <c r="P1223" s="35" t="str">
        <f t="shared" si="267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68"/>
        <v/>
      </c>
      <c r="C1224" s="30" t="str">
        <f t="shared" si="269"/>
        <v/>
      </c>
      <c r="D1224" s="30" t="str">
        <f t="shared" si="270"/>
        <v/>
      </c>
      <c r="E1224" s="30" t="str">
        <f t="shared" si="271"/>
        <v/>
      </c>
      <c r="F1224" s="30" t="str">
        <f t="shared" si="277"/>
        <v/>
      </c>
      <c r="G1224" s="30" t="str">
        <f t="shared" si="272"/>
        <v/>
      </c>
      <c r="H1224" s="24" t="str">
        <f t="shared" si="273"/>
        <v/>
      </c>
      <c r="I1224" s="130">
        <f t="shared" si="274"/>
        <v>0</v>
      </c>
      <c r="J1224" s="130">
        <f t="shared" si="275"/>
        <v>0</v>
      </c>
      <c r="K1224" s="182">
        <f t="shared" si="275"/>
        <v>0</v>
      </c>
      <c r="L1224" s="199" t="str">
        <f t="shared" ref="L1224:L1287" si="278">IFERROR(J1224/I1224," ")</f>
        <v xml:space="preserve"> </v>
      </c>
      <c r="M1224" s="130">
        <f t="shared" si="276"/>
        <v>0</v>
      </c>
      <c r="N1224" s="42"/>
      <c r="O1224" s="44" t="str">
        <f t="shared" ref="O1224:O1287" si="279">B1224&amp;C1224&amp;D1224&amp;E1224&amp;F1224&amp;G1224&amp;H1224&amp;I1224&amp;J1224&amp;L1224&amp;M1224</f>
        <v>00 0</v>
      </c>
      <c r="P1224" s="35" t="str">
        <f t="shared" ref="P1224:P1287" si="280">IF(O1224=O1223,"",1)</f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68"/>
        <v/>
      </c>
      <c r="C1225" s="30" t="str">
        <f t="shared" si="269"/>
        <v/>
      </c>
      <c r="D1225" s="30" t="str">
        <f t="shared" si="270"/>
        <v/>
      </c>
      <c r="E1225" s="30" t="str">
        <f t="shared" si="271"/>
        <v/>
      </c>
      <c r="F1225" s="30" t="str">
        <f t="shared" si="277"/>
        <v/>
      </c>
      <c r="G1225" s="30" t="str">
        <f t="shared" si="272"/>
        <v/>
      </c>
      <c r="H1225" s="24" t="str">
        <f t="shared" si="273"/>
        <v/>
      </c>
      <c r="I1225" s="130">
        <f t="shared" si="274"/>
        <v>0</v>
      </c>
      <c r="J1225" s="130">
        <f t="shared" si="275"/>
        <v>0</v>
      </c>
      <c r="K1225" s="182">
        <f t="shared" si="275"/>
        <v>0</v>
      </c>
      <c r="L1225" s="199" t="str">
        <f t="shared" si="278"/>
        <v xml:space="preserve"> </v>
      </c>
      <c r="M1225" s="130">
        <f t="shared" si="276"/>
        <v>0</v>
      </c>
      <c r="N1225" s="42"/>
      <c r="O1225" s="44" t="str">
        <f t="shared" si="279"/>
        <v>00 0</v>
      </c>
      <c r="P1225" s="35" t="str">
        <f t="shared" si="280"/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68"/>
        <v/>
      </c>
      <c r="C1226" s="30" t="str">
        <f t="shared" si="269"/>
        <v/>
      </c>
      <c r="D1226" s="30" t="str">
        <f t="shared" si="270"/>
        <v/>
      </c>
      <c r="E1226" s="30" t="str">
        <f t="shared" si="271"/>
        <v/>
      </c>
      <c r="F1226" s="30" t="str">
        <f t="shared" si="277"/>
        <v/>
      </c>
      <c r="G1226" s="30" t="str">
        <f t="shared" si="272"/>
        <v/>
      </c>
      <c r="H1226" s="24" t="str">
        <f t="shared" si="273"/>
        <v/>
      </c>
      <c r="I1226" s="130">
        <f t="shared" si="274"/>
        <v>0</v>
      </c>
      <c r="J1226" s="130">
        <f t="shared" si="275"/>
        <v>0</v>
      </c>
      <c r="K1226" s="182">
        <f t="shared" si="275"/>
        <v>0</v>
      </c>
      <c r="L1226" s="199" t="str">
        <f t="shared" si="278"/>
        <v xml:space="preserve"> </v>
      </c>
      <c r="M1226" s="130">
        <f t="shared" si="276"/>
        <v>0</v>
      </c>
      <c r="N1226" s="42"/>
      <c r="O1226" s="44" t="str">
        <f t="shared" si="279"/>
        <v>00 0</v>
      </c>
      <c r="P1226" s="35" t="str">
        <f t="shared" si="280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68"/>
        <v/>
      </c>
      <c r="C1227" s="30" t="str">
        <f t="shared" si="269"/>
        <v/>
      </c>
      <c r="D1227" s="30" t="str">
        <f t="shared" si="270"/>
        <v/>
      </c>
      <c r="E1227" s="30" t="str">
        <f t="shared" si="271"/>
        <v/>
      </c>
      <c r="F1227" s="30" t="str">
        <f t="shared" si="277"/>
        <v/>
      </c>
      <c r="G1227" s="30" t="str">
        <f t="shared" si="272"/>
        <v/>
      </c>
      <c r="H1227" s="24" t="str">
        <f t="shared" si="273"/>
        <v/>
      </c>
      <c r="I1227" s="130">
        <f t="shared" si="274"/>
        <v>0</v>
      </c>
      <c r="J1227" s="130">
        <f t="shared" si="275"/>
        <v>0</v>
      </c>
      <c r="K1227" s="182">
        <f t="shared" si="275"/>
        <v>0</v>
      </c>
      <c r="L1227" s="199" t="str">
        <f t="shared" si="278"/>
        <v xml:space="preserve"> </v>
      </c>
      <c r="M1227" s="130">
        <f t="shared" si="276"/>
        <v>0</v>
      </c>
      <c r="N1227" s="42"/>
      <c r="O1227" s="44" t="str">
        <f t="shared" si="279"/>
        <v>00 0</v>
      </c>
      <c r="P1227" s="35" t="str">
        <f t="shared" si="280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68"/>
        <v/>
      </c>
      <c r="C1228" s="30" t="str">
        <f t="shared" si="269"/>
        <v/>
      </c>
      <c r="D1228" s="30" t="str">
        <f t="shared" si="270"/>
        <v/>
      </c>
      <c r="E1228" s="30" t="str">
        <f t="shared" si="271"/>
        <v/>
      </c>
      <c r="F1228" s="30" t="str">
        <f t="shared" si="277"/>
        <v/>
      </c>
      <c r="G1228" s="30" t="str">
        <f t="shared" si="272"/>
        <v/>
      </c>
      <c r="H1228" s="24" t="str">
        <f t="shared" si="273"/>
        <v/>
      </c>
      <c r="I1228" s="130">
        <f t="shared" si="274"/>
        <v>0</v>
      </c>
      <c r="J1228" s="130">
        <f t="shared" si="275"/>
        <v>0</v>
      </c>
      <c r="K1228" s="182">
        <f t="shared" si="275"/>
        <v>0</v>
      </c>
      <c r="L1228" s="199" t="str">
        <f t="shared" si="278"/>
        <v xml:space="preserve"> </v>
      </c>
      <c r="M1228" s="130">
        <f t="shared" si="276"/>
        <v>0</v>
      </c>
      <c r="N1228" s="42"/>
      <c r="O1228" s="44" t="str">
        <f t="shared" si="279"/>
        <v>00 0</v>
      </c>
      <c r="P1228" s="35" t="str">
        <f t="shared" si="280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68"/>
        <v/>
      </c>
      <c r="C1229" s="30" t="str">
        <f t="shared" si="269"/>
        <v/>
      </c>
      <c r="D1229" s="30" t="str">
        <f t="shared" si="270"/>
        <v/>
      </c>
      <c r="E1229" s="30" t="str">
        <f t="shared" si="271"/>
        <v/>
      </c>
      <c r="F1229" s="30" t="str">
        <f t="shared" si="277"/>
        <v/>
      </c>
      <c r="G1229" s="30" t="str">
        <f t="shared" si="272"/>
        <v/>
      </c>
      <c r="H1229" s="24" t="str">
        <f t="shared" si="273"/>
        <v/>
      </c>
      <c r="I1229" s="130">
        <f t="shared" si="274"/>
        <v>0</v>
      </c>
      <c r="J1229" s="130">
        <f t="shared" si="275"/>
        <v>0</v>
      </c>
      <c r="K1229" s="182">
        <f t="shared" si="275"/>
        <v>0</v>
      </c>
      <c r="L1229" s="199" t="str">
        <f t="shared" si="278"/>
        <v xml:space="preserve"> </v>
      </c>
      <c r="M1229" s="130">
        <f t="shared" si="276"/>
        <v>0</v>
      </c>
      <c r="N1229" s="42"/>
      <c r="O1229" s="44" t="str">
        <f t="shared" si="279"/>
        <v>00 0</v>
      </c>
      <c r="P1229" s="35" t="str">
        <f t="shared" si="280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68"/>
        <v/>
      </c>
      <c r="C1230" s="30" t="str">
        <f t="shared" si="269"/>
        <v/>
      </c>
      <c r="D1230" s="30" t="str">
        <f t="shared" si="270"/>
        <v/>
      </c>
      <c r="E1230" s="30" t="str">
        <f t="shared" si="271"/>
        <v/>
      </c>
      <c r="F1230" s="30" t="str">
        <f t="shared" si="277"/>
        <v/>
      </c>
      <c r="G1230" s="30" t="str">
        <f t="shared" si="272"/>
        <v/>
      </c>
      <c r="H1230" s="24" t="str">
        <f t="shared" si="273"/>
        <v/>
      </c>
      <c r="I1230" s="130">
        <f t="shared" si="274"/>
        <v>0</v>
      </c>
      <c r="J1230" s="130">
        <f t="shared" si="275"/>
        <v>0</v>
      </c>
      <c r="K1230" s="182">
        <f t="shared" si="275"/>
        <v>0</v>
      </c>
      <c r="L1230" s="199" t="str">
        <f t="shared" si="278"/>
        <v xml:space="preserve"> </v>
      </c>
      <c r="M1230" s="130">
        <f t="shared" si="276"/>
        <v>0</v>
      </c>
      <c r="N1230" s="42"/>
      <c r="O1230" s="44" t="str">
        <f t="shared" si="279"/>
        <v>00 0</v>
      </c>
      <c r="P1230" s="35" t="str">
        <f t="shared" si="280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68"/>
        <v/>
      </c>
      <c r="C1231" s="30" t="str">
        <f t="shared" si="269"/>
        <v/>
      </c>
      <c r="D1231" s="30" t="str">
        <f t="shared" si="270"/>
        <v/>
      </c>
      <c r="E1231" s="30" t="str">
        <f t="shared" si="271"/>
        <v/>
      </c>
      <c r="F1231" s="30" t="str">
        <f t="shared" si="277"/>
        <v/>
      </c>
      <c r="G1231" s="30" t="str">
        <f t="shared" si="272"/>
        <v/>
      </c>
      <c r="H1231" s="24" t="str">
        <f t="shared" si="273"/>
        <v/>
      </c>
      <c r="I1231" s="130">
        <f t="shared" si="274"/>
        <v>0</v>
      </c>
      <c r="J1231" s="130">
        <f t="shared" si="275"/>
        <v>0</v>
      </c>
      <c r="K1231" s="182">
        <f t="shared" si="275"/>
        <v>0</v>
      </c>
      <c r="L1231" s="199" t="str">
        <f t="shared" si="278"/>
        <v xml:space="preserve"> </v>
      </c>
      <c r="M1231" s="130">
        <f t="shared" si="276"/>
        <v>0</v>
      </c>
      <c r="N1231" s="42"/>
      <c r="O1231" s="44" t="str">
        <f t="shared" si="279"/>
        <v>00 0</v>
      </c>
      <c r="P1231" s="35" t="str">
        <f t="shared" si="280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68"/>
        <v/>
      </c>
      <c r="C1232" s="30" t="str">
        <f t="shared" si="269"/>
        <v/>
      </c>
      <c r="D1232" s="30" t="str">
        <f t="shared" si="270"/>
        <v/>
      </c>
      <c r="E1232" s="30" t="str">
        <f t="shared" si="271"/>
        <v/>
      </c>
      <c r="F1232" s="30" t="str">
        <f t="shared" si="277"/>
        <v/>
      </c>
      <c r="G1232" s="30" t="str">
        <f t="shared" si="272"/>
        <v/>
      </c>
      <c r="H1232" s="24" t="str">
        <f t="shared" si="273"/>
        <v/>
      </c>
      <c r="I1232" s="130">
        <f t="shared" si="274"/>
        <v>0</v>
      </c>
      <c r="J1232" s="130">
        <f t="shared" si="275"/>
        <v>0</v>
      </c>
      <c r="K1232" s="182">
        <f t="shared" si="275"/>
        <v>0</v>
      </c>
      <c r="L1232" s="199" t="str">
        <f t="shared" si="278"/>
        <v xml:space="preserve"> </v>
      </c>
      <c r="M1232" s="130">
        <f t="shared" si="276"/>
        <v>0</v>
      </c>
      <c r="N1232" s="42"/>
      <c r="O1232" s="44" t="str">
        <f t="shared" si="279"/>
        <v>00 0</v>
      </c>
      <c r="P1232" s="35" t="str">
        <f t="shared" si="280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ref="B1233:B1296" si="281">LEFT(R1233,2)&amp;LEFT(S1233,2)&amp;LEFT(T1233,2)&amp;LEFT(U1233,2)&amp;LEFT(V1233,2)&amp;LEFT(W1233,2)&amp;LEFT(X1233,2)&amp;LEFT(Y1233,2)&amp;LEFT(Z1233,2)&amp;LEFT(AA1233,2)</f>
        <v/>
      </c>
      <c r="C1233" s="30" t="str">
        <f t="shared" ref="C1233:C1296" si="282">MID(S1233,3,2)&amp;MID(T1233,3,2)&amp;MID(U1233,3,2)&amp;MID(V1233,3,2)&amp;MID(W1233,3,2)&amp;MID(X1233,3,2)&amp;MID(Y1233,3,2)&amp;MID(Z1233,3,2)&amp;MID(AA1233,3,2)</f>
        <v/>
      </c>
      <c r="D1233" s="30" t="str">
        <f t="shared" ref="D1233:D1296" si="283">MID(T1233,6,3)&amp;MID(U1233,6,3)&amp;MID(V1233,6,3)&amp;MID(W1233,6,3)&amp;MID(X1233,6,3)&amp;MID(Y1233,6,3)&amp;MID(Z1233,6,3)&amp;MID(AA1233,6,3)</f>
        <v/>
      </c>
      <c r="E1233" s="30" t="str">
        <f t="shared" ref="E1233:E1296" si="284">MID(U1233,10,4)&amp;MID(V1233,10,4)&amp;MID(W1233,10,4)&amp;MID(X1233,10,4)&amp;MID(Y1233,10,4)&amp;MID(Z1233,10,4)&amp;MID(AA1233,10,4)</f>
        <v/>
      </c>
      <c r="F1233" s="30" t="str">
        <f t="shared" si="277"/>
        <v/>
      </c>
      <c r="G1233" s="30" t="str">
        <f t="shared" ref="G1233:G1296" si="285">RIGHT(Z1233,3)&amp;RIGHT(AA1233,3)</f>
        <v/>
      </c>
      <c r="H1233" s="24" t="str">
        <f t="shared" si="273"/>
        <v/>
      </c>
      <c r="I1233" s="130">
        <f t="shared" si="274"/>
        <v>0</v>
      </c>
      <c r="J1233" s="130">
        <f t="shared" si="275"/>
        <v>0</v>
      </c>
      <c r="K1233" s="182">
        <f t="shared" si="275"/>
        <v>0</v>
      </c>
      <c r="L1233" s="199" t="str">
        <f t="shared" si="278"/>
        <v xml:space="preserve"> </v>
      </c>
      <c r="M1233" s="130">
        <f t="shared" si="276"/>
        <v>0</v>
      </c>
      <c r="N1233" s="42"/>
      <c r="O1233" s="44" t="str">
        <f t="shared" si="279"/>
        <v>00 0</v>
      </c>
      <c r="P1233" s="35" t="str">
        <f t="shared" si="280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si="281"/>
        <v/>
      </c>
      <c r="C1234" s="30" t="str">
        <f t="shared" si="282"/>
        <v/>
      </c>
      <c r="D1234" s="30" t="str">
        <f t="shared" si="283"/>
        <v/>
      </c>
      <c r="E1234" s="30" t="str">
        <f t="shared" si="284"/>
        <v/>
      </c>
      <c r="F1234" s="30" t="str">
        <f t="shared" si="277"/>
        <v/>
      </c>
      <c r="G1234" s="30" t="str">
        <f t="shared" si="285"/>
        <v/>
      </c>
      <c r="H1234" s="24" t="str">
        <f t="shared" si="273"/>
        <v/>
      </c>
      <c r="I1234" s="130">
        <f t="shared" si="274"/>
        <v>0</v>
      </c>
      <c r="J1234" s="130">
        <f t="shared" si="275"/>
        <v>0</v>
      </c>
      <c r="K1234" s="182">
        <f t="shared" si="275"/>
        <v>0</v>
      </c>
      <c r="L1234" s="199" t="str">
        <f t="shared" si="278"/>
        <v xml:space="preserve"> </v>
      </c>
      <c r="M1234" s="130">
        <f t="shared" si="276"/>
        <v>0</v>
      </c>
      <c r="N1234" s="42"/>
      <c r="O1234" s="44" t="str">
        <f t="shared" si="279"/>
        <v>00 0</v>
      </c>
      <c r="P1234" s="35" t="str">
        <f t="shared" si="280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81"/>
        <v/>
      </c>
      <c r="C1235" s="30" t="str">
        <f t="shared" si="282"/>
        <v/>
      </c>
      <c r="D1235" s="30" t="str">
        <f t="shared" si="283"/>
        <v/>
      </c>
      <c r="E1235" s="30" t="str">
        <f t="shared" si="284"/>
        <v/>
      </c>
      <c r="F1235" s="30" t="str">
        <f t="shared" si="277"/>
        <v/>
      </c>
      <c r="G1235" s="30" t="str">
        <f t="shared" si="285"/>
        <v/>
      </c>
      <c r="H1235" s="24" t="str">
        <f t="shared" ref="H1235:H1298" si="286">AB1235&amp;AC1235</f>
        <v/>
      </c>
      <c r="I1235" s="130">
        <f t="shared" ref="I1235:I1298" si="287">AD1235</f>
        <v>0</v>
      </c>
      <c r="J1235" s="130">
        <f t="shared" ref="J1235:K1298" si="288">AE1235</f>
        <v>0</v>
      </c>
      <c r="K1235" s="182">
        <f t="shared" si="288"/>
        <v>0</v>
      </c>
      <c r="L1235" s="199" t="str">
        <f t="shared" si="278"/>
        <v xml:space="preserve"> </v>
      </c>
      <c r="M1235" s="130">
        <f t="shared" ref="M1235:M1298" si="289">AG1235</f>
        <v>0</v>
      </c>
      <c r="N1235" s="42"/>
      <c r="O1235" s="44" t="str">
        <f t="shared" si="279"/>
        <v>00 0</v>
      </c>
      <c r="P1235" s="35" t="str">
        <f t="shared" si="280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81"/>
        <v/>
      </c>
      <c r="C1236" s="30" t="str">
        <f t="shared" si="282"/>
        <v/>
      </c>
      <c r="D1236" s="30" t="str">
        <f t="shared" si="283"/>
        <v/>
      </c>
      <c r="E1236" s="30" t="str">
        <f t="shared" si="284"/>
        <v/>
      </c>
      <c r="F1236" s="30" t="str">
        <f t="shared" ref="F1236:F1299" si="290">MID(W1236,15,10)&amp;MID(X1236,15,10)&amp;MID(Y1236,15,10)&amp;MID(Z1236,15,10)&amp;MID(AA1236,15,10)</f>
        <v/>
      </c>
      <c r="G1236" s="30" t="str">
        <f t="shared" si="285"/>
        <v/>
      </c>
      <c r="H1236" s="24" t="str">
        <f t="shared" si="286"/>
        <v/>
      </c>
      <c r="I1236" s="130">
        <f t="shared" si="287"/>
        <v>0</v>
      </c>
      <c r="J1236" s="130">
        <f t="shared" si="288"/>
        <v>0</v>
      </c>
      <c r="K1236" s="182">
        <f t="shared" si="288"/>
        <v>0</v>
      </c>
      <c r="L1236" s="199" t="str">
        <f t="shared" si="278"/>
        <v xml:space="preserve"> </v>
      </c>
      <c r="M1236" s="130">
        <f t="shared" si="289"/>
        <v>0</v>
      </c>
      <c r="N1236" s="42"/>
      <c r="O1236" s="44" t="str">
        <f t="shared" si="279"/>
        <v>00 0</v>
      </c>
      <c r="P1236" s="35" t="str">
        <f t="shared" si="280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81"/>
        <v/>
      </c>
      <c r="C1237" s="30" t="str">
        <f t="shared" si="282"/>
        <v/>
      </c>
      <c r="D1237" s="30" t="str">
        <f t="shared" si="283"/>
        <v/>
      </c>
      <c r="E1237" s="30" t="str">
        <f t="shared" si="284"/>
        <v/>
      </c>
      <c r="F1237" s="30" t="str">
        <f t="shared" si="290"/>
        <v/>
      </c>
      <c r="G1237" s="30" t="str">
        <f t="shared" si="285"/>
        <v/>
      </c>
      <c r="H1237" s="24" t="str">
        <f t="shared" si="286"/>
        <v/>
      </c>
      <c r="I1237" s="130">
        <f t="shared" si="287"/>
        <v>0</v>
      </c>
      <c r="J1237" s="130">
        <f t="shared" si="288"/>
        <v>0</v>
      </c>
      <c r="K1237" s="182">
        <f t="shared" si="288"/>
        <v>0</v>
      </c>
      <c r="L1237" s="199" t="str">
        <f t="shared" si="278"/>
        <v xml:space="preserve"> </v>
      </c>
      <c r="M1237" s="130">
        <f t="shared" si="289"/>
        <v>0</v>
      </c>
      <c r="N1237" s="42"/>
      <c r="O1237" s="44" t="str">
        <f t="shared" si="279"/>
        <v>00 0</v>
      </c>
      <c r="P1237" s="35" t="str">
        <f t="shared" si="280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81"/>
        <v/>
      </c>
      <c r="C1238" s="30" t="str">
        <f t="shared" si="282"/>
        <v/>
      </c>
      <c r="D1238" s="30" t="str">
        <f t="shared" si="283"/>
        <v/>
      </c>
      <c r="E1238" s="30" t="str">
        <f t="shared" si="284"/>
        <v/>
      </c>
      <c r="F1238" s="30" t="str">
        <f t="shared" si="290"/>
        <v/>
      </c>
      <c r="G1238" s="30" t="str">
        <f t="shared" si="285"/>
        <v/>
      </c>
      <c r="H1238" s="24" t="str">
        <f t="shared" si="286"/>
        <v/>
      </c>
      <c r="I1238" s="130">
        <f t="shared" si="287"/>
        <v>0</v>
      </c>
      <c r="J1238" s="130">
        <f t="shared" si="288"/>
        <v>0</v>
      </c>
      <c r="K1238" s="182">
        <f t="shared" si="288"/>
        <v>0</v>
      </c>
      <c r="L1238" s="199" t="str">
        <f t="shared" si="278"/>
        <v xml:space="preserve"> </v>
      </c>
      <c r="M1238" s="130">
        <f t="shared" si="289"/>
        <v>0</v>
      </c>
      <c r="N1238" s="42"/>
      <c r="O1238" s="44" t="str">
        <f t="shared" si="279"/>
        <v>00 0</v>
      </c>
      <c r="P1238" s="35" t="str">
        <f t="shared" si="280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81"/>
        <v/>
      </c>
      <c r="C1239" s="30" t="str">
        <f t="shared" si="282"/>
        <v/>
      </c>
      <c r="D1239" s="30" t="str">
        <f t="shared" si="283"/>
        <v/>
      </c>
      <c r="E1239" s="30" t="str">
        <f t="shared" si="284"/>
        <v/>
      </c>
      <c r="F1239" s="30" t="str">
        <f t="shared" si="290"/>
        <v/>
      </c>
      <c r="G1239" s="30" t="str">
        <f t="shared" si="285"/>
        <v/>
      </c>
      <c r="H1239" s="24" t="str">
        <f t="shared" si="286"/>
        <v/>
      </c>
      <c r="I1239" s="130">
        <f t="shared" si="287"/>
        <v>0</v>
      </c>
      <c r="J1239" s="130">
        <f t="shared" si="288"/>
        <v>0</v>
      </c>
      <c r="K1239" s="182">
        <f t="shared" si="288"/>
        <v>0</v>
      </c>
      <c r="L1239" s="199" t="str">
        <f t="shared" si="278"/>
        <v xml:space="preserve"> </v>
      </c>
      <c r="M1239" s="130">
        <f t="shared" si="289"/>
        <v>0</v>
      </c>
      <c r="N1239" s="42"/>
      <c r="O1239" s="44" t="str">
        <f t="shared" si="279"/>
        <v>00 0</v>
      </c>
      <c r="P1239" s="35" t="str">
        <f t="shared" si="280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81"/>
        <v/>
      </c>
      <c r="C1240" s="30" t="str">
        <f t="shared" si="282"/>
        <v/>
      </c>
      <c r="D1240" s="30" t="str">
        <f t="shared" si="283"/>
        <v/>
      </c>
      <c r="E1240" s="30" t="str">
        <f t="shared" si="284"/>
        <v/>
      </c>
      <c r="F1240" s="30" t="str">
        <f t="shared" si="290"/>
        <v/>
      </c>
      <c r="G1240" s="30" t="str">
        <f t="shared" si="285"/>
        <v/>
      </c>
      <c r="H1240" s="24" t="str">
        <f t="shared" si="286"/>
        <v/>
      </c>
      <c r="I1240" s="130">
        <f t="shared" si="287"/>
        <v>0</v>
      </c>
      <c r="J1240" s="130">
        <f t="shared" si="288"/>
        <v>0</v>
      </c>
      <c r="K1240" s="182">
        <f t="shared" si="288"/>
        <v>0</v>
      </c>
      <c r="L1240" s="199" t="str">
        <f t="shared" si="278"/>
        <v xml:space="preserve"> </v>
      </c>
      <c r="M1240" s="130">
        <f t="shared" si="289"/>
        <v>0</v>
      </c>
      <c r="N1240" s="42"/>
      <c r="O1240" s="44" t="str">
        <f t="shared" si="279"/>
        <v>00 0</v>
      </c>
      <c r="P1240" s="35" t="str">
        <f t="shared" si="280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81"/>
        <v/>
      </c>
      <c r="C1241" s="30" t="str">
        <f t="shared" si="282"/>
        <v/>
      </c>
      <c r="D1241" s="30" t="str">
        <f t="shared" si="283"/>
        <v/>
      </c>
      <c r="E1241" s="30" t="str">
        <f t="shared" si="284"/>
        <v/>
      </c>
      <c r="F1241" s="30" t="str">
        <f t="shared" si="290"/>
        <v/>
      </c>
      <c r="G1241" s="30" t="str">
        <f t="shared" si="285"/>
        <v/>
      </c>
      <c r="H1241" s="24" t="str">
        <f t="shared" si="286"/>
        <v/>
      </c>
      <c r="I1241" s="130">
        <f t="shared" si="287"/>
        <v>0</v>
      </c>
      <c r="J1241" s="130">
        <f t="shared" si="288"/>
        <v>0</v>
      </c>
      <c r="K1241" s="182">
        <f t="shared" si="288"/>
        <v>0</v>
      </c>
      <c r="L1241" s="199" t="str">
        <f t="shared" si="278"/>
        <v xml:space="preserve"> </v>
      </c>
      <c r="M1241" s="130">
        <f t="shared" si="289"/>
        <v>0</v>
      </c>
      <c r="N1241" s="42"/>
      <c r="O1241" s="44" t="str">
        <f t="shared" si="279"/>
        <v>00 0</v>
      </c>
      <c r="P1241" s="35" t="str">
        <f t="shared" si="280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81"/>
        <v/>
      </c>
      <c r="C1242" s="30" t="str">
        <f t="shared" si="282"/>
        <v/>
      </c>
      <c r="D1242" s="30" t="str">
        <f t="shared" si="283"/>
        <v/>
      </c>
      <c r="E1242" s="30" t="str">
        <f t="shared" si="284"/>
        <v/>
      </c>
      <c r="F1242" s="30" t="str">
        <f t="shared" si="290"/>
        <v/>
      </c>
      <c r="G1242" s="30" t="str">
        <f t="shared" si="285"/>
        <v/>
      </c>
      <c r="H1242" s="24" t="str">
        <f t="shared" si="286"/>
        <v/>
      </c>
      <c r="I1242" s="130">
        <f t="shared" si="287"/>
        <v>0</v>
      </c>
      <c r="J1242" s="130">
        <f t="shared" si="288"/>
        <v>0</v>
      </c>
      <c r="K1242" s="182">
        <f t="shared" si="288"/>
        <v>0</v>
      </c>
      <c r="L1242" s="199" t="str">
        <f t="shared" si="278"/>
        <v xml:space="preserve"> </v>
      </c>
      <c r="M1242" s="130">
        <f t="shared" si="289"/>
        <v>0</v>
      </c>
      <c r="N1242" s="42"/>
      <c r="O1242" s="44" t="str">
        <f t="shared" si="279"/>
        <v>00 0</v>
      </c>
      <c r="P1242" s="35" t="str">
        <f t="shared" si="280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81"/>
        <v/>
      </c>
      <c r="C1243" s="30" t="str">
        <f t="shared" si="282"/>
        <v/>
      </c>
      <c r="D1243" s="30" t="str">
        <f t="shared" si="283"/>
        <v/>
      </c>
      <c r="E1243" s="30" t="str">
        <f t="shared" si="284"/>
        <v/>
      </c>
      <c r="F1243" s="30" t="str">
        <f t="shared" si="290"/>
        <v/>
      </c>
      <c r="G1243" s="30" t="str">
        <f t="shared" si="285"/>
        <v/>
      </c>
      <c r="H1243" s="24" t="str">
        <f t="shared" si="286"/>
        <v/>
      </c>
      <c r="I1243" s="130">
        <f t="shared" si="287"/>
        <v>0</v>
      </c>
      <c r="J1243" s="130">
        <f t="shared" si="288"/>
        <v>0</v>
      </c>
      <c r="K1243" s="182">
        <f t="shared" si="288"/>
        <v>0</v>
      </c>
      <c r="L1243" s="199" t="str">
        <f t="shared" si="278"/>
        <v xml:space="preserve"> </v>
      </c>
      <c r="M1243" s="130">
        <f t="shared" si="289"/>
        <v>0</v>
      </c>
      <c r="N1243" s="42"/>
      <c r="O1243" s="44" t="str">
        <f t="shared" si="279"/>
        <v>00 0</v>
      </c>
      <c r="P1243" s="35" t="str">
        <f t="shared" si="280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81"/>
        <v/>
      </c>
      <c r="C1244" s="30" t="str">
        <f t="shared" si="282"/>
        <v/>
      </c>
      <c r="D1244" s="30" t="str">
        <f t="shared" si="283"/>
        <v/>
      </c>
      <c r="E1244" s="30" t="str">
        <f t="shared" si="284"/>
        <v/>
      </c>
      <c r="F1244" s="30" t="str">
        <f t="shared" si="290"/>
        <v/>
      </c>
      <c r="G1244" s="30" t="str">
        <f t="shared" si="285"/>
        <v/>
      </c>
      <c r="H1244" s="24" t="str">
        <f t="shared" si="286"/>
        <v/>
      </c>
      <c r="I1244" s="130">
        <f t="shared" si="287"/>
        <v>0</v>
      </c>
      <c r="J1244" s="130">
        <f t="shared" si="288"/>
        <v>0</v>
      </c>
      <c r="K1244" s="182">
        <f t="shared" si="288"/>
        <v>0</v>
      </c>
      <c r="L1244" s="199" t="str">
        <f t="shared" si="278"/>
        <v xml:space="preserve"> </v>
      </c>
      <c r="M1244" s="130">
        <f t="shared" si="289"/>
        <v>0</v>
      </c>
      <c r="N1244" s="42"/>
      <c r="O1244" s="44" t="str">
        <f t="shared" si="279"/>
        <v>00 0</v>
      </c>
      <c r="P1244" s="35" t="str">
        <f t="shared" si="280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81"/>
        <v/>
      </c>
      <c r="C1245" s="30" t="str">
        <f t="shared" si="282"/>
        <v/>
      </c>
      <c r="D1245" s="30" t="str">
        <f t="shared" si="283"/>
        <v/>
      </c>
      <c r="E1245" s="30" t="str">
        <f t="shared" si="284"/>
        <v/>
      </c>
      <c r="F1245" s="30" t="str">
        <f t="shared" si="290"/>
        <v/>
      </c>
      <c r="G1245" s="30" t="str">
        <f t="shared" si="285"/>
        <v/>
      </c>
      <c r="H1245" s="24" t="str">
        <f t="shared" si="286"/>
        <v/>
      </c>
      <c r="I1245" s="130">
        <f t="shared" si="287"/>
        <v>0</v>
      </c>
      <c r="J1245" s="130">
        <f t="shared" si="288"/>
        <v>0</v>
      </c>
      <c r="K1245" s="182">
        <f t="shared" si="288"/>
        <v>0</v>
      </c>
      <c r="L1245" s="199" t="str">
        <f t="shared" si="278"/>
        <v xml:space="preserve"> </v>
      </c>
      <c r="M1245" s="130">
        <f t="shared" si="289"/>
        <v>0</v>
      </c>
      <c r="N1245" s="42"/>
      <c r="O1245" s="44" t="str">
        <f t="shared" si="279"/>
        <v>00 0</v>
      </c>
      <c r="P1245" s="35" t="str">
        <f t="shared" si="280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81"/>
        <v/>
      </c>
      <c r="C1246" s="30" t="str">
        <f t="shared" si="282"/>
        <v/>
      </c>
      <c r="D1246" s="30" t="str">
        <f t="shared" si="283"/>
        <v/>
      </c>
      <c r="E1246" s="30" t="str">
        <f t="shared" si="284"/>
        <v/>
      </c>
      <c r="F1246" s="30" t="str">
        <f t="shared" si="290"/>
        <v/>
      </c>
      <c r="G1246" s="30" t="str">
        <f t="shared" si="285"/>
        <v/>
      </c>
      <c r="H1246" s="24" t="str">
        <f t="shared" si="286"/>
        <v/>
      </c>
      <c r="I1246" s="130">
        <f t="shared" si="287"/>
        <v>0</v>
      </c>
      <c r="J1246" s="130">
        <f t="shared" si="288"/>
        <v>0</v>
      </c>
      <c r="K1246" s="182">
        <f t="shared" si="288"/>
        <v>0</v>
      </c>
      <c r="L1246" s="199" t="str">
        <f t="shared" si="278"/>
        <v xml:space="preserve"> </v>
      </c>
      <c r="M1246" s="130">
        <f t="shared" si="289"/>
        <v>0</v>
      </c>
      <c r="N1246" s="42"/>
      <c r="O1246" s="44" t="str">
        <f t="shared" si="279"/>
        <v>00 0</v>
      </c>
      <c r="P1246" s="35" t="str">
        <f t="shared" si="280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81"/>
        <v/>
      </c>
      <c r="C1247" s="30" t="str">
        <f t="shared" si="282"/>
        <v/>
      </c>
      <c r="D1247" s="30" t="str">
        <f t="shared" si="283"/>
        <v/>
      </c>
      <c r="E1247" s="30" t="str">
        <f t="shared" si="284"/>
        <v/>
      </c>
      <c r="F1247" s="30" t="str">
        <f t="shared" si="290"/>
        <v/>
      </c>
      <c r="G1247" s="30" t="str">
        <f t="shared" si="285"/>
        <v/>
      </c>
      <c r="H1247" s="24" t="str">
        <f t="shared" si="286"/>
        <v/>
      </c>
      <c r="I1247" s="130">
        <f t="shared" si="287"/>
        <v>0</v>
      </c>
      <c r="J1247" s="130">
        <f t="shared" si="288"/>
        <v>0</v>
      </c>
      <c r="K1247" s="182">
        <f t="shared" si="288"/>
        <v>0</v>
      </c>
      <c r="L1247" s="199" t="str">
        <f t="shared" si="278"/>
        <v xml:space="preserve"> </v>
      </c>
      <c r="M1247" s="130">
        <f t="shared" si="289"/>
        <v>0</v>
      </c>
      <c r="N1247" s="42"/>
      <c r="O1247" s="44" t="str">
        <f t="shared" si="279"/>
        <v>00 0</v>
      </c>
      <c r="P1247" s="35" t="str">
        <f t="shared" si="280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81"/>
        <v/>
      </c>
      <c r="C1248" s="30" t="str">
        <f t="shared" si="282"/>
        <v/>
      </c>
      <c r="D1248" s="30" t="str">
        <f t="shared" si="283"/>
        <v/>
      </c>
      <c r="E1248" s="30" t="str">
        <f t="shared" si="284"/>
        <v/>
      </c>
      <c r="F1248" s="30" t="str">
        <f t="shared" si="290"/>
        <v/>
      </c>
      <c r="G1248" s="30" t="str">
        <f t="shared" si="285"/>
        <v/>
      </c>
      <c r="H1248" s="24" t="str">
        <f t="shared" si="286"/>
        <v/>
      </c>
      <c r="I1248" s="130">
        <f t="shared" si="287"/>
        <v>0</v>
      </c>
      <c r="J1248" s="130">
        <f t="shared" si="288"/>
        <v>0</v>
      </c>
      <c r="K1248" s="182">
        <f t="shared" si="288"/>
        <v>0</v>
      </c>
      <c r="L1248" s="199" t="str">
        <f t="shared" si="278"/>
        <v xml:space="preserve"> </v>
      </c>
      <c r="M1248" s="130">
        <f t="shared" si="289"/>
        <v>0</v>
      </c>
      <c r="N1248" s="42"/>
      <c r="O1248" s="44" t="str">
        <f t="shared" si="279"/>
        <v>00 0</v>
      </c>
      <c r="P1248" s="35" t="str">
        <f t="shared" si="280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81"/>
        <v/>
      </c>
      <c r="C1249" s="30" t="str">
        <f t="shared" si="282"/>
        <v/>
      </c>
      <c r="D1249" s="30" t="str">
        <f t="shared" si="283"/>
        <v/>
      </c>
      <c r="E1249" s="30" t="str">
        <f t="shared" si="284"/>
        <v/>
      </c>
      <c r="F1249" s="30" t="str">
        <f t="shared" si="290"/>
        <v/>
      </c>
      <c r="G1249" s="30" t="str">
        <f t="shared" si="285"/>
        <v/>
      </c>
      <c r="H1249" s="24" t="str">
        <f t="shared" si="286"/>
        <v/>
      </c>
      <c r="I1249" s="130">
        <f t="shared" si="287"/>
        <v>0</v>
      </c>
      <c r="J1249" s="130">
        <f t="shared" si="288"/>
        <v>0</v>
      </c>
      <c r="K1249" s="182">
        <f t="shared" si="288"/>
        <v>0</v>
      </c>
      <c r="L1249" s="199" t="str">
        <f t="shared" si="278"/>
        <v xml:space="preserve"> </v>
      </c>
      <c r="M1249" s="130">
        <f t="shared" si="289"/>
        <v>0</v>
      </c>
      <c r="N1249" s="42"/>
      <c r="O1249" s="44" t="str">
        <f t="shared" si="279"/>
        <v>00 0</v>
      </c>
      <c r="P1249" s="35" t="str">
        <f t="shared" si="280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81"/>
        <v/>
      </c>
      <c r="C1250" s="30" t="str">
        <f t="shared" si="282"/>
        <v/>
      </c>
      <c r="D1250" s="30" t="str">
        <f t="shared" si="283"/>
        <v/>
      </c>
      <c r="E1250" s="30" t="str">
        <f t="shared" si="284"/>
        <v/>
      </c>
      <c r="F1250" s="30" t="str">
        <f t="shared" si="290"/>
        <v/>
      </c>
      <c r="G1250" s="30" t="str">
        <f t="shared" si="285"/>
        <v/>
      </c>
      <c r="H1250" s="24" t="str">
        <f t="shared" si="286"/>
        <v/>
      </c>
      <c r="I1250" s="130">
        <f t="shared" si="287"/>
        <v>0</v>
      </c>
      <c r="J1250" s="130">
        <f t="shared" si="288"/>
        <v>0</v>
      </c>
      <c r="K1250" s="182">
        <f t="shared" si="288"/>
        <v>0</v>
      </c>
      <c r="L1250" s="199" t="str">
        <f t="shared" si="278"/>
        <v xml:space="preserve"> </v>
      </c>
      <c r="M1250" s="130">
        <f t="shared" si="289"/>
        <v>0</v>
      </c>
      <c r="N1250" s="42"/>
      <c r="O1250" s="44" t="str">
        <f t="shared" si="279"/>
        <v>00 0</v>
      </c>
      <c r="P1250" s="35" t="str">
        <f t="shared" si="280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81"/>
        <v/>
      </c>
      <c r="C1251" s="30" t="str">
        <f t="shared" si="282"/>
        <v/>
      </c>
      <c r="D1251" s="30" t="str">
        <f t="shared" si="283"/>
        <v/>
      </c>
      <c r="E1251" s="30" t="str">
        <f t="shared" si="284"/>
        <v/>
      </c>
      <c r="F1251" s="30" t="str">
        <f t="shared" si="290"/>
        <v/>
      </c>
      <c r="G1251" s="30" t="str">
        <f t="shared" si="285"/>
        <v/>
      </c>
      <c r="H1251" s="24" t="str">
        <f t="shared" si="286"/>
        <v/>
      </c>
      <c r="I1251" s="130">
        <f t="shared" si="287"/>
        <v>0</v>
      </c>
      <c r="J1251" s="130">
        <f t="shared" si="288"/>
        <v>0</v>
      </c>
      <c r="K1251" s="182">
        <f t="shared" si="288"/>
        <v>0</v>
      </c>
      <c r="L1251" s="199" t="str">
        <f t="shared" si="278"/>
        <v xml:space="preserve"> </v>
      </c>
      <c r="M1251" s="130">
        <f t="shared" si="289"/>
        <v>0</v>
      </c>
      <c r="N1251" s="42"/>
      <c r="O1251" s="44" t="str">
        <f t="shared" si="279"/>
        <v>00 0</v>
      </c>
      <c r="P1251" s="35" t="str">
        <f t="shared" si="280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81"/>
        <v/>
      </c>
      <c r="C1252" s="30" t="str">
        <f t="shared" si="282"/>
        <v/>
      </c>
      <c r="D1252" s="30" t="str">
        <f t="shared" si="283"/>
        <v/>
      </c>
      <c r="E1252" s="30" t="str">
        <f t="shared" si="284"/>
        <v/>
      </c>
      <c r="F1252" s="30" t="str">
        <f t="shared" si="290"/>
        <v/>
      </c>
      <c r="G1252" s="30" t="str">
        <f t="shared" si="285"/>
        <v/>
      </c>
      <c r="H1252" s="24" t="str">
        <f t="shared" si="286"/>
        <v/>
      </c>
      <c r="I1252" s="130">
        <f t="shared" si="287"/>
        <v>0</v>
      </c>
      <c r="J1252" s="130">
        <f t="shared" si="288"/>
        <v>0</v>
      </c>
      <c r="K1252" s="182">
        <f t="shared" si="288"/>
        <v>0</v>
      </c>
      <c r="L1252" s="199" t="str">
        <f t="shared" si="278"/>
        <v xml:space="preserve"> </v>
      </c>
      <c r="M1252" s="130">
        <f t="shared" si="289"/>
        <v>0</v>
      </c>
      <c r="N1252" s="42"/>
      <c r="O1252" s="44" t="str">
        <f t="shared" si="279"/>
        <v>00 0</v>
      </c>
      <c r="P1252" s="35" t="str">
        <f t="shared" si="280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81"/>
        <v/>
      </c>
      <c r="C1253" s="30" t="str">
        <f t="shared" si="282"/>
        <v/>
      </c>
      <c r="D1253" s="30" t="str">
        <f t="shared" si="283"/>
        <v/>
      </c>
      <c r="E1253" s="30" t="str">
        <f t="shared" si="284"/>
        <v/>
      </c>
      <c r="F1253" s="30" t="str">
        <f t="shared" si="290"/>
        <v/>
      </c>
      <c r="G1253" s="30" t="str">
        <f t="shared" si="285"/>
        <v/>
      </c>
      <c r="H1253" s="24" t="str">
        <f t="shared" si="286"/>
        <v/>
      </c>
      <c r="I1253" s="130">
        <f t="shared" si="287"/>
        <v>0</v>
      </c>
      <c r="J1253" s="130">
        <f t="shared" si="288"/>
        <v>0</v>
      </c>
      <c r="K1253" s="182">
        <f t="shared" si="288"/>
        <v>0</v>
      </c>
      <c r="L1253" s="199" t="str">
        <f t="shared" si="278"/>
        <v xml:space="preserve"> </v>
      </c>
      <c r="M1253" s="130">
        <f t="shared" si="289"/>
        <v>0</v>
      </c>
      <c r="N1253" s="42"/>
      <c r="O1253" s="44" t="str">
        <f t="shared" si="279"/>
        <v>00 0</v>
      </c>
      <c r="P1253" s="35" t="str">
        <f t="shared" si="280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81"/>
        <v/>
      </c>
      <c r="C1254" s="30" t="str">
        <f t="shared" si="282"/>
        <v/>
      </c>
      <c r="D1254" s="30" t="str">
        <f t="shared" si="283"/>
        <v/>
      </c>
      <c r="E1254" s="30" t="str">
        <f t="shared" si="284"/>
        <v/>
      </c>
      <c r="F1254" s="30" t="str">
        <f t="shared" si="290"/>
        <v/>
      </c>
      <c r="G1254" s="30" t="str">
        <f t="shared" si="285"/>
        <v/>
      </c>
      <c r="H1254" s="24" t="str">
        <f t="shared" si="286"/>
        <v/>
      </c>
      <c r="I1254" s="130">
        <f t="shared" si="287"/>
        <v>0</v>
      </c>
      <c r="J1254" s="130">
        <f t="shared" si="288"/>
        <v>0</v>
      </c>
      <c r="K1254" s="182">
        <f t="shared" si="288"/>
        <v>0</v>
      </c>
      <c r="L1254" s="199" t="str">
        <f t="shared" si="278"/>
        <v xml:space="preserve"> </v>
      </c>
      <c r="M1254" s="130">
        <f t="shared" si="289"/>
        <v>0</v>
      </c>
      <c r="N1254" s="42"/>
      <c r="O1254" s="44" t="str">
        <f t="shared" si="279"/>
        <v>00 0</v>
      </c>
      <c r="P1254" s="35" t="str">
        <f t="shared" si="280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81"/>
        <v/>
      </c>
      <c r="C1255" s="30" t="str">
        <f t="shared" si="282"/>
        <v/>
      </c>
      <c r="D1255" s="30" t="str">
        <f t="shared" si="283"/>
        <v/>
      </c>
      <c r="E1255" s="30" t="str">
        <f t="shared" si="284"/>
        <v/>
      </c>
      <c r="F1255" s="30" t="str">
        <f t="shared" si="290"/>
        <v/>
      </c>
      <c r="G1255" s="30" t="str">
        <f t="shared" si="285"/>
        <v/>
      </c>
      <c r="H1255" s="24" t="str">
        <f t="shared" si="286"/>
        <v/>
      </c>
      <c r="I1255" s="130">
        <f t="shared" si="287"/>
        <v>0</v>
      </c>
      <c r="J1255" s="130">
        <f t="shared" si="288"/>
        <v>0</v>
      </c>
      <c r="K1255" s="182">
        <f t="shared" si="288"/>
        <v>0</v>
      </c>
      <c r="L1255" s="199" t="str">
        <f t="shared" si="278"/>
        <v xml:space="preserve"> </v>
      </c>
      <c r="M1255" s="130">
        <f t="shared" si="289"/>
        <v>0</v>
      </c>
      <c r="N1255" s="42"/>
      <c r="O1255" s="44" t="str">
        <f t="shared" si="279"/>
        <v>00 0</v>
      </c>
      <c r="P1255" s="35" t="str">
        <f t="shared" si="280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81"/>
        <v/>
      </c>
      <c r="C1256" s="30" t="str">
        <f t="shared" si="282"/>
        <v/>
      </c>
      <c r="D1256" s="30" t="str">
        <f t="shared" si="283"/>
        <v/>
      </c>
      <c r="E1256" s="30" t="str">
        <f t="shared" si="284"/>
        <v/>
      </c>
      <c r="F1256" s="30" t="str">
        <f t="shared" si="290"/>
        <v/>
      </c>
      <c r="G1256" s="30" t="str">
        <f t="shared" si="285"/>
        <v/>
      </c>
      <c r="H1256" s="24" t="str">
        <f t="shared" si="286"/>
        <v/>
      </c>
      <c r="I1256" s="130">
        <f t="shared" si="287"/>
        <v>0</v>
      </c>
      <c r="J1256" s="130">
        <f t="shared" si="288"/>
        <v>0</v>
      </c>
      <c r="K1256" s="182">
        <f t="shared" si="288"/>
        <v>0</v>
      </c>
      <c r="L1256" s="199" t="str">
        <f t="shared" si="278"/>
        <v xml:space="preserve"> </v>
      </c>
      <c r="M1256" s="130">
        <f t="shared" si="289"/>
        <v>0</v>
      </c>
      <c r="N1256" s="42"/>
      <c r="O1256" s="44" t="str">
        <f t="shared" si="279"/>
        <v>00 0</v>
      </c>
      <c r="P1256" s="35" t="str">
        <f t="shared" si="280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81"/>
        <v/>
      </c>
      <c r="C1257" s="30" t="str">
        <f t="shared" si="282"/>
        <v/>
      </c>
      <c r="D1257" s="30" t="str">
        <f t="shared" si="283"/>
        <v/>
      </c>
      <c r="E1257" s="30" t="str">
        <f t="shared" si="284"/>
        <v/>
      </c>
      <c r="F1257" s="30" t="str">
        <f t="shared" si="290"/>
        <v/>
      </c>
      <c r="G1257" s="30" t="str">
        <f t="shared" si="285"/>
        <v/>
      </c>
      <c r="H1257" s="24" t="str">
        <f t="shared" si="286"/>
        <v/>
      </c>
      <c r="I1257" s="130">
        <f t="shared" si="287"/>
        <v>0</v>
      </c>
      <c r="J1257" s="130">
        <f t="shared" si="288"/>
        <v>0</v>
      </c>
      <c r="K1257" s="182">
        <f t="shared" si="288"/>
        <v>0</v>
      </c>
      <c r="L1257" s="199" t="str">
        <f t="shared" si="278"/>
        <v xml:space="preserve"> </v>
      </c>
      <c r="M1257" s="130">
        <f t="shared" si="289"/>
        <v>0</v>
      </c>
      <c r="N1257" s="42"/>
      <c r="O1257" s="44" t="str">
        <f t="shared" si="279"/>
        <v>00 0</v>
      </c>
      <c r="P1257" s="35" t="str">
        <f t="shared" si="280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81"/>
        <v/>
      </c>
      <c r="C1258" s="30" t="str">
        <f t="shared" si="282"/>
        <v/>
      </c>
      <c r="D1258" s="30" t="str">
        <f t="shared" si="283"/>
        <v/>
      </c>
      <c r="E1258" s="30" t="str">
        <f t="shared" si="284"/>
        <v/>
      </c>
      <c r="F1258" s="30" t="str">
        <f t="shared" si="290"/>
        <v/>
      </c>
      <c r="G1258" s="30" t="str">
        <f t="shared" si="285"/>
        <v/>
      </c>
      <c r="H1258" s="24" t="str">
        <f t="shared" si="286"/>
        <v/>
      </c>
      <c r="I1258" s="130">
        <f t="shared" si="287"/>
        <v>0</v>
      </c>
      <c r="J1258" s="130">
        <f t="shared" si="288"/>
        <v>0</v>
      </c>
      <c r="K1258" s="182">
        <f t="shared" si="288"/>
        <v>0</v>
      </c>
      <c r="L1258" s="199" t="str">
        <f t="shared" si="278"/>
        <v xml:space="preserve"> </v>
      </c>
      <c r="M1258" s="130">
        <f t="shared" si="289"/>
        <v>0</v>
      </c>
      <c r="N1258" s="42"/>
      <c r="O1258" s="44" t="str">
        <f t="shared" si="279"/>
        <v>00 0</v>
      </c>
      <c r="P1258" s="35" t="str">
        <f t="shared" si="280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81"/>
        <v/>
      </c>
      <c r="C1259" s="30" t="str">
        <f t="shared" si="282"/>
        <v/>
      </c>
      <c r="D1259" s="30" t="str">
        <f t="shared" si="283"/>
        <v/>
      </c>
      <c r="E1259" s="30" t="str">
        <f t="shared" si="284"/>
        <v/>
      </c>
      <c r="F1259" s="30" t="str">
        <f t="shared" si="290"/>
        <v/>
      </c>
      <c r="G1259" s="30" t="str">
        <f t="shared" si="285"/>
        <v/>
      </c>
      <c r="H1259" s="24" t="str">
        <f t="shared" si="286"/>
        <v/>
      </c>
      <c r="I1259" s="130">
        <f t="shared" si="287"/>
        <v>0</v>
      </c>
      <c r="J1259" s="130">
        <f t="shared" si="288"/>
        <v>0</v>
      </c>
      <c r="K1259" s="182">
        <f t="shared" si="288"/>
        <v>0</v>
      </c>
      <c r="L1259" s="199" t="str">
        <f t="shared" si="278"/>
        <v xml:space="preserve"> </v>
      </c>
      <c r="M1259" s="130">
        <f t="shared" si="289"/>
        <v>0</v>
      </c>
      <c r="N1259" s="42"/>
      <c r="O1259" s="44" t="str">
        <f t="shared" si="279"/>
        <v>00 0</v>
      </c>
      <c r="P1259" s="35" t="str">
        <f t="shared" si="280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81"/>
        <v/>
      </c>
      <c r="C1260" s="30" t="str">
        <f t="shared" si="282"/>
        <v/>
      </c>
      <c r="D1260" s="30" t="str">
        <f t="shared" si="283"/>
        <v/>
      </c>
      <c r="E1260" s="30" t="str">
        <f t="shared" si="284"/>
        <v/>
      </c>
      <c r="F1260" s="30" t="str">
        <f t="shared" si="290"/>
        <v/>
      </c>
      <c r="G1260" s="30" t="str">
        <f t="shared" si="285"/>
        <v/>
      </c>
      <c r="H1260" s="24" t="str">
        <f t="shared" si="286"/>
        <v/>
      </c>
      <c r="I1260" s="130">
        <f t="shared" si="287"/>
        <v>0</v>
      </c>
      <c r="J1260" s="130">
        <f t="shared" si="288"/>
        <v>0</v>
      </c>
      <c r="K1260" s="182">
        <f t="shared" si="288"/>
        <v>0</v>
      </c>
      <c r="L1260" s="199" t="str">
        <f t="shared" si="278"/>
        <v xml:space="preserve"> </v>
      </c>
      <c r="M1260" s="130">
        <f t="shared" si="289"/>
        <v>0</v>
      </c>
      <c r="N1260" s="42"/>
      <c r="O1260" s="44" t="str">
        <f t="shared" si="279"/>
        <v>00 0</v>
      </c>
      <c r="P1260" s="35" t="str">
        <f t="shared" si="280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81"/>
        <v/>
      </c>
      <c r="C1261" s="30" t="str">
        <f t="shared" si="282"/>
        <v/>
      </c>
      <c r="D1261" s="30" t="str">
        <f t="shared" si="283"/>
        <v/>
      </c>
      <c r="E1261" s="30" t="str">
        <f t="shared" si="284"/>
        <v/>
      </c>
      <c r="F1261" s="30" t="str">
        <f t="shared" si="290"/>
        <v/>
      </c>
      <c r="G1261" s="30" t="str">
        <f t="shared" si="285"/>
        <v/>
      </c>
      <c r="H1261" s="24" t="str">
        <f t="shared" si="286"/>
        <v/>
      </c>
      <c r="I1261" s="130">
        <f t="shared" si="287"/>
        <v>0</v>
      </c>
      <c r="J1261" s="130">
        <f t="shared" si="288"/>
        <v>0</v>
      </c>
      <c r="K1261" s="182">
        <f t="shared" si="288"/>
        <v>0</v>
      </c>
      <c r="L1261" s="199" t="str">
        <f t="shared" si="278"/>
        <v xml:space="preserve"> </v>
      </c>
      <c r="M1261" s="130">
        <f t="shared" si="289"/>
        <v>0</v>
      </c>
      <c r="N1261" s="42"/>
      <c r="O1261" s="44" t="str">
        <f t="shared" si="279"/>
        <v>00 0</v>
      </c>
      <c r="P1261" s="35" t="str">
        <f t="shared" si="280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81"/>
        <v/>
      </c>
      <c r="C1262" s="30" t="str">
        <f t="shared" si="282"/>
        <v/>
      </c>
      <c r="D1262" s="30" t="str">
        <f t="shared" si="283"/>
        <v/>
      </c>
      <c r="E1262" s="30" t="str">
        <f t="shared" si="284"/>
        <v/>
      </c>
      <c r="F1262" s="30" t="str">
        <f t="shared" si="290"/>
        <v/>
      </c>
      <c r="G1262" s="30" t="str">
        <f t="shared" si="285"/>
        <v/>
      </c>
      <c r="H1262" s="24" t="str">
        <f t="shared" si="286"/>
        <v/>
      </c>
      <c r="I1262" s="130">
        <f t="shared" si="287"/>
        <v>0</v>
      </c>
      <c r="J1262" s="130">
        <f t="shared" si="288"/>
        <v>0</v>
      </c>
      <c r="K1262" s="182">
        <f t="shared" si="288"/>
        <v>0</v>
      </c>
      <c r="L1262" s="199" t="str">
        <f t="shared" si="278"/>
        <v xml:space="preserve"> </v>
      </c>
      <c r="M1262" s="130">
        <f t="shared" si="289"/>
        <v>0</v>
      </c>
      <c r="N1262" s="42"/>
      <c r="O1262" s="44" t="str">
        <f t="shared" si="279"/>
        <v>00 0</v>
      </c>
      <c r="P1262" s="35" t="str">
        <f t="shared" si="280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81"/>
        <v/>
      </c>
      <c r="C1263" s="30" t="str">
        <f t="shared" si="282"/>
        <v/>
      </c>
      <c r="D1263" s="30" t="str">
        <f t="shared" si="283"/>
        <v/>
      </c>
      <c r="E1263" s="30" t="str">
        <f t="shared" si="284"/>
        <v/>
      </c>
      <c r="F1263" s="30" t="str">
        <f t="shared" si="290"/>
        <v/>
      </c>
      <c r="G1263" s="30" t="str">
        <f t="shared" si="285"/>
        <v/>
      </c>
      <c r="H1263" s="24" t="str">
        <f t="shared" si="286"/>
        <v/>
      </c>
      <c r="I1263" s="130">
        <f t="shared" si="287"/>
        <v>0</v>
      </c>
      <c r="J1263" s="130">
        <f t="shared" si="288"/>
        <v>0</v>
      </c>
      <c r="K1263" s="182">
        <f t="shared" si="288"/>
        <v>0</v>
      </c>
      <c r="L1263" s="199" t="str">
        <f t="shared" si="278"/>
        <v xml:space="preserve"> </v>
      </c>
      <c r="M1263" s="130">
        <f t="shared" si="289"/>
        <v>0</v>
      </c>
      <c r="N1263" s="42"/>
      <c r="O1263" s="44" t="str">
        <f t="shared" si="279"/>
        <v>00 0</v>
      </c>
      <c r="P1263" s="35" t="str">
        <f t="shared" si="280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81"/>
        <v/>
      </c>
      <c r="C1264" s="30" t="str">
        <f t="shared" si="282"/>
        <v/>
      </c>
      <c r="D1264" s="30" t="str">
        <f t="shared" si="283"/>
        <v/>
      </c>
      <c r="E1264" s="30" t="str">
        <f t="shared" si="284"/>
        <v/>
      </c>
      <c r="F1264" s="30" t="str">
        <f t="shared" si="290"/>
        <v/>
      </c>
      <c r="G1264" s="30" t="str">
        <f t="shared" si="285"/>
        <v/>
      </c>
      <c r="H1264" s="24" t="str">
        <f t="shared" si="286"/>
        <v/>
      </c>
      <c r="I1264" s="130">
        <f t="shared" si="287"/>
        <v>0</v>
      </c>
      <c r="J1264" s="130">
        <f t="shared" si="288"/>
        <v>0</v>
      </c>
      <c r="K1264" s="182">
        <f t="shared" si="288"/>
        <v>0</v>
      </c>
      <c r="L1264" s="199" t="str">
        <f t="shared" si="278"/>
        <v xml:space="preserve"> </v>
      </c>
      <c r="M1264" s="130">
        <f t="shared" si="289"/>
        <v>0</v>
      </c>
      <c r="N1264" s="42"/>
      <c r="O1264" s="44" t="str">
        <f t="shared" si="279"/>
        <v>00 0</v>
      </c>
      <c r="P1264" s="35" t="str">
        <f t="shared" si="280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81"/>
        <v/>
      </c>
      <c r="C1265" s="30" t="str">
        <f t="shared" si="282"/>
        <v/>
      </c>
      <c r="D1265" s="30" t="str">
        <f t="shared" si="283"/>
        <v/>
      </c>
      <c r="E1265" s="30" t="str">
        <f t="shared" si="284"/>
        <v/>
      </c>
      <c r="F1265" s="30" t="str">
        <f t="shared" si="290"/>
        <v/>
      </c>
      <c r="G1265" s="30" t="str">
        <f t="shared" si="285"/>
        <v/>
      </c>
      <c r="H1265" s="24" t="str">
        <f t="shared" si="286"/>
        <v/>
      </c>
      <c r="I1265" s="130">
        <f t="shared" si="287"/>
        <v>0</v>
      </c>
      <c r="J1265" s="130">
        <f t="shared" si="288"/>
        <v>0</v>
      </c>
      <c r="K1265" s="182">
        <f t="shared" si="288"/>
        <v>0</v>
      </c>
      <c r="L1265" s="199" t="str">
        <f t="shared" si="278"/>
        <v xml:space="preserve"> </v>
      </c>
      <c r="M1265" s="130">
        <f t="shared" si="289"/>
        <v>0</v>
      </c>
      <c r="N1265" s="42"/>
      <c r="O1265" s="44" t="str">
        <f t="shared" si="279"/>
        <v>00 0</v>
      </c>
      <c r="P1265" s="35" t="str">
        <f t="shared" si="280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81"/>
        <v/>
      </c>
      <c r="C1266" s="30" t="str">
        <f t="shared" si="282"/>
        <v/>
      </c>
      <c r="D1266" s="30" t="str">
        <f t="shared" si="283"/>
        <v/>
      </c>
      <c r="E1266" s="30" t="str">
        <f t="shared" si="284"/>
        <v/>
      </c>
      <c r="F1266" s="30" t="str">
        <f t="shared" si="290"/>
        <v/>
      </c>
      <c r="G1266" s="30" t="str">
        <f t="shared" si="285"/>
        <v/>
      </c>
      <c r="H1266" s="24" t="str">
        <f t="shared" si="286"/>
        <v/>
      </c>
      <c r="I1266" s="130">
        <f t="shared" si="287"/>
        <v>0</v>
      </c>
      <c r="J1266" s="130">
        <f t="shared" si="288"/>
        <v>0</v>
      </c>
      <c r="K1266" s="182">
        <f t="shared" si="288"/>
        <v>0</v>
      </c>
      <c r="L1266" s="199" t="str">
        <f t="shared" si="278"/>
        <v xml:space="preserve"> </v>
      </c>
      <c r="M1266" s="130">
        <f t="shared" si="289"/>
        <v>0</v>
      </c>
      <c r="N1266" s="42"/>
      <c r="O1266" s="44" t="str">
        <f t="shared" si="279"/>
        <v>00 0</v>
      </c>
      <c r="P1266" s="35" t="str">
        <f t="shared" si="280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81"/>
        <v/>
      </c>
      <c r="C1267" s="30" t="str">
        <f t="shared" si="282"/>
        <v/>
      </c>
      <c r="D1267" s="30" t="str">
        <f t="shared" si="283"/>
        <v/>
      </c>
      <c r="E1267" s="30" t="str">
        <f t="shared" si="284"/>
        <v/>
      </c>
      <c r="F1267" s="30" t="str">
        <f t="shared" si="290"/>
        <v/>
      </c>
      <c r="G1267" s="30" t="str">
        <f t="shared" si="285"/>
        <v/>
      </c>
      <c r="H1267" s="24" t="str">
        <f t="shared" si="286"/>
        <v/>
      </c>
      <c r="I1267" s="130">
        <f t="shared" si="287"/>
        <v>0</v>
      </c>
      <c r="J1267" s="130">
        <f t="shared" si="288"/>
        <v>0</v>
      </c>
      <c r="K1267" s="182">
        <f t="shared" si="288"/>
        <v>0</v>
      </c>
      <c r="L1267" s="199" t="str">
        <f t="shared" si="278"/>
        <v xml:space="preserve"> </v>
      </c>
      <c r="M1267" s="130">
        <f t="shared" si="289"/>
        <v>0</v>
      </c>
      <c r="N1267" s="42"/>
      <c r="O1267" s="44" t="str">
        <f t="shared" si="279"/>
        <v>00 0</v>
      </c>
      <c r="P1267" s="35" t="str">
        <f t="shared" si="280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81"/>
        <v/>
      </c>
      <c r="C1268" s="30" t="str">
        <f t="shared" si="282"/>
        <v/>
      </c>
      <c r="D1268" s="30" t="str">
        <f t="shared" si="283"/>
        <v/>
      </c>
      <c r="E1268" s="30" t="str">
        <f t="shared" si="284"/>
        <v/>
      </c>
      <c r="F1268" s="30" t="str">
        <f t="shared" si="290"/>
        <v/>
      </c>
      <c r="G1268" s="30" t="str">
        <f t="shared" si="285"/>
        <v/>
      </c>
      <c r="H1268" s="24" t="str">
        <f t="shared" si="286"/>
        <v/>
      </c>
      <c r="I1268" s="130">
        <f t="shared" si="287"/>
        <v>0</v>
      </c>
      <c r="J1268" s="130">
        <f t="shared" si="288"/>
        <v>0</v>
      </c>
      <c r="K1268" s="182">
        <f t="shared" si="288"/>
        <v>0</v>
      </c>
      <c r="L1268" s="199" t="str">
        <f t="shared" si="278"/>
        <v xml:space="preserve"> </v>
      </c>
      <c r="M1268" s="130">
        <f t="shared" si="289"/>
        <v>0</v>
      </c>
      <c r="N1268" s="42"/>
      <c r="O1268" s="44" t="str">
        <f t="shared" si="279"/>
        <v>00 0</v>
      </c>
      <c r="P1268" s="35" t="str">
        <f t="shared" si="280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81"/>
        <v/>
      </c>
      <c r="C1269" s="30" t="str">
        <f t="shared" si="282"/>
        <v/>
      </c>
      <c r="D1269" s="30" t="str">
        <f t="shared" si="283"/>
        <v/>
      </c>
      <c r="E1269" s="30" t="str">
        <f t="shared" si="284"/>
        <v/>
      </c>
      <c r="F1269" s="30" t="str">
        <f t="shared" si="290"/>
        <v/>
      </c>
      <c r="G1269" s="30" t="str">
        <f t="shared" si="285"/>
        <v/>
      </c>
      <c r="H1269" s="24" t="str">
        <f t="shared" si="286"/>
        <v/>
      </c>
      <c r="I1269" s="130">
        <f t="shared" si="287"/>
        <v>0</v>
      </c>
      <c r="J1269" s="130">
        <f t="shared" si="288"/>
        <v>0</v>
      </c>
      <c r="K1269" s="182">
        <f t="shared" si="288"/>
        <v>0</v>
      </c>
      <c r="L1269" s="199" t="str">
        <f t="shared" si="278"/>
        <v xml:space="preserve"> </v>
      </c>
      <c r="M1269" s="130">
        <f t="shared" si="289"/>
        <v>0</v>
      </c>
      <c r="N1269" s="42"/>
      <c r="O1269" s="44" t="str">
        <f t="shared" si="279"/>
        <v>00 0</v>
      </c>
      <c r="P1269" s="35" t="str">
        <f t="shared" si="280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81"/>
        <v/>
      </c>
      <c r="C1270" s="30" t="str">
        <f t="shared" si="282"/>
        <v/>
      </c>
      <c r="D1270" s="30" t="str">
        <f t="shared" si="283"/>
        <v/>
      </c>
      <c r="E1270" s="30" t="str">
        <f t="shared" si="284"/>
        <v/>
      </c>
      <c r="F1270" s="30" t="str">
        <f t="shared" si="290"/>
        <v/>
      </c>
      <c r="G1270" s="30" t="str">
        <f t="shared" si="285"/>
        <v/>
      </c>
      <c r="H1270" s="24" t="str">
        <f t="shared" si="286"/>
        <v/>
      </c>
      <c r="I1270" s="130">
        <f t="shared" si="287"/>
        <v>0</v>
      </c>
      <c r="J1270" s="130">
        <f t="shared" si="288"/>
        <v>0</v>
      </c>
      <c r="K1270" s="182">
        <f t="shared" si="288"/>
        <v>0</v>
      </c>
      <c r="L1270" s="199" t="str">
        <f t="shared" si="278"/>
        <v xml:space="preserve"> </v>
      </c>
      <c r="M1270" s="130">
        <f t="shared" si="289"/>
        <v>0</v>
      </c>
      <c r="N1270" s="42"/>
      <c r="O1270" s="44" t="str">
        <f t="shared" si="279"/>
        <v>00 0</v>
      </c>
      <c r="P1270" s="35" t="str">
        <f t="shared" si="280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81"/>
        <v/>
      </c>
      <c r="C1271" s="30" t="str">
        <f t="shared" si="282"/>
        <v/>
      </c>
      <c r="D1271" s="30" t="str">
        <f t="shared" si="283"/>
        <v/>
      </c>
      <c r="E1271" s="30" t="str">
        <f t="shared" si="284"/>
        <v/>
      </c>
      <c r="F1271" s="30" t="str">
        <f t="shared" si="290"/>
        <v/>
      </c>
      <c r="G1271" s="30" t="str">
        <f t="shared" si="285"/>
        <v/>
      </c>
      <c r="H1271" s="24" t="str">
        <f t="shared" si="286"/>
        <v/>
      </c>
      <c r="I1271" s="130">
        <f t="shared" si="287"/>
        <v>0</v>
      </c>
      <c r="J1271" s="130">
        <f t="shared" si="288"/>
        <v>0</v>
      </c>
      <c r="K1271" s="182">
        <f t="shared" si="288"/>
        <v>0</v>
      </c>
      <c r="L1271" s="199" t="str">
        <f t="shared" si="278"/>
        <v xml:space="preserve"> </v>
      </c>
      <c r="M1271" s="130">
        <f t="shared" si="289"/>
        <v>0</v>
      </c>
      <c r="N1271" s="42"/>
      <c r="O1271" s="44" t="str">
        <f t="shared" si="279"/>
        <v>00 0</v>
      </c>
      <c r="P1271" s="35" t="str">
        <f t="shared" si="280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81"/>
        <v/>
      </c>
      <c r="C1272" s="30" t="str">
        <f t="shared" si="282"/>
        <v/>
      </c>
      <c r="D1272" s="30" t="str">
        <f t="shared" si="283"/>
        <v/>
      </c>
      <c r="E1272" s="30" t="str">
        <f t="shared" si="284"/>
        <v/>
      </c>
      <c r="F1272" s="30" t="str">
        <f t="shared" si="290"/>
        <v/>
      </c>
      <c r="G1272" s="30" t="str">
        <f t="shared" si="285"/>
        <v/>
      </c>
      <c r="H1272" s="24" t="str">
        <f t="shared" si="286"/>
        <v/>
      </c>
      <c r="I1272" s="130">
        <f t="shared" si="287"/>
        <v>0</v>
      </c>
      <c r="J1272" s="130">
        <f t="shared" si="288"/>
        <v>0</v>
      </c>
      <c r="K1272" s="182">
        <f t="shared" si="288"/>
        <v>0</v>
      </c>
      <c r="L1272" s="199" t="str">
        <f t="shared" si="278"/>
        <v xml:space="preserve"> </v>
      </c>
      <c r="M1272" s="130">
        <f t="shared" si="289"/>
        <v>0</v>
      </c>
      <c r="N1272" s="42"/>
      <c r="O1272" s="44" t="str">
        <f t="shared" si="279"/>
        <v>00 0</v>
      </c>
      <c r="P1272" s="35" t="str">
        <f t="shared" si="280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81"/>
        <v/>
      </c>
      <c r="C1273" s="30" t="str">
        <f t="shared" si="282"/>
        <v/>
      </c>
      <c r="D1273" s="30" t="str">
        <f t="shared" si="283"/>
        <v/>
      </c>
      <c r="E1273" s="30" t="str">
        <f t="shared" si="284"/>
        <v/>
      </c>
      <c r="F1273" s="30" t="str">
        <f t="shared" si="290"/>
        <v/>
      </c>
      <c r="G1273" s="30" t="str">
        <f t="shared" si="285"/>
        <v/>
      </c>
      <c r="H1273" s="24" t="str">
        <f t="shared" si="286"/>
        <v/>
      </c>
      <c r="I1273" s="130">
        <f t="shared" si="287"/>
        <v>0</v>
      </c>
      <c r="J1273" s="130">
        <f t="shared" si="288"/>
        <v>0</v>
      </c>
      <c r="K1273" s="182">
        <f t="shared" si="288"/>
        <v>0</v>
      </c>
      <c r="L1273" s="199" t="str">
        <f t="shared" si="278"/>
        <v xml:space="preserve"> </v>
      </c>
      <c r="M1273" s="130">
        <f t="shared" si="289"/>
        <v>0</v>
      </c>
      <c r="N1273" s="42"/>
      <c r="O1273" s="44" t="str">
        <f t="shared" si="279"/>
        <v>00 0</v>
      </c>
      <c r="P1273" s="35" t="str">
        <f t="shared" si="280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81"/>
        <v/>
      </c>
      <c r="C1274" s="30" t="str">
        <f t="shared" si="282"/>
        <v/>
      </c>
      <c r="D1274" s="30" t="str">
        <f t="shared" si="283"/>
        <v/>
      </c>
      <c r="E1274" s="30" t="str">
        <f t="shared" si="284"/>
        <v/>
      </c>
      <c r="F1274" s="30" t="str">
        <f t="shared" si="290"/>
        <v/>
      </c>
      <c r="G1274" s="30" t="str">
        <f t="shared" si="285"/>
        <v/>
      </c>
      <c r="H1274" s="24" t="str">
        <f t="shared" si="286"/>
        <v/>
      </c>
      <c r="I1274" s="130">
        <f t="shared" si="287"/>
        <v>0</v>
      </c>
      <c r="J1274" s="130">
        <f t="shared" si="288"/>
        <v>0</v>
      </c>
      <c r="K1274" s="182">
        <f t="shared" si="288"/>
        <v>0</v>
      </c>
      <c r="L1274" s="199" t="str">
        <f t="shared" si="278"/>
        <v xml:space="preserve"> </v>
      </c>
      <c r="M1274" s="130">
        <f t="shared" si="289"/>
        <v>0</v>
      </c>
      <c r="N1274" s="42"/>
      <c r="O1274" s="44" t="str">
        <f t="shared" si="279"/>
        <v>00 0</v>
      </c>
      <c r="P1274" s="35" t="str">
        <f t="shared" si="280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81"/>
        <v/>
      </c>
      <c r="C1275" s="30" t="str">
        <f t="shared" si="282"/>
        <v/>
      </c>
      <c r="D1275" s="30" t="str">
        <f t="shared" si="283"/>
        <v/>
      </c>
      <c r="E1275" s="30" t="str">
        <f t="shared" si="284"/>
        <v/>
      </c>
      <c r="F1275" s="30" t="str">
        <f t="shared" si="290"/>
        <v/>
      </c>
      <c r="G1275" s="30" t="str">
        <f t="shared" si="285"/>
        <v/>
      </c>
      <c r="H1275" s="24" t="str">
        <f t="shared" si="286"/>
        <v/>
      </c>
      <c r="I1275" s="130">
        <f t="shared" si="287"/>
        <v>0</v>
      </c>
      <c r="J1275" s="130">
        <f t="shared" si="288"/>
        <v>0</v>
      </c>
      <c r="K1275" s="182">
        <f t="shared" si="288"/>
        <v>0</v>
      </c>
      <c r="L1275" s="199" t="str">
        <f t="shared" si="278"/>
        <v xml:space="preserve"> </v>
      </c>
      <c r="M1275" s="130">
        <f t="shared" si="289"/>
        <v>0</v>
      </c>
      <c r="N1275" s="42"/>
      <c r="O1275" s="44" t="str">
        <f t="shared" si="279"/>
        <v>00 0</v>
      </c>
      <c r="P1275" s="35" t="str">
        <f t="shared" si="280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81"/>
        <v/>
      </c>
      <c r="C1276" s="30" t="str">
        <f t="shared" si="282"/>
        <v/>
      </c>
      <c r="D1276" s="30" t="str">
        <f t="shared" si="283"/>
        <v/>
      </c>
      <c r="E1276" s="30" t="str">
        <f t="shared" si="284"/>
        <v/>
      </c>
      <c r="F1276" s="30" t="str">
        <f t="shared" si="290"/>
        <v/>
      </c>
      <c r="G1276" s="30" t="str">
        <f t="shared" si="285"/>
        <v/>
      </c>
      <c r="H1276" s="24" t="str">
        <f t="shared" si="286"/>
        <v/>
      </c>
      <c r="I1276" s="130">
        <f t="shared" si="287"/>
        <v>0</v>
      </c>
      <c r="J1276" s="130">
        <f t="shared" si="288"/>
        <v>0</v>
      </c>
      <c r="K1276" s="182">
        <f t="shared" si="288"/>
        <v>0</v>
      </c>
      <c r="L1276" s="199" t="str">
        <f t="shared" si="278"/>
        <v xml:space="preserve"> </v>
      </c>
      <c r="M1276" s="130">
        <f t="shared" si="289"/>
        <v>0</v>
      </c>
      <c r="N1276" s="42"/>
      <c r="O1276" s="44" t="str">
        <f t="shared" si="279"/>
        <v>00 0</v>
      </c>
      <c r="P1276" s="35" t="str">
        <f t="shared" si="280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81"/>
        <v/>
      </c>
      <c r="C1277" s="30" t="str">
        <f t="shared" si="282"/>
        <v/>
      </c>
      <c r="D1277" s="30" t="str">
        <f t="shared" si="283"/>
        <v/>
      </c>
      <c r="E1277" s="30" t="str">
        <f t="shared" si="284"/>
        <v/>
      </c>
      <c r="F1277" s="30" t="str">
        <f t="shared" si="290"/>
        <v/>
      </c>
      <c r="G1277" s="30" t="str">
        <f t="shared" si="285"/>
        <v/>
      </c>
      <c r="H1277" s="24" t="str">
        <f t="shared" si="286"/>
        <v/>
      </c>
      <c r="I1277" s="130">
        <f t="shared" si="287"/>
        <v>0</v>
      </c>
      <c r="J1277" s="130">
        <f t="shared" si="288"/>
        <v>0</v>
      </c>
      <c r="K1277" s="182">
        <f t="shared" si="288"/>
        <v>0</v>
      </c>
      <c r="L1277" s="199" t="str">
        <f t="shared" si="278"/>
        <v xml:space="preserve"> </v>
      </c>
      <c r="M1277" s="130">
        <f t="shared" si="289"/>
        <v>0</v>
      </c>
      <c r="N1277" s="42"/>
      <c r="O1277" s="44" t="str">
        <f t="shared" si="279"/>
        <v>00 0</v>
      </c>
      <c r="P1277" s="35" t="str">
        <f t="shared" si="280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81"/>
        <v/>
      </c>
      <c r="C1278" s="30" t="str">
        <f t="shared" si="282"/>
        <v/>
      </c>
      <c r="D1278" s="30" t="str">
        <f t="shared" si="283"/>
        <v/>
      </c>
      <c r="E1278" s="30" t="str">
        <f t="shared" si="284"/>
        <v/>
      </c>
      <c r="F1278" s="30" t="str">
        <f t="shared" si="290"/>
        <v/>
      </c>
      <c r="G1278" s="30" t="str">
        <f t="shared" si="285"/>
        <v/>
      </c>
      <c r="H1278" s="24" t="str">
        <f t="shared" si="286"/>
        <v/>
      </c>
      <c r="I1278" s="130">
        <f t="shared" si="287"/>
        <v>0</v>
      </c>
      <c r="J1278" s="130">
        <f t="shared" si="288"/>
        <v>0</v>
      </c>
      <c r="K1278" s="182">
        <f t="shared" si="288"/>
        <v>0</v>
      </c>
      <c r="L1278" s="199" t="str">
        <f t="shared" si="278"/>
        <v xml:space="preserve"> </v>
      </c>
      <c r="M1278" s="130">
        <f t="shared" si="289"/>
        <v>0</v>
      </c>
      <c r="N1278" s="42"/>
      <c r="O1278" s="44" t="str">
        <f t="shared" si="279"/>
        <v>00 0</v>
      </c>
      <c r="P1278" s="35" t="str">
        <f t="shared" si="280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81"/>
        <v/>
      </c>
      <c r="C1279" s="30" t="str">
        <f t="shared" si="282"/>
        <v/>
      </c>
      <c r="D1279" s="30" t="str">
        <f t="shared" si="283"/>
        <v/>
      </c>
      <c r="E1279" s="30" t="str">
        <f t="shared" si="284"/>
        <v/>
      </c>
      <c r="F1279" s="30" t="str">
        <f t="shared" si="290"/>
        <v/>
      </c>
      <c r="G1279" s="30" t="str">
        <f t="shared" si="285"/>
        <v/>
      </c>
      <c r="H1279" s="24" t="str">
        <f t="shared" si="286"/>
        <v/>
      </c>
      <c r="I1279" s="130">
        <f t="shared" si="287"/>
        <v>0</v>
      </c>
      <c r="J1279" s="130">
        <f t="shared" si="288"/>
        <v>0</v>
      </c>
      <c r="K1279" s="182">
        <f t="shared" si="288"/>
        <v>0</v>
      </c>
      <c r="L1279" s="199" t="str">
        <f t="shared" si="278"/>
        <v xml:space="preserve"> </v>
      </c>
      <c r="M1279" s="130">
        <f t="shared" si="289"/>
        <v>0</v>
      </c>
      <c r="N1279" s="42"/>
      <c r="O1279" s="44" t="str">
        <f t="shared" si="279"/>
        <v>00 0</v>
      </c>
      <c r="P1279" s="35" t="str">
        <f t="shared" si="280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81"/>
        <v/>
      </c>
      <c r="C1280" s="30" t="str">
        <f t="shared" si="282"/>
        <v/>
      </c>
      <c r="D1280" s="30" t="str">
        <f t="shared" si="283"/>
        <v/>
      </c>
      <c r="E1280" s="30" t="str">
        <f t="shared" si="284"/>
        <v/>
      </c>
      <c r="F1280" s="30" t="str">
        <f t="shared" si="290"/>
        <v/>
      </c>
      <c r="G1280" s="30" t="str">
        <f t="shared" si="285"/>
        <v/>
      </c>
      <c r="H1280" s="24" t="str">
        <f t="shared" si="286"/>
        <v/>
      </c>
      <c r="I1280" s="130">
        <f t="shared" si="287"/>
        <v>0</v>
      </c>
      <c r="J1280" s="130">
        <f t="shared" si="288"/>
        <v>0</v>
      </c>
      <c r="K1280" s="182">
        <f t="shared" si="288"/>
        <v>0</v>
      </c>
      <c r="L1280" s="199" t="str">
        <f t="shared" si="278"/>
        <v xml:space="preserve"> </v>
      </c>
      <c r="M1280" s="130">
        <f t="shared" si="289"/>
        <v>0</v>
      </c>
      <c r="N1280" s="42"/>
      <c r="O1280" s="44" t="str">
        <f t="shared" si="279"/>
        <v>00 0</v>
      </c>
      <c r="P1280" s="35" t="str">
        <f t="shared" si="280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81"/>
        <v/>
      </c>
      <c r="C1281" s="30" t="str">
        <f t="shared" si="282"/>
        <v/>
      </c>
      <c r="D1281" s="30" t="str">
        <f t="shared" si="283"/>
        <v/>
      </c>
      <c r="E1281" s="30" t="str">
        <f t="shared" si="284"/>
        <v/>
      </c>
      <c r="F1281" s="30" t="str">
        <f t="shared" si="290"/>
        <v/>
      </c>
      <c r="G1281" s="30" t="str">
        <f t="shared" si="285"/>
        <v/>
      </c>
      <c r="H1281" s="24" t="str">
        <f t="shared" si="286"/>
        <v/>
      </c>
      <c r="I1281" s="130">
        <f t="shared" si="287"/>
        <v>0</v>
      </c>
      <c r="J1281" s="130">
        <f t="shared" si="288"/>
        <v>0</v>
      </c>
      <c r="K1281" s="182">
        <f t="shared" si="288"/>
        <v>0</v>
      </c>
      <c r="L1281" s="199" t="str">
        <f t="shared" si="278"/>
        <v xml:space="preserve"> </v>
      </c>
      <c r="M1281" s="130">
        <f t="shared" si="289"/>
        <v>0</v>
      </c>
      <c r="N1281" s="42"/>
      <c r="O1281" s="44" t="str">
        <f t="shared" si="279"/>
        <v>00 0</v>
      </c>
      <c r="P1281" s="35" t="str">
        <f t="shared" si="280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81"/>
        <v/>
      </c>
      <c r="C1282" s="30" t="str">
        <f t="shared" si="282"/>
        <v/>
      </c>
      <c r="D1282" s="30" t="str">
        <f t="shared" si="283"/>
        <v/>
      </c>
      <c r="E1282" s="30" t="str">
        <f t="shared" si="284"/>
        <v/>
      </c>
      <c r="F1282" s="30" t="str">
        <f t="shared" si="290"/>
        <v/>
      </c>
      <c r="G1282" s="30" t="str">
        <f t="shared" si="285"/>
        <v/>
      </c>
      <c r="H1282" s="24" t="str">
        <f t="shared" si="286"/>
        <v/>
      </c>
      <c r="I1282" s="130">
        <f t="shared" si="287"/>
        <v>0</v>
      </c>
      <c r="J1282" s="130">
        <f t="shared" si="288"/>
        <v>0</v>
      </c>
      <c r="K1282" s="182">
        <f t="shared" si="288"/>
        <v>0</v>
      </c>
      <c r="L1282" s="199" t="str">
        <f t="shared" si="278"/>
        <v xml:space="preserve"> </v>
      </c>
      <c r="M1282" s="130">
        <f t="shared" si="289"/>
        <v>0</v>
      </c>
      <c r="N1282" s="42"/>
      <c r="O1282" s="44" t="str">
        <f t="shared" si="279"/>
        <v>00 0</v>
      </c>
      <c r="P1282" s="35" t="str">
        <f t="shared" si="280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81"/>
        <v/>
      </c>
      <c r="C1283" s="30" t="str">
        <f t="shared" si="282"/>
        <v/>
      </c>
      <c r="D1283" s="30" t="str">
        <f t="shared" si="283"/>
        <v/>
      </c>
      <c r="E1283" s="30" t="str">
        <f t="shared" si="284"/>
        <v/>
      </c>
      <c r="F1283" s="30" t="str">
        <f t="shared" si="290"/>
        <v/>
      </c>
      <c r="G1283" s="30" t="str">
        <f t="shared" si="285"/>
        <v/>
      </c>
      <c r="H1283" s="24" t="str">
        <f t="shared" si="286"/>
        <v/>
      </c>
      <c r="I1283" s="130">
        <f t="shared" si="287"/>
        <v>0</v>
      </c>
      <c r="J1283" s="130">
        <f t="shared" si="288"/>
        <v>0</v>
      </c>
      <c r="K1283" s="182">
        <f t="shared" si="288"/>
        <v>0</v>
      </c>
      <c r="L1283" s="199" t="str">
        <f t="shared" si="278"/>
        <v xml:space="preserve"> </v>
      </c>
      <c r="M1283" s="130">
        <f t="shared" si="289"/>
        <v>0</v>
      </c>
      <c r="N1283" s="42"/>
      <c r="O1283" s="44" t="str">
        <f t="shared" si="279"/>
        <v>00 0</v>
      </c>
      <c r="P1283" s="35" t="str">
        <f t="shared" si="280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81"/>
        <v/>
      </c>
      <c r="C1284" s="30" t="str">
        <f t="shared" si="282"/>
        <v/>
      </c>
      <c r="D1284" s="30" t="str">
        <f t="shared" si="283"/>
        <v/>
      </c>
      <c r="E1284" s="30" t="str">
        <f t="shared" si="284"/>
        <v/>
      </c>
      <c r="F1284" s="30" t="str">
        <f t="shared" si="290"/>
        <v/>
      </c>
      <c r="G1284" s="30" t="str">
        <f t="shared" si="285"/>
        <v/>
      </c>
      <c r="H1284" s="24" t="str">
        <f t="shared" si="286"/>
        <v/>
      </c>
      <c r="I1284" s="130">
        <f t="shared" si="287"/>
        <v>0</v>
      </c>
      <c r="J1284" s="130">
        <f t="shared" si="288"/>
        <v>0</v>
      </c>
      <c r="K1284" s="182">
        <f t="shared" si="288"/>
        <v>0</v>
      </c>
      <c r="L1284" s="199" t="str">
        <f t="shared" si="278"/>
        <v xml:space="preserve"> </v>
      </c>
      <c r="M1284" s="130">
        <f t="shared" si="289"/>
        <v>0</v>
      </c>
      <c r="N1284" s="42"/>
      <c r="O1284" s="44" t="str">
        <f t="shared" si="279"/>
        <v>00 0</v>
      </c>
      <c r="P1284" s="35" t="str">
        <f t="shared" si="280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81"/>
        <v/>
      </c>
      <c r="C1285" s="30" t="str">
        <f t="shared" si="282"/>
        <v/>
      </c>
      <c r="D1285" s="30" t="str">
        <f t="shared" si="283"/>
        <v/>
      </c>
      <c r="E1285" s="30" t="str">
        <f t="shared" si="284"/>
        <v/>
      </c>
      <c r="F1285" s="30" t="str">
        <f t="shared" si="290"/>
        <v/>
      </c>
      <c r="G1285" s="30" t="str">
        <f t="shared" si="285"/>
        <v/>
      </c>
      <c r="H1285" s="24" t="str">
        <f t="shared" si="286"/>
        <v/>
      </c>
      <c r="I1285" s="130">
        <f t="shared" si="287"/>
        <v>0</v>
      </c>
      <c r="J1285" s="130">
        <f t="shared" si="288"/>
        <v>0</v>
      </c>
      <c r="K1285" s="182">
        <f t="shared" si="288"/>
        <v>0</v>
      </c>
      <c r="L1285" s="199" t="str">
        <f t="shared" si="278"/>
        <v xml:space="preserve"> </v>
      </c>
      <c r="M1285" s="130">
        <f t="shared" si="289"/>
        <v>0</v>
      </c>
      <c r="N1285" s="42"/>
      <c r="O1285" s="44" t="str">
        <f t="shared" si="279"/>
        <v>00 0</v>
      </c>
      <c r="P1285" s="35" t="str">
        <f t="shared" si="280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81"/>
        <v/>
      </c>
      <c r="C1286" s="30" t="str">
        <f t="shared" si="282"/>
        <v/>
      </c>
      <c r="D1286" s="30" t="str">
        <f t="shared" si="283"/>
        <v/>
      </c>
      <c r="E1286" s="30" t="str">
        <f t="shared" si="284"/>
        <v/>
      </c>
      <c r="F1286" s="30" t="str">
        <f t="shared" si="290"/>
        <v/>
      </c>
      <c r="G1286" s="30" t="str">
        <f t="shared" si="285"/>
        <v/>
      </c>
      <c r="H1286" s="24" t="str">
        <f t="shared" si="286"/>
        <v/>
      </c>
      <c r="I1286" s="130">
        <f t="shared" si="287"/>
        <v>0</v>
      </c>
      <c r="J1286" s="130">
        <f t="shared" si="288"/>
        <v>0</v>
      </c>
      <c r="K1286" s="182">
        <f t="shared" si="288"/>
        <v>0</v>
      </c>
      <c r="L1286" s="199" t="str">
        <f t="shared" si="278"/>
        <v xml:space="preserve"> </v>
      </c>
      <c r="M1286" s="130">
        <f t="shared" si="289"/>
        <v>0</v>
      </c>
      <c r="N1286" s="42"/>
      <c r="O1286" s="44" t="str">
        <f t="shared" si="279"/>
        <v>00 0</v>
      </c>
      <c r="P1286" s="35" t="str">
        <f t="shared" si="280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81"/>
        <v/>
      </c>
      <c r="C1287" s="30" t="str">
        <f t="shared" si="282"/>
        <v/>
      </c>
      <c r="D1287" s="30" t="str">
        <f t="shared" si="283"/>
        <v/>
      </c>
      <c r="E1287" s="30" t="str">
        <f t="shared" si="284"/>
        <v/>
      </c>
      <c r="F1287" s="30" t="str">
        <f t="shared" si="290"/>
        <v/>
      </c>
      <c r="G1287" s="30" t="str">
        <f t="shared" si="285"/>
        <v/>
      </c>
      <c r="H1287" s="24" t="str">
        <f t="shared" si="286"/>
        <v/>
      </c>
      <c r="I1287" s="130">
        <f t="shared" si="287"/>
        <v>0</v>
      </c>
      <c r="J1287" s="130">
        <f t="shared" si="288"/>
        <v>0</v>
      </c>
      <c r="K1287" s="182">
        <f t="shared" si="288"/>
        <v>0</v>
      </c>
      <c r="L1287" s="199" t="str">
        <f t="shared" si="278"/>
        <v xml:space="preserve"> </v>
      </c>
      <c r="M1287" s="130">
        <f t="shared" si="289"/>
        <v>0</v>
      </c>
      <c r="N1287" s="42"/>
      <c r="O1287" s="44" t="str">
        <f t="shared" si="279"/>
        <v>00 0</v>
      </c>
      <c r="P1287" s="35" t="str">
        <f t="shared" si="280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81"/>
        <v/>
      </c>
      <c r="C1288" s="30" t="str">
        <f t="shared" si="282"/>
        <v/>
      </c>
      <c r="D1288" s="30" t="str">
        <f t="shared" si="283"/>
        <v/>
      </c>
      <c r="E1288" s="30" t="str">
        <f t="shared" si="284"/>
        <v/>
      </c>
      <c r="F1288" s="30" t="str">
        <f t="shared" si="290"/>
        <v/>
      </c>
      <c r="G1288" s="30" t="str">
        <f t="shared" si="285"/>
        <v/>
      </c>
      <c r="H1288" s="24" t="str">
        <f t="shared" si="286"/>
        <v/>
      </c>
      <c r="I1288" s="130">
        <f t="shared" si="287"/>
        <v>0</v>
      </c>
      <c r="J1288" s="130">
        <f t="shared" si="288"/>
        <v>0</v>
      </c>
      <c r="K1288" s="182">
        <f t="shared" si="288"/>
        <v>0</v>
      </c>
      <c r="L1288" s="199" t="str">
        <f t="shared" ref="L1288:L1351" si="291">IFERROR(J1288/I1288," ")</f>
        <v xml:space="preserve"> </v>
      </c>
      <c r="M1288" s="130">
        <f t="shared" si="289"/>
        <v>0</v>
      </c>
      <c r="N1288" s="42"/>
      <c r="O1288" s="44" t="str">
        <f t="shared" ref="O1288:O1351" si="292">B1288&amp;C1288&amp;D1288&amp;E1288&amp;F1288&amp;G1288&amp;H1288&amp;I1288&amp;J1288&amp;L1288&amp;M1288</f>
        <v>00 0</v>
      </c>
      <c r="P1288" s="35" t="str">
        <f t="shared" ref="P1288:P1351" si="293">IF(O1288=O1287,"",1)</f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81"/>
        <v/>
      </c>
      <c r="C1289" s="30" t="str">
        <f t="shared" si="282"/>
        <v/>
      </c>
      <c r="D1289" s="30" t="str">
        <f t="shared" si="283"/>
        <v/>
      </c>
      <c r="E1289" s="30" t="str">
        <f t="shared" si="284"/>
        <v/>
      </c>
      <c r="F1289" s="30" t="str">
        <f t="shared" si="290"/>
        <v/>
      </c>
      <c r="G1289" s="30" t="str">
        <f t="shared" si="285"/>
        <v/>
      </c>
      <c r="H1289" s="24" t="str">
        <f t="shared" si="286"/>
        <v/>
      </c>
      <c r="I1289" s="130">
        <f t="shared" si="287"/>
        <v>0</v>
      </c>
      <c r="J1289" s="130">
        <f t="shared" si="288"/>
        <v>0</v>
      </c>
      <c r="K1289" s="182">
        <f t="shared" si="288"/>
        <v>0</v>
      </c>
      <c r="L1289" s="199" t="str">
        <f t="shared" si="291"/>
        <v xml:space="preserve"> </v>
      </c>
      <c r="M1289" s="130">
        <f t="shared" si="289"/>
        <v>0</v>
      </c>
      <c r="N1289" s="42"/>
      <c r="O1289" s="44" t="str">
        <f t="shared" si="292"/>
        <v>00 0</v>
      </c>
      <c r="P1289" s="35" t="str">
        <f t="shared" si="293"/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81"/>
        <v/>
      </c>
      <c r="C1290" s="30" t="str">
        <f t="shared" si="282"/>
        <v/>
      </c>
      <c r="D1290" s="30" t="str">
        <f t="shared" si="283"/>
        <v/>
      </c>
      <c r="E1290" s="30" t="str">
        <f t="shared" si="284"/>
        <v/>
      </c>
      <c r="F1290" s="30" t="str">
        <f t="shared" si="290"/>
        <v/>
      </c>
      <c r="G1290" s="30" t="str">
        <f t="shared" si="285"/>
        <v/>
      </c>
      <c r="H1290" s="24" t="str">
        <f t="shared" si="286"/>
        <v/>
      </c>
      <c r="I1290" s="130">
        <f t="shared" si="287"/>
        <v>0</v>
      </c>
      <c r="J1290" s="130">
        <f t="shared" si="288"/>
        <v>0</v>
      </c>
      <c r="K1290" s="182">
        <f t="shared" si="288"/>
        <v>0</v>
      </c>
      <c r="L1290" s="199" t="str">
        <f t="shared" si="291"/>
        <v xml:space="preserve"> </v>
      </c>
      <c r="M1290" s="130">
        <f t="shared" si="289"/>
        <v>0</v>
      </c>
      <c r="N1290" s="42"/>
      <c r="O1290" s="44" t="str">
        <f t="shared" si="292"/>
        <v>00 0</v>
      </c>
      <c r="P1290" s="35" t="str">
        <f t="shared" si="293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81"/>
        <v/>
      </c>
      <c r="C1291" s="30" t="str">
        <f t="shared" si="282"/>
        <v/>
      </c>
      <c r="D1291" s="30" t="str">
        <f t="shared" si="283"/>
        <v/>
      </c>
      <c r="E1291" s="30" t="str">
        <f t="shared" si="284"/>
        <v/>
      </c>
      <c r="F1291" s="30" t="str">
        <f t="shared" si="290"/>
        <v/>
      </c>
      <c r="G1291" s="30" t="str">
        <f t="shared" si="285"/>
        <v/>
      </c>
      <c r="H1291" s="24" t="str">
        <f t="shared" si="286"/>
        <v/>
      </c>
      <c r="I1291" s="130">
        <f t="shared" si="287"/>
        <v>0</v>
      </c>
      <c r="J1291" s="130">
        <f t="shared" si="288"/>
        <v>0</v>
      </c>
      <c r="K1291" s="182">
        <f t="shared" si="288"/>
        <v>0</v>
      </c>
      <c r="L1291" s="199" t="str">
        <f t="shared" si="291"/>
        <v xml:space="preserve"> </v>
      </c>
      <c r="M1291" s="130">
        <f t="shared" si="289"/>
        <v>0</v>
      </c>
      <c r="N1291" s="42"/>
      <c r="O1291" s="44" t="str">
        <f t="shared" si="292"/>
        <v>00 0</v>
      </c>
      <c r="P1291" s="35" t="str">
        <f t="shared" si="293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81"/>
        <v/>
      </c>
      <c r="C1292" s="30" t="str">
        <f t="shared" si="282"/>
        <v/>
      </c>
      <c r="D1292" s="30" t="str">
        <f t="shared" si="283"/>
        <v/>
      </c>
      <c r="E1292" s="30" t="str">
        <f t="shared" si="284"/>
        <v/>
      </c>
      <c r="F1292" s="30" t="str">
        <f t="shared" si="290"/>
        <v/>
      </c>
      <c r="G1292" s="30" t="str">
        <f t="shared" si="285"/>
        <v/>
      </c>
      <c r="H1292" s="24" t="str">
        <f t="shared" si="286"/>
        <v/>
      </c>
      <c r="I1292" s="130">
        <f t="shared" si="287"/>
        <v>0</v>
      </c>
      <c r="J1292" s="130">
        <f t="shared" si="288"/>
        <v>0</v>
      </c>
      <c r="K1292" s="182">
        <f t="shared" si="288"/>
        <v>0</v>
      </c>
      <c r="L1292" s="199" t="str">
        <f t="shared" si="291"/>
        <v xml:space="preserve"> </v>
      </c>
      <c r="M1292" s="130">
        <f t="shared" si="289"/>
        <v>0</v>
      </c>
      <c r="N1292" s="42"/>
      <c r="O1292" s="44" t="str">
        <f t="shared" si="292"/>
        <v>00 0</v>
      </c>
      <c r="P1292" s="35" t="str">
        <f t="shared" si="293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81"/>
        <v/>
      </c>
      <c r="C1293" s="30" t="str">
        <f t="shared" si="282"/>
        <v/>
      </c>
      <c r="D1293" s="30" t="str">
        <f t="shared" si="283"/>
        <v/>
      </c>
      <c r="E1293" s="30" t="str">
        <f t="shared" si="284"/>
        <v/>
      </c>
      <c r="F1293" s="30" t="str">
        <f t="shared" si="290"/>
        <v/>
      </c>
      <c r="G1293" s="30" t="str">
        <f t="shared" si="285"/>
        <v/>
      </c>
      <c r="H1293" s="24" t="str">
        <f t="shared" si="286"/>
        <v/>
      </c>
      <c r="I1293" s="130">
        <f t="shared" si="287"/>
        <v>0</v>
      </c>
      <c r="J1293" s="130">
        <f t="shared" si="288"/>
        <v>0</v>
      </c>
      <c r="K1293" s="182">
        <f t="shared" si="288"/>
        <v>0</v>
      </c>
      <c r="L1293" s="199" t="str">
        <f t="shared" si="291"/>
        <v xml:space="preserve"> </v>
      </c>
      <c r="M1293" s="130">
        <f t="shared" si="289"/>
        <v>0</v>
      </c>
      <c r="N1293" s="42"/>
      <c r="O1293" s="44" t="str">
        <f t="shared" si="292"/>
        <v>00 0</v>
      </c>
      <c r="P1293" s="35" t="str">
        <f t="shared" si="293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81"/>
        <v/>
      </c>
      <c r="C1294" s="30" t="str">
        <f t="shared" si="282"/>
        <v/>
      </c>
      <c r="D1294" s="30" t="str">
        <f t="shared" si="283"/>
        <v/>
      </c>
      <c r="E1294" s="30" t="str">
        <f t="shared" si="284"/>
        <v/>
      </c>
      <c r="F1294" s="30" t="str">
        <f t="shared" si="290"/>
        <v/>
      </c>
      <c r="G1294" s="30" t="str">
        <f t="shared" si="285"/>
        <v/>
      </c>
      <c r="H1294" s="24" t="str">
        <f t="shared" si="286"/>
        <v/>
      </c>
      <c r="I1294" s="130">
        <f t="shared" si="287"/>
        <v>0</v>
      </c>
      <c r="J1294" s="130">
        <f t="shared" si="288"/>
        <v>0</v>
      </c>
      <c r="K1294" s="182">
        <f t="shared" si="288"/>
        <v>0</v>
      </c>
      <c r="L1294" s="199" t="str">
        <f t="shared" si="291"/>
        <v xml:space="preserve"> </v>
      </c>
      <c r="M1294" s="130">
        <f t="shared" si="289"/>
        <v>0</v>
      </c>
      <c r="N1294" s="42"/>
      <c r="O1294" s="44" t="str">
        <f t="shared" si="292"/>
        <v>00 0</v>
      </c>
      <c r="P1294" s="35" t="str">
        <f t="shared" si="293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81"/>
        <v/>
      </c>
      <c r="C1295" s="30" t="str">
        <f t="shared" si="282"/>
        <v/>
      </c>
      <c r="D1295" s="30" t="str">
        <f t="shared" si="283"/>
        <v/>
      </c>
      <c r="E1295" s="30" t="str">
        <f t="shared" si="284"/>
        <v/>
      </c>
      <c r="F1295" s="30" t="str">
        <f t="shared" si="290"/>
        <v/>
      </c>
      <c r="G1295" s="30" t="str">
        <f t="shared" si="285"/>
        <v/>
      </c>
      <c r="H1295" s="24" t="str">
        <f t="shared" si="286"/>
        <v/>
      </c>
      <c r="I1295" s="130">
        <f t="shared" si="287"/>
        <v>0</v>
      </c>
      <c r="J1295" s="130">
        <f t="shared" si="288"/>
        <v>0</v>
      </c>
      <c r="K1295" s="182">
        <f t="shared" si="288"/>
        <v>0</v>
      </c>
      <c r="L1295" s="199" t="str">
        <f t="shared" si="291"/>
        <v xml:space="preserve"> </v>
      </c>
      <c r="M1295" s="130">
        <f t="shared" si="289"/>
        <v>0</v>
      </c>
      <c r="N1295" s="42"/>
      <c r="O1295" s="44" t="str">
        <f t="shared" si="292"/>
        <v>00 0</v>
      </c>
      <c r="P1295" s="35" t="str">
        <f t="shared" si="293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81"/>
        <v/>
      </c>
      <c r="C1296" s="30" t="str">
        <f t="shared" si="282"/>
        <v/>
      </c>
      <c r="D1296" s="30" t="str">
        <f t="shared" si="283"/>
        <v/>
      </c>
      <c r="E1296" s="30" t="str">
        <f t="shared" si="284"/>
        <v/>
      </c>
      <c r="F1296" s="30" t="str">
        <f t="shared" si="290"/>
        <v/>
      </c>
      <c r="G1296" s="30" t="str">
        <f t="shared" si="285"/>
        <v/>
      </c>
      <c r="H1296" s="24" t="str">
        <f t="shared" si="286"/>
        <v/>
      </c>
      <c r="I1296" s="130">
        <f t="shared" si="287"/>
        <v>0</v>
      </c>
      <c r="J1296" s="130">
        <f t="shared" si="288"/>
        <v>0</v>
      </c>
      <c r="K1296" s="182">
        <f t="shared" si="288"/>
        <v>0</v>
      </c>
      <c r="L1296" s="199" t="str">
        <f t="shared" si="291"/>
        <v xml:space="preserve"> </v>
      </c>
      <c r="M1296" s="130">
        <f t="shared" si="289"/>
        <v>0</v>
      </c>
      <c r="N1296" s="42"/>
      <c r="O1296" s="44" t="str">
        <f t="shared" si="292"/>
        <v>00 0</v>
      </c>
      <c r="P1296" s="35" t="str">
        <f t="shared" si="293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ref="B1297:B1360" si="294">LEFT(R1297,2)&amp;LEFT(S1297,2)&amp;LEFT(T1297,2)&amp;LEFT(U1297,2)&amp;LEFT(V1297,2)&amp;LEFT(W1297,2)&amp;LEFT(X1297,2)&amp;LEFT(Y1297,2)&amp;LEFT(Z1297,2)&amp;LEFT(AA1297,2)</f>
        <v/>
      </c>
      <c r="C1297" s="30" t="str">
        <f t="shared" ref="C1297:C1360" si="295">MID(S1297,3,2)&amp;MID(T1297,3,2)&amp;MID(U1297,3,2)&amp;MID(V1297,3,2)&amp;MID(W1297,3,2)&amp;MID(X1297,3,2)&amp;MID(Y1297,3,2)&amp;MID(Z1297,3,2)&amp;MID(AA1297,3,2)</f>
        <v/>
      </c>
      <c r="D1297" s="30" t="str">
        <f t="shared" ref="D1297:D1360" si="296">MID(T1297,6,3)&amp;MID(U1297,6,3)&amp;MID(V1297,6,3)&amp;MID(W1297,6,3)&amp;MID(X1297,6,3)&amp;MID(Y1297,6,3)&amp;MID(Z1297,6,3)&amp;MID(AA1297,6,3)</f>
        <v/>
      </c>
      <c r="E1297" s="30" t="str">
        <f t="shared" ref="E1297:E1360" si="297">MID(U1297,10,4)&amp;MID(V1297,10,4)&amp;MID(W1297,10,4)&amp;MID(X1297,10,4)&amp;MID(Y1297,10,4)&amp;MID(Z1297,10,4)&amp;MID(AA1297,10,4)</f>
        <v/>
      </c>
      <c r="F1297" s="30" t="str">
        <f t="shared" si="290"/>
        <v/>
      </c>
      <c r="G1297" s="30" t="str">
        <f t="shared" ref="G1297:G1360" si="298">RIGHT(Z1297,3)&amp;RIGHT(AA1297,3)</f>
        <v/>
      </c>
      <c r="H1297" s="24" t="str">
        <f t="shared" si="286"/>
        <v/>
      </c>
      <c r="I1297" s="130">
        <f t="shared" si="287"/>
        <v>0</v>
      </c>
      <c r="J1297" s="130">
        <f t="shared" si="288"/>
        <v>0</v>
      </c>
      <c r="K1297" s="182">
        <f t="shared" si="288"/>
        <v>0</v>
      </c>
      <c r="L1297" s="199" t="str">
        <f t="shared" si="291"/>
        <v xml:space="preserve"> </v>
      </c>
      <c r="M1297" s="130">
        <f t="shared" si="289"/>
        <v>0</v>
      </c>
      <c r="N1297" s="42"/>
      <c r="O1297" s="44" t="str">
        <f t="shared" si="292"/>
        <v>00 0</v>
      </c>
      <c r="P1297" s="35" t="str">
        <f t="shared" si="293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si="294"/>
        <v/>
      </c>
      <c r="C1298" s="30" t="str">
        <f t="shared" si="295"/>
        <v/>
      </c>
      <c r="D1298" s="30" t="str">
        <f t="shared" si="296"/>
        <v/>
      </c>
      <c r="E1298" s="30" t="str">
        <f t="shared" si="297"/>
        <v/>
      </c>
      <c r="F1298" s="30" t="str">
        <f t="shared" si="290"/>
        <v/>
      </c>
      <c r="G1298" s="30" t="str">
        <f t="shared" si="298"/>
        <v/>
      </c>
      <c r="H1298" s="24" t="str">
        <f t="shared" si="286"/>
        <v/>
      </c>
      <c r="I1298" s="130">
        <f t="shared" si="287"/>
        <v>0</v>
      </c>
      <c r="J1298" s="130">
        <f t="shared" si="288"/>
        <v>0</v>
      </c>
      <c r="K1298" s="182">
        <f t="shared" si="288"/>
        <v>0</v>
      </c>
      <c r="L1298" s="199" t="str">
        <f t="shared" si="291"/>
        <v xml:space="preserve"> </v>
      </c>
      <c r="M1298" s="130">
        <f t="shared" si="289"/>
        <v>0</v>
      </c>
      <c r="N1298" s="42"/>
      <c r="O1298" s="44" t="str">
        <f t="shared" si="292"/>
        <v>00 0</v>
      </c>
      <c r="P1298" s="35" t="str">
        <f t="shared" si="293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94"/>
        <v/>
      </c>
      <c r="C1299" s="30" t="str">
        <f t="shared" si="295"/>
        <v/>
      </c>
      <c r="D1299" s="30" t="str">
        <f t="shared" si="296"/>
        <v/>
      </c>
      <c r="E1299" s="30" t="str">
        <f t="shared" si="297"/>
        <v/>
      </c>
      <c r="F1299" s="30" t="str">
        <f t="shared" si="290"/>
        <v/>
      </c>
      <c r="G1299" s="30" t="str">
        <f t="shared" si="298"/>
        <v/>
      </c>
      <c r="H1299" s="24" t="str">
        <f t="shared" ref="H1299:H1362" si="299">AB1299&amp;AC1299</f>
        <v/>
      </c>
      <c r="I1299" s="130">
        <f t="shared" ref="I1299:I1362" si="300">AD1299</f>
        <v>0</v>
      </c>
      <c r="J1299" s="130">
        <f t="shared" ref="J1299:K1362" si="301">AE1299</f>
        <v>0</v>
      </c>
      <c r="K1299" s="182">
        <f t="shared" si="301"/>
        <v>0</v>
      </c>
      <c r="L1299" s="199" t="str">
        <f t="shared" si="291"/>
        <v xml:space="preserve"> </v>
      </c>
      <c r="M1299" s="130">
        <f t="shared" ref="M1299:M1362" si="302">AG1299</f>
        <v>0</v>
      </c>
      <c r="N1299" s="42"/>
      <c r="O1299" s="44" t="str">
        <f t="shared" si="292"/>
        <v>00 0</v>
      </c>
      <c r="P1299" s="35" t="str">
        <f t="shared" si="293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94"/>
        <v/>
      </c>
      <c r="C1300" s="30" t="str">
        <f t="shared" si="295"/>
        <v/>
      </c>
      <c r="D1300" s="30" t="str">
        <f t="shared" si="296"/>
        <v/>
      </c>
      <c r="E1300" s="30" t="str">
        <f t="shared" si="297"/>
        <v/>
      </c>
      <c r="F1300" s="30" t="str">
        <f t="shared" ref="F1300:F1363" si="303">MID(W1300,15,10)&amp;MID(X1300,15,10)&amp;MID(Y1300,15,10)&amp;MID(Z1300,15,10)&amp;MID(AA1300,15,10)</f>
        <v/>
      </c>
      <c r="G1300" s="30" t="str">
        <f t="shared" si="298"/>
        <v/>
      </c>
      <c r="H1300" s="24" t="str">
        <f t="shared" si="299"/>
        <v/>
      </c>
      <c r="I1300" s="130">
        <f t="shared" si="300"/>
        <v>0</v>
      </c>
      <c r="J1300" s="130">
        <f t="shared" si="301"/>
        <v>0</v>
      </c>
      <c r="K1300" s="182">
        <f t="shared" si="301"/>
        <v>0</v>
      </c>
      <c r="L1300" s="199" t="str">
        <f t="shared" si="291"/>
        <v xml:space="preserve"> </v>
      </c>
      <c r="M1300" s="130">
        <f t="shared" si="302"/>
        <v>0</v>
      </c>
      <c r="N1300" s="42"/>
      <c r="O1300" s="44" t="str">
        <f t="shared" si="292"/>
        <v>00 0</v>
      </c>
      <c r="P1300" s="35" t="str">
        <f t="shared" si="293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94"/>
        <v/>
      </c>
      <c r="C1301" s="30" t="str">
        <f t="shared" si="295"/>
        <v/>
      </c>
      <c r="D1301" s="30" t="str">
        <f t="shared" si="296"/>
        <v/>
      </c>
      <c r="E1301" s="30" t="str">
        <f t="shared" si="297"/>
        <v/>
      </c>
      <c r="F1301" s="30" t="str">
        <f t="shared" si="303"/>
        <v/>
      </c>
      <c r="G1301" s="30" t="str">
        <f t="shared" si="298"/>
        <v/>
      </c>
      <c r="H1301" s="24" t="str">
        <f t="shared" si="299"/>
        <v/>
      </c>
      <c r="I1301" s="130">
        <f t="shared" si="300"/>
        <v>0</v>
      </c>
      <c r="J1301" s="130">
        <f t="shared" si="301"/>
        <v>0</v>
      </c>
      <c r="K1301" s="182">
        <f t="shared" si="301"/>
        <v>0</v>
      </c>
      <c r="L1301" s="199" t="str">
        <f t="shared" si="291"/>
        <v xml:space="preserve"> </v>
      </c>
      <c r="M1301" s="130">
        <f t="shared" si="302"/>
        <v>0</v>
      </c>
      <c r="N1301" s="42"/>
      <c r="O1301" s="44" t="str">
        <f t="shared" si="292"/>
        <v>00 0</v>
      </c>
      <c r="P1301" s="35" t="str">
        <f t="shared" si="293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94"/>
        <v/>
      </c>
      <c r="C1302" s="30" t="str">
        <f t="shared" si="295"/>
        <v/>
      </c>
      <c r="D1302" s="30" t="str">
        <f t="shared" si="296"/>
        <v/>
      </c>
      <c r="E1302" s="30" t="str">
        <f t="shared" si="297"/>
        <v/>
      </c>
      <c r="F1302" s="30" t="str">
        <f t="shared" si="303"/>
        <v/>
      </c>
      <c r="G1302" s="30" t="str">
        <f t="shared" si="298"/>
        <v/>
      </c>
      <c r="H1302" s="24" t="str">
        <f t="shared" si="299"/>
        <v/>
      </c>
      <c r="I1302" s="130">
        <f t="shared" si="300"/>
        <v>0</v>
      </c>
      <c r="J1302" s="130">
        <f t="shared" si="301"/>
        <v>0</v>
      </c>
      <c r="K1302" s="182">
        <f t="shared" si="301"/>
        <v>0</v>
      </c>
      <c r="L1302" s="199" t="str">
        <f t="shared" si="291"/>
        <v xml:space="preserve"> </v>
      </c>
      <c r="M1302" s="130">
        <f t="shared" si="302"/>
        <v>0</v>
      </c>
      <c r="N1302" s="42"/>
      <c r="O1302" s="44" t="str">
        <f t="shared" si="292"/>
        <v>00 0</v>
      </c>
      <c r="P1302" s="35" t="str">
        <f t="shared" si="293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94"/>
        <v/>
      </c>
      <c r="C1303" s="30" t="str">
        <f t="shared" si="295"/>
        <v/>
      </c>
      <c r="D1303" s="30" t="str">
        <f t="shared" si="296"/>
        <v/>
      </c>
      <c r="E1303" s="30" t="str">
        <f t="shared" si="297"/>
        <v/>
      </c>
      <c r="F1303" s="30" t="str">
        <f t="shared" si="303"/>
        <v/>
      </c>
      <c r="G1303" s="30" t="str">
        <f t="shared" si="298"/>
        <v/>
      </c>
      <c r="H1303" s="24" t="str">
        <f t="shared" si="299"/>
        <v/>
      </c>
      <c r="I1303" s="130">
        <f t="shared" si="300"/>
        <v>0</v>
      </c>
      <c r="J1303" s="130">
        <f t="shared" si="301"/>
        <v>0</v>
      </c>
      <c r="K1303" s="182">
        <f t="shared" si="301"/>
        <v>0</v>
      </c>
      <c r="L1303" s="199" t="str">
        <f t="shared" si="291"/>
        <v xml:space="preserve"> </v>
      </c>
      <c r="M1303" s="130">
        <f t="shared" si="302"/>
        <v>0</v>
      </c>
      <c r="N1303" s="42"/>
      <c r="O1303" s="44" t="str">
        <f t="shared" si="292"/>
        <v>00 0</v>
      </c>
      <c r="P1303" s="35" t="str">
        <f t="shared" si="293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94"/>
        <v/>
      </c>
      <c r="C1304" s="30" t="str">
        <f t="shared" si="295"/>
        <v/>
      </c>
      <c r="D1304" s="30" t="str">
        <f t="shared" si="296"/>
        <v/>
      </c>
      <c r="E1304" s="30" t="str">
        <f t="shared" si="297"/>
        <v/>
      </c>
      <c r="F1304" s="30" t="str">
        <f t="shared" si="303"/>
        <v/>
      </c>
      <c r="G1304" s="30" t="str">
        <f t="shared" si="298"/>
        <v/>
      </c>
      <c r="H1304" s="24" t="str">
        <f t="shared" si="299"/>
        <v/>
      </c>
      <c r="I1304" s="130">
        <f t="shared" si="300"/>
        <v>0</v>
      </c>
      <c r="J1304" s="130">
        <f t="shared" si="301"/>
        <v>0</v>
      </c>
      <c r="K1304" s="182">
        <f t="shared" si="301"/>
        <v>0</v>
      </c>
      <c r="L1304" s="199" t="str">
        <f t="shared" si="291"/>
        <v xml:space="preserve"> </v>
      </c>
      <c r="M1304" s="130">
        <f t="shared" si="302"/>
        <v>0</v>
      </c>
      <c r="N1304" s="42"/>
      <c r="O1304" s="44" t="str">
        <f t="shared" si="292"/>
        <v>00 0</v>
      </c>
      <c r="P1304" s="35" t="str">
        <f t="shared" si="293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94"/>
        <v/>
      </c>
      <c r="C1305" s="30" t="str">
        <f t="shared" si="295"/>
        <v/>
      </c>
      <c r="D1305" s="30" t="str">
        <f t="shared" si="296"/>
        <v/>
      </c>
      <c r="E1305" s="30" t="str">
        <f t="shared" si="297"/>
        <v/>
      </c>
      <c r="F1305" s="30" t="str">
        <f t="shared" si="303"/>
        <v/>
      </c>
      <c r="G1305" s="30" t="str">
        <f t="shared" si="298"/>
        <v/>
      </c>
      <c r="H1305" s="24" t="str">
        <f t="shared" si="299"/>
        <v/>
      </c>
      <c r="I1305" s="130">
        <f t="shared" si="300"/>
        <v>0</v>
      </c>
      <c r="J1305" s="130">
        <f t="shared" si="301"/>
        <v>0</v>
      </c>
      <c r="K1305" s="182">
        <f t="shared" si="301"/>
        <v>0</v>
      </c>
      <c r="L1305" s="199" t="str">
        <f t="shared" si="291"/>
        <v xml:space="preserve"> </v>
      </c>
      <c r="M1305" s="130">
        <f t="shared" si="302"/>
        <v>0</v>
      </c>
      <c r="N1305" s="42"/>
      <c r="O1305" s="44" t="str">
        <f t="shared" si="292"/>
        <v>00 0</v>
      </c>
      <c r="P1305" s="35" t="str">
        <f t="shared" si="293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94"/>
        <v/>
      </c>
      <c r="C1306" s="30" t="str">
        <f t="shared" si="295"/>
        <v/>
      </c>
      <c r="D1306" s="30" t="str">
        <f t="shared" si="296"/>
        <v/>
      </c>
      <c r="E1306" s="30" t="str">
        <f t="shared" si="297"/>
        <v/>
      </c>
      <c r="F1306" s="30" t="str">
        <f t="shared" si="303"/>
        <v/>
      </c>
      <c r="G1306" s="30" t="str">
        <f t="shared" si="298"/>
        <v/>
      </c>
      <c r="H1306" s="24" t="str">
        <f t="shared" si="299"/>
        <v/>
      </c>
      <c r="I1306" s="130">
        <f t="shared" si="300"/>
        <v>0</v>
      </c>
      <c r="J1306" s="130">
        <f t="shared" si="301"/>
        <v>0</v>
      </c>
      <c r="K1306" s="182">
        <f t="shared" si="301"/>
        <v>0</v>
      </c>
      <c r="L1306" s="199" t="str">
        <f t="shared" si="291"/>
        <v xml:space="preserve"> </v>
      </c>
      <c r="M1306" s="130">
        <f t="shared" si="302"/>
        <v>0</v>
      </c>
      <c r="N1306" s="42"/>
      <c r="O1306" s="44" t="str">
        <f t="shared" si="292"/>
        <v>00 0</v>
      </c>
      <c r="P1306" s="35" t="str">
        <f t="shared" si="293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94"/>
        <v/>
      </c>
      <c r="C1307" s="30" t="str">
        <f t="shared" si="295"/>
        <v/>
      </c>
      <c r="D1307" s="30" t="str">
        <f t="shared" si="296"/>
        <v/>
      </c>
      <c r="E1307" s="30" t="str">
        <f t="shared" si="297"/>
        <v/>
      </c>
      <c r="F1307" s="30" t="str">
        <f t="shared" si="303"/>
        <v/>
      </c>
      <c r="G1307" s="30" t="str">
        <f t="shared" si="298"/>
        <v/>
      </c>
      <c r="H1307" s="24" t="str">
        <f t="shared" si="299"/>
        <v/>
      </c>
      <c r="I1307" s="130">
        <f t="shared" si="300"/>
        <v>0</v>
      </c>
      <c r="J1307" s="130">
        <f t="shared" si="301"/>
        <v>0</v>
      </c>
      <c r="K1307" s="182">
        <f t="shared" si="301"/>
        <v>0</v>
      </c>
      <c r="L1307" s="199" t="str">
        <f t="shared" si="291"/>
        <v xml:space="preserve"> </v>
      </c>
      <c r="M1307" s="130">
        <f t="shared" si="302"/>
        <v>0</v>
      </c>
      <c r="N1307" s="42"/>
      <c r="O1307" s="44" t="str">
        <f t="shared" si="292"/>
        <v>00 0</v>
      </c>
      <c r="P1307" s="35" t="str">
        <f t="shared" si="293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94"/>
        <v/>
      </c>
      <c r="C1308" s="30" t="str">
        <f t="shared" si="295"/>
        <v/>
      </c>
      <c r="D1308" s="30" t="str">
        <f t="shared" si="296"/>
        <v/>
      </c>
      <c r="E1308" s="30" t="str">
        <f t="shared" si="297"/>
        <v/>
      </c>
      <c r="F1308" s="30" t="str">
        <f t="shared" si="303"/>
        <v/>
      </c>
      <c r="G1308" s="30" t="str">
        <f t="shared" si="298"/>
        <v/>
      </c>
      <c r="H1308" s="24" t="str">
        <f t="shared" si="299"/>
        <v/>
      </c>
      <c r="I1308" s="130">
        <f t="shared" si="300"/>
        <v>0</v>
      </c>
      <c r="J1308" s="130">
        <f t="shared" si="301"/>
        <v>0</v>
      </c>
      <c r="K1308" s="182">
        <f t="shared" si="301"/>
        <v>0</v>
      </c>
      <c r="L1308" s="199" t="str">
        <f t="shared" si="291"/>
        <v xml:space="preserve"> </v>
      </c>
      <c r="M1308" s="130">
        <f t="shared" si="302"/>
        <v>0</v>
      </c>
      <c r="N1308" s="42"/>
      <c r="O1308" s="44" t="str">
        <f t="shared" si="292"/>
        <v>00 0</v>
      </c>
      <c r="P1308" s="35" t="str">
        <f t="shared" si="293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94"/>
        <v/>
      </c>
      <c r="C1309" s="30" t="str">
        <f t="shared" si="295"/>
        <v/>
      </c>
      <c r="D1309" s="30" t="str">
        <f t="shared" si="296"/>
        <v/>
      </c>
      <c r="E1309" s="30" t="str">
        <f t="shared" si="297"/>
        <v/>
      </c>
      <c r="F1309" s="30" t="str">
        <f t="shared" si="303"/>
        <v/>
      </c>
      <c r="G1309" s="30" t="str">
        <f t="shared" si="298"/>
        <v/>
      </c>
      <c r="H1309" s="24" t="str">
        <f t="shared" si="299"/>
        <v/>
      </c>
      <c r="I1309" s="130">
        <f t="shared" si="300"/>
        <v>0</v>
      </c>
      <c r="J1309" s="130">
        <f t="shared" si="301"/>
        <v>0</v>
      </c>
      <c r="K1309" s="182">
        <f t="shared" si="301"/>
        <v>0</v>
      </c>
      <c r="L1309" s="199" t="str">
        <f t="shared" si="291"/>
        <v xml:space="preserve"> </v>
      </c>
      <c r="M1309" s="130">
        <f t="shared" si="302"/>
        <v>0</v>
      </c>
      <c r="N1309" s="42"/>
      <c r="O1309" s="44" t="str">
        <f t="shared" si="292"/>
        <v>00 0</v>
      </c>
      <c r="P1309" s="35" t="str">
        <f t="shared" si="293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94"/>
        <v/>
      </c>
      <c r="C1310" s="30" t="str">
        <f t="shared" si="295"/>
        <v/>
      </c>
      <c r="D1310" s="30" t="str">
        <f t="shared" si="296"/>
        <v/>
      </c>
      <c r="E1310" s="30" t="str">
        <f t="shared" si="297"/>
        <v/>
      </c>
      <c r="F1310" s="30" t="str">
        <f t="shared" si="303"/>
        <v/>
      </c>
      <c r="G1310" s="30" t="str">
        <f t="shared" si="298"/>
        <v/>
      </c>
      <c r="H1310" s="24" t="str">
        <f t="shared" si="299"/>
        <v/>
      </c>
      <c r="I1310" s="130">
        <f t="shared" si="300"/>
        <v>0</v>
      </c>
      <c r="J1310" s="130">
        <f t="shared" si="301"/>
        <v>0</v>
      </c>
      <c r="K1310" s="182">
        <f t="shared" si="301"/>
        <v>0</v>
      </c>
      <c r="L1310" s="199" t="str">
        <f t="shared" si="291"/>
        <v xml:space="preserve"> </v>
      </c>
      <c r="M1310" s="130">
        <f t="shared" si="302"/>
        <v>0</v>
      </c>
      <c r="N1310" s="42"/>
      <c r="O1310" s="44" t="str">
        <f t="shared" si="292"/>
        <v>00 0</v>
      </c>
      <c r="P1310" s="35" t="str">
        <f t="shared" si="293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94"/>
        <v/>
      </c>
      <c r="C1311" s="30" t="str">
        <f t="shared" si="295"/>
        <v/>
      </c>
      <c r="D1311" s="30" t="str">
        <f t="shared" si="296"/>
        <v/>
      </c>
      <c r="E1311" s="30" t="str">
        <f t="shared" si="297"/>
        <v/>
      </c>
      <c r="F1311" s="30" t="str">
        <f t="shared" si="303"/>
        <v/>
      </c>
      <c r="G1311" s="30" t="str">
        <f t="shared" si="298"/>
        <v/>
      </c>
      <c r="H1311" s="24" t="str">
        <f t="shared" si="299"/>
        <v/>
      </c>
      <c r="I1311" s="130">
        <f t="shared" si="300"/>
        <v>0</v>
      </c>
      <c r="J1311" s="130">
        <f t="shared" si="301"/>
        <v>0</v>
      </c>
      <c r="K1311" s="182">
        <f t="shared" si="301"/>
        <v>0</v>
      </c>
      <c r="L1311" s="199" t="str">
        <f t="shared" si="291"/>
        <v xml:space="preserve"> </v>
      </c>
      <c r="M1311" s="130">
        <f t="shared" si="302"/>
        <v>0</v>
      </c>
      <c r="N1311" s="42"/>
      <c r="O1311" s="44" t="str">
        <f t="shared" si="292"/>
        <v>00 0</v>
      </c>
      <c r="P1311" s="35" t="str">
        <f t="shared" si="293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94"/>
        <v/>
      </c>
      <c r="C1312" s="30" t="str">
        <f t="shared" si="295"/>
        <v/>
      </c>
      <c r="D1312" s="30" t="str">
        <f t="shared" si="296"/>
        <v/>
      </c>
      <c r="E1312" s="30" t="str">
        <f t="shared" si="297"/>
        <v/>
      </c>
      <c r="F1312" s="30" t="str">
        <f t="shared" si="303"/>
        <v/>
      </c>
      <c r="G1312" s="30" t="str">
        <f t="shared" si="298"/>
        <v/>
      </c>
      <c r="H1312" s="24" t="str">
        <f t="shared" si="299"/>
        <v/>
      </c>
      <c r="I1312" s="130">
        <f t="shared" si="300"/>
        <v>0</v>
      </c>
      <c r="J1312" s="130">
        <f t="shared" si="301"/>
        <v>0</v>
      </c>
      <c r="K1312" s="182">
        <f t="shared" si="301"/>
        <v>0</v>
      </c>
      <c r="L1312" s="199" t="str">
        <f t="shared" si="291"/>
        <v xml:space="preserve"> </v>
      </c>
      <c r="M1312" s="130">
        <f t="shared" si="302"/>
        <v>0</v>
      </c>
      <c r="N1312" s="42"/>
      <c r="O1312" s="44" t="str">
        <f t="shared" si="292"/>
        <v>00 0</v>
      </c>
      <c r="P1312" s="35" t="str">
        <f t="shared" si="293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94"/>
        <v/>
      </c>
      <c r="C1313" s="30" t="str">
        <f t="shared" si="295"/>
        <v/>
      </c>
      <c r="D1313" s="30" t="str">
        <f t="shared" si="296"/>
        <v/>
      </c>
      <c r="E1313" s="30" t="str">
        <f t="shared" si="297"/>
        <v/>
      </c>
      <c r="F1313" s="30" t="str">
        <f t="shared" si="303"/>
        <v/>
      </c>
      <c r="G1313" s="30" t="str">
        <f t="shared" si="298"/>
        <v/>
      </c>
      <c r="H1313" s="24" t="str">
        <f t="shared" si="299"/>
        <v/>
      </c>
      <c r="I1313" s="130">
        <f t="shared" si="300"/>
        <v>0</v>
      </c>
      <c r="J1313" s="130">
        <f t="shared" si="301"/>
        <v>0</v>
      </c>
      <c r="K1313" s="182">
        <f t="shared" si="301"/>
        <v>0</v>
      </c>
      <c r="L1313" s="199" t="str">
        <f t="shared" si="291"/>
        <v xml:space="preserve"> </v>
      </c>
      <c r="M1313" s="130">
        <f t="shared" si="302"/>
        <v>0</v>
      </c>
      <c r="N1313" s="42"/>
      <c r="O1313" s="44" t="str">
        <f t="shared" si="292"/>
        <v>00 0</v>
      </c>
      <c r="P1313" s="35" t="str">
        <f t="shared" si="293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94"/>
        <v/>
      </c>
      <c r="C1314" s="30" t="str">
        <f t="shared" si="295"/>
        <v/>
      </c>
      <c r="D1314" s="30" t="str">
        <f t="shared" si="296"/>
        <v/>
      </c>
      <c r="E1314" s="30" t="str">
        <f t="shared" si="297"/>
        <v/>
      </c>
      <c r="F1314" s="30" t="str">
        <f t="shared" si="303"/>
        <v/>
      </c>
      <c r="G1314" s="30" t="str">
        <f t="shared" si="298"/>
        <v/>
      </c>
      <c r="H1314" s="24" t="str">
        <f t="shared" si="299"/>
        <v/>
      </c>
      <c r="I1314" s="130">
        <f t="shared" si="300"/>
        <v>0</v>
      </c>
      <c r="J1314" s="130">
        <f t="shared" si="301"/>
        <v>0</v>
      </c>
      <c r="K1314" s="182">
        <f t="shared" si="301"/>
        <v>0</v>
      </c>
      <c r="L1314" s="199" t="str">
        <f t="shared" si="291"/>
        <v xml:space="preserve"> </v>
      </c>
      <c r="M1314" s="130">
        <f t="shared" si="302"/>
        <v>0</v>
      </c>
      <c r="N1314" s="42"/>
      <c r="O1314" s="44" t="str">
        <f t="shared" si="292"/>
        <v>00 0</v>
      </c>
      <c r="P1314" s="35" t="str">
        <f t="shared" si="293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94"/>
        <v/>
      </c>
      <c r="C1315" s="30" t="str">
        <f t="shared" si="295"/>
        <v/>
      </c>
      <c r="D1315" s="30" t="str">
        <f t="shared" si="296"/>
        <v/>
      </c>
      <c r="E1315" s="30" t="str">
        <f t="shared" si="297"/>
        <v/>
      </c>
      <c r="F1315" s="30" t="str">
        <f t="shared" si="303"/>
        <v/>
      </c>
      <c r="G1315" s="30" t="str">
        <f t="shared" si="298"/>
        <v/>
      </c>
      <c r="H1315" s="24" t="str">
        <f t="shared" si="299"/>
        <v/>
      </c>
      <c r="I1315" s="130">
        <f t="shared" si="300"/>
        <v>0</v>
      </c>
      <c r="J1315" s="130">
        <f t="shared" si="301"/>
        <v>0</v>
      </c>
      <c r="K1315" s="182">
        <f t="shared" si="301"/>
        <v>0</v>
      </c>
      <c r="L1315" s="199" t="str">
        <f t="shared" si="291"/>
        <v xml:space="preserve"> </v>
      </c>
      <c r="M1315" s="130">
        <f t="shared" si="302"/>
        <v>0</v>
      </c>
      <c r="N1315" s="42"/>
      <c r="O1315" s="44" t="str">
        <f t="shared" si="292"/>
        <v>00 0</v>
      </c>
      <c r="P1315" s="35" t="str">
        <f t="shared" si="293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94"/>
        <v/>
      </c>
      <c r="C1316" s="30" t="str">
        <f t="shared" si="295"/>
        <v/>
      </c>
      <c r="D1316" s="30" t="str">
        <f t="shared" si="296"/>
        <v/>
      </c>
      <c r="E1316" s="30" t="str">
        <f t="shared" si="297"/>
        <v/>
      </c>
      <c r="F1316" s="30" t="str">
        <f t="shared" si="303"/>
        <v/>
      </c>
      <c r="G1316" s="30" t="str">
        <f t="shared" si="298"/>
        <v/>
      </c>
      <c r="H1316" s="24" t="str">
        <f t="shared" si="299"/>
        <v/>
      </c>
      <c r="I1316" s="130">
        <f t="shared" si="300"/>
        <v>0</v>
      </c>
      <c r="J1316" s="130">
        <f t="shared" si="301"/>
        <v>0</v>
      </c>
      <c r="K1316" s="182">
        <f t="shared" si="301"/>
        <v>0</v>
      </c>
      <c r="L1316" s="199" t="str">
        <f t="shared" si="291"/>
        <v xml:space="preserve"> </v>
      </c>
      <c r="M1316" s="130">
        <f t="shared" si="302"/>
        <v>0</v>
      </c>
      <c r="N1316" s="42"/>
      <c r="O1316" s="44" t="str">
        <f t="shared" si="292"/>
        <v>00 0</v>
      </c>
      <c r="P1316" s="35" t="str">
        <f t="shared" si="293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94"/>
        <v/>
      </c>
      <c r="C1317" s="30" t="str">
        <f t="shared" si="295"/>
        <v/>
      </c>
      <c r="D1317" s="30" t="str">
        <f t="shared" si="296"/>
        <v/>
      </c>
      <c r="E1317" s="30" t="str">
        <f t="shared" si="297"/>
        <v/>
      </c>
      <c r="F1317" s="30" t="str">
        <f t="shared" si="303"/>
        <v/>
      </c>
      <c r="G1317" s="30" t="str">
        <f t="shared" si="298"/>
        <v/>
      </c>
      <c r="H1317" s="24" t="str">
        <f t="shared" si="299"/>
        <v/>
      </c>
      <c r="I1317" s="130">
        <f t="shared" si="300"/>
        <v>0</v>
      </c>
      <c r="J1317" s="130">
        <f t="shared" si="301"/>
        <v>0</v>
      </c>
      <c r="K1317" s="182">
        <f t="shared" si="301"/>
        <v>0</v>
      </c>
      <c r="L1317" s="199" t="str">
        <f t="shared" si="291"/>
        <v xml:space="preserve"> </v>
      </c>
      <c r="M1317" s="130">
        <f t="shared" si="302"/>
        <v>0</v>
      </c>
      <c r="N1317" s="42"/>
      <c r="O1317" s="44" t="str">
        <f t="shared" si="292"/>
        <v>00 0</v>
      </c>
      <c r="P1317" s="35" t="str">
        <f t="shared" si="293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94"/>
        <v/>
      </c>
      <c r="C1318" s="30" t="str">
        <f t="shared" si="295"/>
        <v/>
      </c>
      <c r="D1318" s="30" t="str">
        <f t="shared" si="296"/>
        <v/>
      </c>
      <c r="E1318" s="30" t="str">
        <f t="shared" si="297"/>
        <v/>
      </c>
      <c r="F1318" s="30" t="str">
        <f t="shared" si="303"/>
        <v/>
      </c>
      <c r="G1318" s="30" t="str">
        <f t="shared" si="298"/>
        <v/>
      </c>
      <c r="H1318" s="24" t="str">
        <f t="shared" si="299"/>
        <v/>
      </c>
      <c r="I1318" s="130">
        <f t="shared" si="300"/>
        <v>0</v>
      </c>
      <c r="J1318" s="130">
        <f t="shared" si="301"/>
        <v>0</v>
      </c>
      <c r="K1318" s="182">
        <f t="shared" si="301"/>
        <v>0</v>
      </c>
      <c r="L1318" s="199" t="str">
        <f t="shared" si="291"/>
        <v xml:space="preserve"> </v>
      </c>
      <c r="M1318" s="130">
        <f t="shared" si="302"/>
        <v>0</v>
      </c>
      <c r="N1318" s="42"/>
      <c r="O1318" s="44" t="str">
        <f t="shared" si="292"/>
        <v>00 0</v>
      </c>
      <c r="P1318" s="35" t="str">
        <f t="shared" si="293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94"/>
        <v/>
      </c>
      <c r="C1319" s="30" t="str">
        <f t="shared" si="295"/>
        <v/>
      </c>
      <c r="D1319" s="30" t="str">
        <f t="shared" si="296"/>
        <v/>
      </c>
      <c r="E1319" s="30" t="str">
        <f t="shared" si="297"/>
        <v/>
      </c>
      <c r="F1319" s="30" t="str">
        <f t="shared" si="303"/>
        <v/>
      </c>
      <c r="G1319" s="30" t="str">
        <f t="shared" si="298"/>
        <v/>
      </c>
      <c r="H1319" s="24" t="str">
        <f t="shared" si="299"/>
        <v/>
      </c>
      <c r="I1319" s="130">
        <f t="shared" si="300"/>
        <v>0</v>
      </c>
      <c r="J1319" s="130">
        <f t="shared" si="301"/>
        <v>0</v>
      </c>
      <c r="K1319" s="182">
        <f t="shared" si="301"/>
        <v>0</v>
      </c>
      <c r="L1319" s="199" t="str">
        <f t="shared" si="291"/>
        <v xml:space="preserve"> </v>
      </c>
      <c r="M1319" s="130">
        <f t="shared" si="302"/>
        <v>0</v>
      </c>
      <c r="N1319" s="42"/>
      <c r="O1319" s="44" t="str">
        <f t="shared" si="292"/>
        <v>00 0</v>
      </c>
      <c r="P1319" s="35" t="str">
        <f t="shared" si="293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94"/>
        <v/>
      </c>
      <c r="C1320" s="30" t="str">
        <f t="shared" si="295"/>
        <v/>
      </c>
      <c r="D1320" s="30" t="str">
        <f t="shared" si="296"/>
        <v/>
      </c>
      <c r="E1320" s="30" t="str">
        <f t="shared" si="297"/>
        <v/>
      </c>
      <c r="F1320" s="30" t="str">
        <f t="shared" si="303"/>
        <v/>
      </c>
      <c r="G1320" s="30" t="str">
        <f t="shared" si="298"/>
        <v/>
      </c>
      <c r="H1320" s="24" t="str">
        <f t="shared" si="299"/>
        <v/>
      </c>
      <c r="I1320" s="130">
        <f t="shared" si="300"/>
        <v>0</v>
      </c>
      <c r="J1320" s="130">
        <f t="shared" si="301"/>
        <v>0</v>
      </c>
      <c r="K1320" s="182">
        <f t="shared" si="301"/>
        <v>0</v>
      </c>
      <c r="L1320" s="199" t="str">
        <f t="shared" si="291"/>
        <v xml:space="preserve"> </v>
      </c>
      <c r="M1320" s="130">
        <f t="shared" si="302"/>
        <v>0</v>
      </c>
      <c r="N1320" s="42"/>
      <c r="O1320" s="44" t="str">
        <f t="shared" si="292"/>
        <v>00 0</v>
      </c>
      <c r="P1320" s="35" t="str">
        <f t="shared" si="293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94"/>
        <v/>
      </c>
      <c r="C1321" s="30" t="str">
        <f t="shared" si="295"/>
        <v/>
      </c>
      <c r="D1321" s="30" t="str">
        <f t="shared" si="296"/>
        <v/>
      </c>
      <c r="E1321" s="30" t="str">
        <f t="shared" si="297"/>
        <v/>
      </c>
      <c r="F1321" s="30" t="str">
        <f t="shared" si="303"/>
        <v/>
      </c>
      <c r="G1321" s="30" t="str">
        <f t="shared" si="298"/>
        <v/>
      </c>
      <c r="H1321" s="24" t="str">
        <f t="shared" si="299"/>
        <v/>
      </c>
      <c r="I1321" s="130">
        <f t="shared" si="300"/>
        <v>0</v>
      </c>
      <c r="J1321" s="130">
        <f t="shared" si="301"/>
        <v>0</v>
      </c>
      <c r="K1321" s="182">
        <f t="shared" si="301"/>
        <v>0</v>
      </c>
      <c r="L1321" s="199" t="str">
        <f t="shared" si="291"/>
        <v xml:space="preserve"> </v>
      </c>
      <c r="M1321" s="130">
        <f t="shared" si="302"/>
        <v>0</v>
      </c>
      <c r="N1321" s="42"/>
      <c r="O1321" s="44" t="str">
        <f t="shared" si="292"/>
        <v>00 0</v>
      </c>
      <c r="P1321" s="35" t="str">
        <f t="shared" si="293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94"/>
        <v/>
      </c>
      <c r="C1322" s="30" t="str">
        <f t="shared" si="295"/>
        <v/>
      </c>
      <c r="D1322" s="30" t="str">
        <f t="shared" si="296"/>
        <v/>
      </c>
      <c r="E1322" s="30" t="str">
        <f t="shared" si="297"/>
        <v/>
      </c>
      <c r="F1322" s="30" t="str">
        <f t="shared" si="303"/>
        <v/>
      </c>
      <c r="G1322" s="30" t="str">
        <f t="shared" si="298"/>
        <v/>
      </c>
      <c r="H1322" s="24" t="str">
        <f t="shared" si="299"/>
        <v/>
      </c>
      <c r="I1322" s="130">
        <f t="shared" si="300"/>
        <v>0</v>
      </c>
      <c r="J1322" s="130">
        <f t="shared" si="301"/>
        <v>0</v>
      </c>
      <c r="K1322" s="182">
        <f t="shared" si="301"/>
        <v>0</v>
      </c>
      <c r="L1322" s="199" t="str">
        <f t="shared" si="291"/>
        <v xml:space="preserve"> </v>
      </c>
      <c r="M1322" s="130">
        <f t="shared" si="302"/>
        <v>0</v>
      </c>
      <c r="N1322" s="42"/>
      <c r="O1322" s="44" t="str">
        <f t="shared" si="292"/>
        <v>00 0</v>
      </c>
      <c r="P1322" s="35" t="str">
        <f t="shared" si="293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94"/>
        <v/>
      </c>
      <c r="C1323" s="30" t="str">
        <f t="shared" si="295"/>
        <v/>
      </c>
      <c r="D1323" s="30" t="str">
        <f t="shared" si="296"/>
        <v/>
      </c>
      <c r="E1323" s="30" t="str">
        <f t="shared" si="297"/>
        <v/>
      </c>
      <c r="F1323" s="30" t="str">
        <f t="shared" si="303"/>
        <v/>
      </c>
      <c r="G1323" s="30" t="str">
        <f t="shared" si="298"/>
        <v/>
      </c>
      <c r="H1323" s="24" t="str">
        <f t="shared" si="299"/>
        <v/>
      </c>
      <c r="I1323" s="130">
        <f t="shared" si="300"/>
        <v>0</v>
      </c>
      <c r="J1323" s="130">
        <f t="shared" si="301"/>
        <v>0</v>
      </c>
      <c r="K1323" s="182">
        <f t="shared" si="301"/>
        <v>0</v>
      </c>
      <c r="L1323" s="199" t="str">
        <f t="shared" si="291"/>
        <v xml:space="preserve"> </v>
      </c>
      <c r="M1323" s="130">
        <f t="shared" si="302"/>
        <v>0</v>
      </c>
      <c r="N1323" s="42"/>
      <c r="O1323" s="44" t="str">
        <f t="shared" si="292"/>
        <v>00 0</v>
      </c>
      <c r="P1323" s="35" t="str">
        <f t="shared" si="293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94"/>
        <v/>
      </c>
      <c r="C1324" s="30" t="str">
        <f t="shared" si="295"/>
        <v/>
      </c>
      <c r="D1324" s="30" t="str">
        <f t="shared" si="296"/>
        <v/>
      </c>
      <c r="E1324" s="30" t="str">
        <f t="shared" si="297"/>
        <v/>
      </c>
      <c r="F1324" s="30" t="str">
        <f t="shared" si="303"/>
        <v/>
      </c>
      <c r="G1324" s="30" t="str">
        <f t="shared" si="298"/>
        <v/>
      </c>
      <c r="H1324" s="24" t="str">
        <f t="shared" si="299"/>
        <v/>
      </c>
      <c r="I1324" s="130">
        <f t="shared" si="300"/>
        <v>0</v>
      </c>
      <c r="J1324" s="130">
        <f t="shared" si="301"/>
        <v>0</v>
      </c>
      <c r="K1324" s="182">
        <f t="shared" si="301"/>
        <v>0</v>
      </c>
      <c r="L1324" s="199" t="str">
        <f t="shared" si="291"/>
        <v xml:space="preserve"> </v>
      </c>
      <c r="M1324" s="130">
        <f t="shared" si="302"/>
        <v>0</v>
      </c>
      <c r="N1324" s="42"/>
      <c r="O1324" s="44" t="str">
        <f t="shared" si="292"/>
        <v>00 0</v>
      </c>
      <c r="P1324" s="35" t="str">
        <f t="shared" si="293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94"/>
        <v/>
      </c>
      <c r="C1325" s="30" t="str">
        <f t="shared" si="295"/>
        <v/>
      </c>
      <c r="D1325" s="30" t="str">
        <f t="shared" si="296"/>
        <v/>
      </c>
      <c r="E1325" s="30" t="str">
        <f t="shared" si="297"/>
        <v/>
      </c>
      <c r="F1325" s="30" t="str">
        <f t="shared" si="303"/>
        <v/>
      </c>
      <c r="G1325" s="30" t="str">
        <f t="shared" si="298"/>
        <v/>
      </c>
      <c r="H1325" s="24" t="str">
        <f t="shared" si="299"/>
        <v/>
      </c>
      <c r="I1325" s="130">
        <f t="shared" si="300"/>
        <v>0</v>
      </c>
      <c r="J1325" s="130">
        <f t="shared" si="301"/>
        <v>0</v>
      </c>
      <c r="K1325" s="182">
        <f t="shared" si="301"/>
        <v>0</v>
      </c>
      <c r="L1325" s="199" t="str">
        <f t="shared" si="291"/>
        <v xml:space="preserve"> </v>
      </c>
      <c r="M1325" s="130">
        <f t="shared" si="302"/>
        <v>0</v>
      </c>
      <c r="N1325" s="42"/>
      <c r="O1325" s="44" t="str">
        <f t="shared" si="292"/>
        <v>00 0</v>
      </c>
      <c r="P1325" s="35" t="str">
        <f t="shared" si="293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94"/>
        <v/>
      </c>
      <c r="C1326" s="30" t="str">
        <f t="shared" si="295"/>
        <v/>
      </c>
      <c r="D1326" s="30" t="str">
        <f t="shared" si="296"/>
        <v/>
      </c>
      <c r="E1326" s="30" t="str">
        <f t="shared" si="297"/>
        <v/>
      </c>
      <c r="F1326" s="30" t="str">
        <f t="shared" si="303"/>
        <v/>
      </c>
      <c r="G1326" s="30" t="str">
        <f t="shared" si="298"/>
        <v/>
      </c>
      <c r="H1326" s="24" t="str">
        <f t="shared" si="299"/>
        <v/>
      </c>
      <c r="I1326" s="130">
        <f t="shared" si="300"/>
        <v>0</v>
      </c>
      <c r="J1326" s="130">
        <f t="shared" si="301"/>
        <v>0</v>
      </c>
      <c r="K1326" s="182">
        <f t="shared" si="301"/>
        <v>0</v>
      </c>
      <c r="L1326" s="199" t="str">
        <f t="shared" si="291"/>
        <v xml:space="preserve"> </v>
      </c>
      <c r="M1326" s="130">
        <f t="shared" si="302"/>
        <v>0</v>
      </c>
      <c r="N1326" s="42"/>
      <c r="O1326" s="44" t="str">
        <f t="shared" si="292"/>
        <v>00 0</v>
      </c>
      <c r="P1326" s="35" t="str">
        <f t="shared" si="293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94"/>
        <v/>
      </c>
      <c r="C1327" s="30" t="str">
        <f t="shared" si="295"/>
        <v/>
      </c>
      <c r="D1327" s="30" t="str">
        <f t="shared" si="296"/>
        <v/>
      </c>
      <c r="E1327" s="30" t="str">
        <f t="shared" si="297"/>
        <v/>
      </c>
      <c r="F1327" s="30" t="str">
        <f t="shared" si="303"/>
        <v/>
      </c>
      <c r="G1327" s="30" t="str">
        <f t="shared" si="298"/>
        <v/>
      </c>
      <c r="H1327" s="24" t="str">
        <f t="shared" si="299"/>
        <v/>
      </c>
      <c r="I1327" s="130">
        <f t="shared" si="300"/>
        <v>0</v>
      </c>
      <c r="J1327" s="130">
        <f t="shared" si="301"/>
        <v>0</v>
      </c>
      <c r="K1327" s="182">
        <f t="shared" si="301"/>
        <v>0</v>
      </c>
      <c r="L1327" s="199" t="str">
        <f t="shared" si="291"/>
        <v xml:space="preserve"> </v>
      </c>
      <c r="M1327" s="130">
        <f t="shared" si="302"/>
        <v>0</v>
      </c>
      <c r="N1327" s="42"/>
      <c r="O1327" s="44" t="str">
        <f t="shared" si="292"/>
        <v>00 0</v>
      </c>
      <c r="P1327" s="35" t="str">
        <f t="shared" si="293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94"/>
        <v/>
      </c>
      <c r="C1328" s="30" t="str">
        <f t="shared" si="295"/>
        <v/>
      </c>
      <c r="D1328" s="30" t="str">
        <f t="shared" si="296"/>
        <v/>
      </c>
      <c r="E1328" s="30" t="str">
        <f t="shared" si="297"/>
        <v/>
      </c>
      <c r="F1328" s="30" t="str">
        <f t="shared" si="303"/>
        <v/>
      </c>
      <c r="G1328" s="30" t="str">
        <f t="shared" si="298"/>
        <v/>
      </c>
      <c r="H1328" s="24" t="str">
        <f t="shared" si="299"/>
        <v/>
      </c>
      <c r="I1328" s="130">
        <f t="shared" si="300"/>
        <v>0</v>
      </c>
      <c r="J1328" s="130">
        <f t="shared" si="301"/>
        <v>0</v>
      </c>
      <c r="K1328" s="182">
        <f t="shared" si="301"/>
        <v>0</v>
      </c>
      <c r="L1328" s="199" t="str">
        <f t="shared" si="291"/>
        <v xml:space="preserve"> </v>
      </c>
      <c r="M1328" s="130">
        <f t="shared" si="302"/>
        <v>0</v>
      </c>
      <c r="N1328" s="42"/>
      <c r="O1328" s="44" t="str">
        <f t="shared" si="292"/>
        <v>00 0</v>
      </c>
      <c r="P1328" s="35" t="str">
        <f t="shared" si="293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94"/>
        <v/>
      </c>
      <c r="C1329" s="30" t="str">
        <f t="shared" si="295"/>
        <v/>
      </c>
      <c r="D1329" s="30" t="str">
        <f t="shared" si="296"/>
        <v/>
      </c>
      <c r="E1329" s="30" t="str">
        <f t="shared" si="297"/>
        <v/>
      </c>
      <c r="F1329" s="30" t="str">
        <f t="shared" si="303"/>
        <v/>
      </c>
      <c r="G1329" s="30" t="str">
        <f t="shared" si="298"/>
        <v/>
      </c>
      <c r="H1329" s="24" t="str">
        <f t="shared" si="299"/>
        <v/>
      </c>
      <c r="I1329" s="130">
        <f t="shared" si="300"/>
        <v>0</v>
      </c>
      <c r="J1329" s="130">
        <f t="shared" si="301"/>
        <v>0</v>
      </c>
      <c r="K1329" s="182">
        <f t="shared" si="301"/>
        <v>0</v>
      </c>
      <c r="L1329" s="199" t="str">
        <f t="shared" si="291"/>
        <v xml:space="preserve"> </v>
      </c>
      <c r="M1329" s="130">
        <f t="shared" si="302"/>
        <v>0</v>
      </c>
      <c r="N1329" s="42"/>
      <c r="O1329" s="44" t="str">
        <f t="shared" si="292"/>
        <v>00 0</v>
      </c>
      <c r="P1329" s="35" t="str">
        <f t="shared" si="293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94"/>
        <v/>
      </c>
      <c r="C1330" s="30" t="str">
        <f t="shared" si="295"/>
        <v/>
      </c>
      <c r="D1330" s="30" t="str">
        <f t="shared" si="296"/>
        <v/>
      </c>
      <c r="E1330" s="30" t="str">
        <f t="shared" si="297"/>
        <v/>
      </c>
      <c r="F1330" s="30" t="str">
        <f t="shared" si="303"/>
        <v/>
      </c>
      <c r="G1330" s="30" t="str">
        <f t="shared" si="298"/>
        <v/>
      </c>
      <c r="H1330" s="24" t="str">
        <f t="shared" si="299"/>
        <v/>
      </c>
      <c r="I1330" s="130">
        <f t="shared" si="300"/>
        <v>0</v>
      </c>
      <c r="J1330" s="130">
        <f t="shared" si="301"/>
        <v>0</v>
      </c>
      <c r="K1330" s="182">
        <f t="shared" si="301"/>
        <v>0</v>
      </c>
      <c r="L1330" s="199" t="str">
        <f t="shared" si="291"/>
        <v xml:space="preserve"> </v>
      </c>
      <c r="M1330" s="130">
        <f t="shared" si="302"/>
        <v>0</v>
      </c>
      <c r="N1330" s="42"/>
      <c r="O1330" s="44" t="str">
        <f t="shared" si="292"/>
        <v>00 0</v>
      </c>
      <c r="P1330" s="35" t="str">
        <f t="shared" si="293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94"/>
        <v/>
      </c>
      <c r="C1331" s="30" t="str">
        <f t="shared" si="295"/>
        <v/>
      </c>
      <c r="D1331" s="30" t="str">
        <f t="shared" si="296"/>
        <v/>
      </c>
      <c r="E1331" s="30" t="str">
        <f t="shared" si="297"/>
        <v/>
      </c>
      <c r="F1331" s="30" t="str">
        <f t="shared" si="303"/>
        <v/>
      </c>
      <c r="G1331" s="30" t="str">
        <f t="shared" si="298"/>
        <v/>
      </c>
      <c r="H1331" s="24" t="str">
        <f t="shared" si="299"/>
        <v/>
      </c>
      <c r="I1331" s="130">
        <f t="shared" si="300"/>
        <v>0</v>
      </c>
      <c r="J1331" s="130">
        <f t="shared" si="301"/>
        <v>0</v>
      </c>
      <c r="K1331" s="182">
        <f t="shared" si="301"/>
        <v>0</v>
      </c>
      <c r="L1331" s="199" t="str">
        <f t="shared" si="291"/>
        <v xml:space="preserve"> </v>
      </c>
      <c r="M1331" s="130">
        <f t="shared" si="302"/>
        <v>0</v>
      </c>
      <c r="N1331" s="42"/>
      <c r="O1331" s="44" t="str">
        <f t="shared" si="292"/>
        <v>00 0</v>
      </c>
      <c r="P1331" s="35" t="str">
        <f t="shared" si="293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94"/>
        <v/>
      </c>
      <c r="C1332" s="30" t="str">
        <f t="shared" si="295"/>
        <v/>
      </c>
      <c r="D1332" s="30" t="str">
        <f t="shared" si="296"/>
        <v/>
      </c>
      <c r="E1332" s="30" t="str">
        <f t="shared" si="297"/>
        <v/>
      </c>
      <c r="F1332" s="30" t="str">
        <f t="shared" si="303"/>
        <v/>
      </c>
      <c r="G1332" s="30" t="str">
        <f t="shared" si="298"/>
        <v/>
      </c>
      <c r="H1332" s="24" t="str">
        <f t="shared" si="299"/>
        <v/>
      </c>
      <c r="I1332" s="130">
        <f t="shared" si="300"/>
        <v>0</v>
      </c>
      <c r="J1332" s="130">
        <f t="shared" si="301"/>
        <v>0</v>
      </c>
      <c r="K1332" s="182">
        <f t="shared" si="301"/>
        <v>0</v>
      </c>
      <c r="L1332" s="199" t="str">
        <f t="shared" si="291"/>
        <v xml:space="preserve"> </v>
      </c>
      <c r="M1332" s="130">
        <f t="shared" si="302"/>
        <v>0</v>
      </c>
      <c r="N1332" s="42"/>
      <c r="O1332" s="44" t="str">
        <f t="shared" si="292"/>
        <v>00 0</v>
      </c>
      <c r="P1332" s="35" t="str">
        <f t="shared" si="293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94"/>
        <v/>
      </c>
      <c r="C1333" s="30" t="str">
        <f t="shared" si="295"/>
        <v/>
      </c>
      <c r="D1333" s="30" t="str">
        <f t="shared" si="296"/>
        <v/>
      </c>
      <c r="E1333" s="30" t="str">
        <f t="shared" si="297"/>
        <v/>
      </c>
      <c r="F1333" s="30" t="str">
        <f t="shared" si="303"/>
        <v/>
      </c>
      <c r="G1333" s="30" t="str">
        <f t="shared" si="298"/>
        <v/>
      </c>
      <c r="H1333" s="24" t="str">
        <f t="shared" si="299"/>
        <v/>
      </c>
      <c r="I1333" s="130">
        <f t="shared" si="300"/>
        <v>0</v>
      </c>
      <c r="J1333" s="130">
        <f t="shared" si="301"/>
        <v>0</v>
      </c>
      <c r="K1333" s="182">
        <f t="shared" si="301"/>
        <v>0</v>
      </c>
      <c r="L1333" s="199" t="str">
        <f t="shared" si="291"/>
        <v xml:space="preserve"> </v>
      </c>
      <c r="M1333" s="130">
        <f t="shared" si="302"/>
        <v>0</v>
      </c>
      <c r="N1333" s="42"/>
      <c r="O1333" s="44" t="str">
        <f t="shared" si="292"/>
        <v>00 0</v>
      </c>
      <c r="P1333" s="35" t="str">
        <f t="shared" si="293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94"/>
        <v/>
      </c>
      <c r="C1334" s="30" t="str">
        <f t="shared" si="295"/>
        <v/>
      </c>
      <c r="D1334" s="30" t="str">
        <f t="shared" si="296"/>
        <v/>
      </c>
      <c r="E1334" s="30" t="str">
        <f t="shared" si="297"/>
        <v/>
      </c>
      <c r="F1334" s="30" t="str">
        <f t="shared" si="303"/>
        <v/>
      </c>
      <c r="G1334" s="30" t="str">
        <f t="shared" si="298"/>
        <v/>
      </c>
      <c r="H1334" s="24" t="str">
        <f t="shared" si="299"/>
        <v/>
      </c>
      <c r="I1334" s="130">
        <f t="shared" si="300"/>
        <v>0</v>
      </c>
      <c r="J1334" s="130">
        <f t="shared" si="301"/>
        <v>0</v>
      </c>
      <c r="K1334" s="182">
        <f t="shared" si="301"/>
        <v>0</v>
      </c>
      <c r="L1334" s="199" t="str">
        <f t="shared" si="291"/>
        <v xml:space="preserve"> </v>
      </c>
      <c r="M1334" s="130">
        <f t="shared" si="302"/>
        <v>0</v>
      </c>
      <c r="N1334" s="42"/>
      <c r="O1334" s="44" t="str">
        <f t="shared" si="292"/>
        <v>00 0</v>
      </c>
      <c r="P1334" s="35" t="str">
        <f t="shared" si="293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94"/>
        <v/>
      </c>
      <c r="C1335" s="30" t="str">
        <f t="shared" si="295"/>
        <v/>
      </c>
      <c r="D1335" s="30" t="str">
        <f t="shared" si="296"/>
        <v/>
      </c>
      <c r="E1335" s="30" t="str">
        <f t="shared" si="297"/>
        <v/>
      </c>
      <c r="F1335" s="30" t="str">
        <f t="shared" si="303"/>
        <v/>
      </c>
      <c r="G1335" s="30" t="str">
        <f t="shared" si="298"/>
        <v/>
      </c>
      <c r="H1335" s="24" t="str">
        <f t="shared" si="299"/>
        <v/>
      </c>
      <c r="I1335" s="130">
        <f t="shared" si="300"/>
        <v>0</v>
      </c>
      <c r="J1335" s="130">
        <f t="shared" si="301"/>
        <v>0</v>
      </c>
      <c r="K1335" s="182">
        <f t="shared" si="301"/>
        <v>0</v>
      </c>
      <c r="L1335" s="199" t="str">
        <f t="shared" si="291"/>
        <v xml:space="preserve"> </v>
      </c>
      <c r="M1335" s="130">
        <f t="shared" si="302"/>
        <v>0</v>
      </c>
      <c r="N1335" s="42"/>
      <c r="O1335" s="44" t="str">
        <f t="shared" si="292"/>
        <v>00 0</v>
      </c>
      <c r="P1335" s="35" t="str">
        <f t="shared" si="293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94"/>
        <v/>
      </c>
      <c r="C1336" s="30" t="str">
        <f t="shared" si="295"/>
        <v/>
      </c>
      <c r="D1336" s="30" t="str">
        <f t="shared" si="296"/>
        <v/>
      </c>
      <c r="E1336" s="30" t="str">
        <f t="shared" si="297"/>
        <v/>
      </c>
      <c r="F1336" s="30" t="str">
        <f t="shared" si="303"/>
        <v/>
      </c>
      <c r="G1336" s="30" t="str">
        <f t="shared" si="298"/>
        <v/>
      </c>
      <c r="H1336" s="24" t="str">
        <f t="shared" si="299"/>
        <v/>
      </c>
      <c r="I1336" s="130">
        <f t="shared" si="300"/>
        <v>0</v>
      </c>
      <c r="J1336" s="130">
        <f t="shared" si="301"/>
        <v>0</v>
      </c>
      <c r="K1336" s="182">
        <f t="shared" si="301"/>
        <v>0</v>
      </c>
      <c r="L1336" s="199" t="str">
        <f t="shared" si="291"/>
        <v xml:space="preserve"> </v>
      </c>
      <c r="M1336" s="130">
        <f t="shared" si="302"/>
        <v>0</v>
      </c>
      <c r="N1336" s="42"/>
      <c r="O1336" s="44" t="str">
        <f t="shared" si="292"/>
        <v>00 0</v>
      </c>
      <c r="P1336" s="35" t="str">
        <f t="shared" si="293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94"/>
        <v/>
      </c>
      <c r="C1337" s="30" t="str">
        <f t="shared" si="295"/>
        <v/>
      </c>
      <c r="D1337" s="30" t="str">
        <f t="shared" si="296"/>
        <v/>
      </c>
      <c r="E1337" s="30" t="str">
        <f t="shared" si="297"/>
        <v/>
      </c>
      <c r="F1337" s="30" t="str">
        <f t="shared" si="303"/>
        <v/>
      </c>
      <c r="G1337" s="30" t="str">
        <f t="shared" si="298"/>
        <v/>
      </c>
      <c r="H1337" s="24" t="str">
        <f t="shared" si="299"/>
        <v/>
      </c>
      <c r="I1337" s="130">
        <f t="shared" si="300"/>
        <v>0</v>
      </c>
      <c r="J1337" s="130">
        <f t="shared" si="301"/>
        <v>0</v>
      </c>
      <c r="K1337" s="182">
        <f t="shared" si="301"/>
        <v>0</v>
      </c>
      <c r="L1337" s="199" t="str">
        <f t="shared" si="291"/>
        <v xml:space="preserve"> </v>
      </c>
      <c r="M1337" s="130">
        <f t="shared" si="302"/>
        <v>0</v>
      </c>
      <c r="N1337" s="42"/>
      <c r="O1337" s="44" t="str">
        <f t="shared" si="292"/>
        <v>00 0</v>
      </c>
      <c r="P1337" s="35" t="str">
        <f t="shared" si="293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94"/>
        <v/>
      </c>
      <c r="C1338" s="30" t="str">
        <f t="shared" si="295"/>
        <v/>
      </c>
      <c r="D1338" s="30" t="str">
        <f t="shared" si="296"/>
        <v/>
      </c>
      <c r="E1338" s="30" t="str">
        <f t="shared" si="297"/>
        <v/>
      </c>
      <c r="F1338" s="30" t="str">
        <f t="shared" si="303"/>
        <v/>
      </c>
      <c r="G1338" s="30" t="str">
        <f t="shared" si="298"/>
        <v/>
      </c>
      <c r="H1338" s="24" t="str">
        <f t="shared" si="299"/>
        <v/>
      </c>
      <c r="I1338" s="130">
        <f t="shared" si="300"/>
        <v>0</v>
      </c>
      <c r="J1338" s="130">
        <f t="shared" si="301"/>
        <v>0</v>
      </c>
      <c r="K1338" s="182">
        <f t="shared" si="301"/>
        <v>0</v>
      </c>
      <c r="L1338" s="199" t="str">
        <f t="shared" si="291"/>
        <v xml:space="preserve"> </v>
      </c>
      <c r="M1338" s="130">
        <f t="shared" si="302"/>
        <v>0</v>
      </c>
      <c r="N1338" s="42"/>
      <c r="O1338" s="44" t="str">
        <f t="shared" si="292"/>
        <v>00 0</v>
      </c>
      <c r="P1338" s="35" t="str">
        <f t="shared" si="293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94"/>
        <v/>
      </c>
      <c r="C1339" s="30" t="str">
        <f t="shared" si="295"/>
        <v/>
      </c>
      <c r="D1339" s="30" t="str">
        <f t="shared" si="296"/>
        <v/>
      </c>
      <c r="E1339" s="30" t="str">
        <f t="shared" si="297"/>
        <v/>
      </c>
      <c r="F1339" s="30" t="str">
        <f t="shared" si="303"/>
        <v/>
      </c>
      <c r="G1339" s="30" t="str">
        <f t="shared" si="298"/>
        <v/>
      </c>
      <c r="H1339" s="24" t="str">
        <f t="shared" si="299"/>
        <v/>
      </c>
      <c r="I1339" s="130">
        <f t="shared" si="300"/>
        <v>0</v>
      </c>
      <c r="J1339" s="130">
        <f t="shared" si="301"/>
        <v>0</v>
      </c>
      <c r="K1339" s="182">
        <f t="shared" si="301"/>
        <v>0</v>
      </c>
      <c r="L1339" s="199" t="str">
        <f t="shared" si="291"/>
        <v xml:space="preserve"> </v>
      </c>
      <c r="M1339" s="130">
        <f t="shared" si="302"/>
        <v>0</v>
      </c>
      <c r="N1339" s="42"/>
      <c r="O1339" s="44" t="str">
        <f t="shared" si="292"/>
        <v>00 0</v>
      </c>
      <c r="P1339" s="35" t="str">
        <f t="shared" si="293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94"/>
        <v/>
      </c>
      <c r="C1340" s="30" t="str">
        <f t="shared" si="295"/>
        <v/>
      </c>
      <c r="D1340" s="30" t="str">
        <f t="shared" si="296"/>
        <v/>
      </c>
      <c r="E1340" s="30" t="str">
        <f t="shared" si="297"/>
        <v/>
      </c>
      <c r="F1340" s="30" t="str">
        <f t="shared" si="303"/>
        <v/>
      </c>
      <c r="G1340" s="30" t="str">
        <f t="shared" si="298"/>
        <v/>
      </c>
      <c r="H1340" s="24" t="str">
        <f t="shared" si="299"/>
        <v/>
      </c>
      <c r="I1340" s="130">
        <f t="shared" si="300"/>
        <v>0</v>
      </c>
      <c r="J1340" s="130">
        <f t="shared" si="301"/>
        <v>0</v>
      </c>
      <c r="K1340" s="182">
        <f t="shared" si="301"/>
        <v>0</v>
      </c>
      <c r="L1340" s="199" t="str">
        <f t="shared" si="291"/>
        <v xml:space="preserve"> </v>
      </c>
      <c r="M1340" s="130">
        <f t="shared" si="302"/>
        <v>0</v>
      </c>
      <c r="N1340" s="42"/>
      <c r="O1340" s="44" t="str">
        <f t="shared" si="292"/>
        <v>00 0</v>
      </c>
      <c r="P1340" s="35" t="str">
        <f t="shared" si="293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94"/>
        <v/>
      </c>
      <c r="C1341" s="30" t="str">
        <f t="shared" si="295"/>
        <v/>
      </c>
      <c r="D1341" s="30" t="str">
        <f t="shared" si="296"/>
        <v/>
      </c>
      <c r="E1341" s="30" t="str">
        <f t="shared" si="297"/>
        <v/>
      </c>
      <c r="F1341" s="30" t="str">
        <f t="shared" si="303"/>
        <v/>
      </c>
      <c r="G1341" s="30" t="str">
        <f t="shared" si="298"/>
        <v/>
      </c>
      <c r="H1341" s="24" t="str">
        <f t="shared" si="299"/>
        <v/>
      </c>
      <c r="I1341" s="130">
        <f t="shared" si="300"/>
        <v>0</v>
      </c>
      <c r="J1341" s="130">
        <f t="shared" si="301"/>
        <v>0</v>
      </c>
      <c r="K1341" s="182">
        <f t="shared" si="301"/>
        <v>0</v>
      </c>
      <c r="L1341" s="199" t="str">
        <f t="shared" si="291"/>
        <v xml:space="preserve"> </v>
      </c>
      <c r="M1341" s="130">
        <f t="shared" si="302"/>
        <v>0</v>
      </c>
      <c r="N1341" s="42"/>
      <c r="O1341" s="44" t="str">
        <f t="shared" si="292"/>
        <v>00 0</v>
      </c>
      <c r="P1341" s="35" t="str">
        <f t="shared" si="293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94"/>
        <v/>
      </c>
      <c r="C1342" s="30" t="str">
        <f t="shared" si="295"/>
        <v/>
      </c>
      <c r="D1342" s="30" t="str">
        <f t="shared" si="296"/>
        <v/>
      </c>
      <c r="E1342" s="30" t="str">
        <f t="shared" si="297"/>
        <v/>
      </c>
      <c r="F1342" s="30" t="str">
        <f t="shared" si="303"/>
        <v/>
      </c>
      <c r="G1342" s="30" t="str">
        <f t="shared" si="298"/>
        <v/>
      </c>
      <c r="H1342" s="24" t="str">
        <f t="shared" si="299"/>
        <v/>
      </c>
      <c r="I1342" s="130">
        <f t="shared" si="300"/>
        <v>0</v>
      </c>
      <c r="J1342" s="130">
        <f t="shared" si="301"/>
        <v>0</v>
      </c>
      <c r="K1342" s="182">
        <f t="shared" si="301"/>
        <v>0</v>
      </c>
      <c r="L1342" s="199" t="str">
        <f t="shared" si="291"/>
        <v xml:space="preserve"> </v>
      </c>
      <c r="M1342" s="130">
        <f t="shared" si="302"/>
        <v>0</v>
      </c>
      <c r="N1342" s="42"/>
      <c r="O1342" s="44" t="str">
        <f t="shared" si="292"/>
        <v>00 0</v>
      </c>
      <c r="P1342" s="35" t="str">
        <f t="shared" si="293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94"/>
        <v/>
      </c>
      <c r="C1343" s="30" t="str">
        <f t="shared" si="295"/>
        <v/>
      </c>
      <c r="D1343" s="30" t="str">
        <f t="shared" si="296"/>
        <v/>
      </c>
      <c r="E1343" s="30" t="str">
        <f t="shared" si="297"/>
        <v/>
      </c>
      <c r="F1343" s="30" t="str">
        <f t="shared" si="303"/>
        <v/>
      </c>
      <c r="G1343" s="30" t="str">
        <f t="shared" si="298"/>
        <v/>
      </c>
      <c r="H1343" s="24" t="str">
        <f t="shared" si="299"/>
        <v/>
      </c>
      <c r="I1343" s="130">
        <f t="shared" si="300"/>
        <v>0</v>
      </c>
      <c r="J1343" s="130">
        <f t="shared" si="301"/>
        <v>0</v>
      </c>
      <c r="K1343" s="182">
        <f t="shared" si="301"/>
        <v>0</v>
      </c>
      <c r="L1343" s="199" t="str">
        <f t="shared" si="291"/>
        <v xml:space="preserve"> </v>
      </c>
      <c r="M1343" s="130">
        <f t="shared" si="302"/>
        <v>0</v>
      </c>
      <c r="N1343" s="42"/>
      <c r="O1343" s="44" t="str">
        <f t="shared" si="292"/>
        <v>00 0</v>
      </c>
      <c r="P1343" s="35" t="str">
        <f t="shared" si="293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94"/>
        <v/>
      </c>
      <c r="C1344" s="30" t="str">
        <f t="shared" si="295"/>
        <v/>
      </c>
      <c r="D1344" s="30" t="str">
        <f t="shared" si="296"/>
        <v/>
      </c>
      <c r="E1344" s="30" t="str">
        <f t="shared" si="297"/>
        <v/>
      </c>
      <c r="F1344" s="30" t="str">
        <f t="shared" si="303"/>
        <v/>
      </c>
      <c r="G1344" s="30" t="str">
        <f t="shared" si="298"/>
        <v/>
      </c>
      <c r="H1344" s="24" t="str">
        <f t="shared" si="299"/>
        <v/>
      </c>
      <c r="I1344" s="130">
        <f t="shared" si="300"/>
        <v>0</v>
      </c>
      <c r="J1344" s="130">
        <f t="shared" si="301"/>
        <v>0</v>
      </c>
      <c r="K1344" s="182">
        <f t="shared" si="301"/>
        <v>0</v>
      </c>
      <c r="L1344" s="199" t="str">
        <f t="shared" si="291"/>
        <v xml:space="preserve"> </v>
      </c>
      <c r="M1344" s="130">
        <f t="shared" si="302"/>
        <v>0</v>
      </c>
      <c r="N1344" s="42"/>
      <c r="O1344" s="44" t="str">
        <f t="shared" si="292"/>
        <v>00 0</v>
      </c>
      <c r="P1344" s="35" t="str">
        <f t="shared" si="293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94"/>
        <v/>
      </c>
      <c r="C1345" s="30" t="str">
        <f t="shared" si="295"/>
        <v/>
      </c>
      <c r="D1345" s="30" t="str">
        <f t="shared" si="296"/>
        <v/>
      </c>
      <c r="E1345" s="30" t="str">
        <f t="shared" si="297"/>
        <v/>
      </c>
      <c r="F1345" s="30" t="str">
        <f t="shared" si="303"/>
        <v/>
      </c>
      <c r="G1345" s="30" t="str">
        <f t="shared" si="298"/>
        <v/>
      </c>
      <c r="H1345" s="24" t="str">
        <f t="shared" si="299"/>
        <v/>
      </c>
      <c r="I1345" s="130">
        <f t="shared" si="300"/>
        <v>0</v>
      </c>
      <c r="J1345" s="130">
        <f t="shared" si="301"/>
        <v>0</v>
      </c>
      <c r="K1345" s="182">
        <f t="shared" si="301"/>
        <v>0</v>
      </c>
      <c r="L1345" s="199" t="str">
        <f t="shared" si="291"/>
        <v xml:space="preserve"> </v>
      </c>
      <c r="M1345" s="130">
        <f t="shared" si="302"/>
        <v>0</v>
      </c>
      <c r="N1345" s="42"/>
      <c r="O1345" s="44" t="str">
        <f t="shared" si="292"/>
        <v>00 0</v>
      </c>
      <c r="P1345" s="35" t="str">
        <f t="shared" si="293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94"/>
        <v/>
      </c>
      <c r="C1346" s="30" t="str">
        <f t="shared" si="295"/>
        <v/>
      </c>
      <c r="D1346" s="30" t="str">
        <f t="shared" si="296"/>
        <v/>
      </c>
      <c r="E1346" s="30" t="str">
        <f t="shared" si="297"/>
        <v/>
      </c>
      <c r="F1346" s="30" t="str">
        <f t="shared" si="303"/>
        <v/>
      </c>
      <c r="G1346" s="30" t="str">
        <f t="shared" si="298"/>
        <v/>
      </c>
      <c r="H1346" s="24" t="str">
        <f t="shared" si="299"/>
        <v/>
      </c>
      <c r="I1346" s="130">
        <f t="shared" si="300"/>
        <v>0</v>
      </c>
      <c r="J1346" s="130">
        <f t="shared" si="301"/>
        <v>0</v>
      </c>
      <c r="K1346" s="182">
        <f t="shared" si="301"/>
        <v>0</v>
      </c>
      <c r="L1346" s="199" t="str">
        <f t="shared" si="291"/>
        <v xml:space="preserve"> </v>
      </c>
      <c r="M1346" s="130">
        <f t="shared" si="302"/>
        <v>0</v>
      </c>
      <c r="N1346" s="42"/>
      <c r="O1346" s="44" t="str">
        <f t="shared" si="292"/>
        <v>00 0</v>
      </c>
      <c r="P1346" s="35" t="str">
        <f t="shared" si="293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94"/>
        <v/>
      </c>
      <c r="C1347" s="30" t="str">
        <f t="shared" si="295"/>
        <v/>
      </c>
      <c r="D1347" s="30" t="str">
        <f t="shared" si="296"/>
        <v/>
      </c>
      <c r="E1347" s="30" t="str">
        <f t="shared" si="297"/>
        <v/>
      </c>
      <c r="F1347" s="30" t="str">
        <f t="shared" si="303"/>
        <v/>
      </c>
      <c r="G1347" s="30" t="str">
        <f t="shared" si="298"/>
        <v/>
      </c>
      <c r="H1347" s="24" t="str">
        <f t="shared" si="299"/>
        <v/>
      </c>
      <c r="I1347" s="130">
        <f t="shared" si="300"/>
        <v>0</v>
      </c>
      <c r="J1347" s="130">
        <f t="shared" si="301"/>
        <v>0</v>
      </c>
      <c r="K1347" s="182">
        <f t="shared" si="301"/>
        <v>0</v>
      </c>
      <c r="L1347" s="199" t="str">
        <f t="shared" si="291"/>
        <v xml:space="preserve"> </v>
      </c>
      <c r="M1347" s="130">
        <f t="shared" si="302"/>
        <v>0</v>
      </c>
      <c r="N1347" s="42"/>
      <c r="O1347" s="44" t="str">
        <f t="shared" si="292"/>
        <v>00 0</v>
      </c>
      <c r="P1347" s="35" t="str">
        <f t="shared" si="293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94"/>
        <v/>
      </c>
      <c r="C1348" s="30" t="str">
        <f t="shared" si="295"/>
        <v/>
      </c>
      <c r="D1348" s="30" t="str">
        <f t="shared" si="296"/>
        <v/>
      </c>
      <c r="E1348" s="30" t="str">
        <f t="shared" si="297"/>
        <v/>
      </c>
      <c r="F1348" s="30" t="str">
        <f t="shared" si="303"/>
        <v/>
      </c>
      <c r="G1348" s="30" t="str">
        <f t="shared" si="298"/>
        <v/>
      </c>
      <c r="H1348" s="24" t="str">
        <f t="shared" si="299"/>
        <v/>
      </c>
      <c r="I1348" s="130">
        <f t="shared" si="300"/>
        <v>0</v>
      </c>
      <c r="J1348" s="130">
        <f t="shared" si="301"/>
        <v>0</v>
      </c>
      <c r="K1348" s="182">
        <f t="shared" si="301"/>
        <v>0</v>
      </c>
      <c r="L1348" s="199" t="str">
        <f t="shared" si="291"/>
        <v xml:space="preserve"> </v>
      </c>
      <c r="M1348" s="130">
        <f t="shared" si="302"/>
        <v>0</v>
      </c>
      <c r="N1348" s="42"/>
      <c r="O1348" s="44" t="str">
        <f t="shared" si="292"/>
        <v>00 0</v>
      </c>
      <c r="P1348" s="35" t="str">
        <f t="shared" si="293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94"/>
        <v/>
      </c>
      <c r="C1349" s="30" t="str">
        <f t="shared" si="295"/>
        <v/>
      </c>
      <c r="D1349" s="30" t="str">
        <f t="shared" si="296"/>
        <v/>
      </c>
      <c r="E1349" s="30" t="str">
        <f t="shared" si="297"/>
        <v/>
      </c>
      <c r="F1349" s="30" t="str">
        <f t="shared" si="303"/>
        <v/>
      </c>
      <c r="G1349" s="30" t="str">
        <f t="shared" si="298"/>
        <v/>
      </c>
      <c r="H1349" s="24" t="str">
        <f t="shared" si="299"/>
        <v/>
      </c>
      <c r="I1349" s="130">
        <f t="shared" si="300"/>
        <v>0</v>
      </c>
      <c r="J1349" s="130">
        <f t="shared" si="301"/>
        <v>0</v>
      </c>
      <c r="K1349" s="182">
        <f t="shared" si="301"/>
        <v>0</v>
      </c>
      <c r="L1349" s="199" t="str">
        <f t="shared" si="291"/>
        <v xml:space="preserve"> </v>
      </c>
      <c r="M1349" s="130">
        <f t="shared" si="302"/>
        <v>0</v>
      </c>
      <c r="N1349" s="42"/>
      <c r="O1349" s="44" t="str">
        <f t="shared" si="292"/>
        <v>00 0</v>
      </c>
      <c r="P1349" s="35" t="str">
        <f t="shared" si="293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94"/>
        <v/>
      </c>
      <c r="C1350" s="30" t="str">
        <f t="shared" si="295"/>
        <v/>
      </c>
      <c r="D1350" s="30" t="str">
        <f t="shared" si="296"/>
        <v/>
      </c>
      <c r="E1350" s="30" t="str">
        <f t="shared" si="297"/>
        <v/>
      </c>
      <c r="F1350" s="30" t="str">
        <f t="shared" si="303"/>
        <v/>
      </c>
      <c r="G1350" s="30" t="str">
        <f t="shared" si="298"/>
        <v/>
      </c>
      <c r="H1350" s="24" t="str">
        <f t="shared" si="299"/>
        <v/>
      </c>
      <c r="I1350" s="130">
        <f t="shared" si="300"/>
        <v>0</v>
      </c>
      <c r="J1350" s="130">
        <f t="shared" si="301"/>
        <v>0</v>
      </c>
      <c r="K1350" s="182">
        <f t="shared" si="301"/>
        <v>0</v>
      </c>
      <c r="L1350" s="199" t="str">
        <f t="shared" si="291"/>
        <v xml:space="preserve"> </v>
      </c>
      <c r="M1350" s="130">
        <f t="shared" si="302"/>
        <v>0</v>
      </c>
      <c r="N1350" s="42"/>
      <c r="O1350" s="44" t="str">
        <f t="shared" si="292"/>
        <v>00 0</v>
      </c>
      <c r="P1350" s="35" t="str">
        <f t="shared" si="293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94"/>
        <v/>
      </c>
      <c r="C1351" s="30" t="str">
        <f t="shared" si="295"/>
        <v/>
      </c>
      <c r="D1351" s="30" t="str">
        <f t="shared" si="296"/>
        <v/>
      </c>
      <c r="E1351" s="30" t="str">
        <f t="shared" si="297"/>
        <v/>
      </c>
      <c r="F1351" s="30" t="str">
        <f t="shared" si="303"/>
        <v/>
      </c>
      <c r="G1351" s="30" t="str">
        <f t="shared" si="298"/>
        <v/>
      </c>
      <c r="H1351" s="24" t="str">
        <f t="shared" si="299"/>
        <v/>
      </c>
      <c r="I1351" s="130">
        <f t="shared" si="300"/>
        <v>0</v>
      </c>
      <c r="J1351" s="130">
        <f t="shared" si="301"/>
        <v>0</v>
      </c>
      <c r="K1351" s="182">
        <f t="shared" si="301"/>
        <v>0</v>
      </c>
      <c r="L1351" s="199" t="str">
        <f t="shared" si="291"/>
        <v xml:space="preserve"> </v>
      </c>
      <c r="M1351" s="130">
        <f t="shared" si="302"/>
        <v>0</v>
      </c>
      <c r="N1351" s="42"/>
      <c r="O1351" s="44" t="str">
        <f t="shared" si="292"/>
        <v>00 0</v>
      </c>
      <c r="P1351" s="35" t="str">
        <f t="shared" si="293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94"/>
        <v/>
      </c>
      <c r="C1352" s="30" t="str">
        <f t="shared" si="295"/>
        <v/>
      </c>
      <c r="D1352" s="30" t="str">
        <f t="shared" si="296"/>
        <v/>
      </c>
      <c r="E1352" s="30" t="str">
        <f t="shared" si="297"/>
        <v/>
      </c>
      <c r="F1352" s="30" t="str">
        <f t="shared" si="303"/>
        <v/>
      </c>
      <c r="G1352" s="30" t="str">
        <f t="shared" si="298"/>
        <v/>
      </c>
      <c r="H1352" s="24" t="str">
        <f t="shared" si="299"/>
        <v/>
      </c>
      <c r="I1352" s="130">
        <f t="shared" si="300"/>
        <v>0</v>
      </c>
      <c r="J1352" s="130">
        <f t="shared" si="301"/>
        <v>0</v>
      </c>
      <c r="K1352" s="182">
        <f t="shared" si="301"/>
        <v>0</v>
      </c>
      <c r="L1352" s="199" t="str">
        <f t="shared" ref="L1352:L1415" si="304">IFERROR(J1352/I1352," ")</f>
        <v xml:space="preserve"> </v>
      </c>
      <c r="M1352" s="130">
        <f t="shared" si="302"/>
        <v>0</v>
      </c>
      <c r="N1352" s="42"/>
      <c r="O1352" s="44" t="str">
        <f t="shared" ref="O1352:O1401" si="305">B1352&amp;C1352&amp;D1352&amp;E1352&amp;F1352&amp;G1352&amp;H1352&amp;I1352&amp;J1352&amp;L1352&amp;M1352</f>
        <v>00 0</v>
      </c>
      <c r="P1352" s="35" t="str">
        <f t="shared" ref="P1352:P1401" si="306">IF(O1352=O1351,"",1)</f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94"/>
        <v/>
      </c>
      <c r="C1353" s="30" t="str">
        <f t="shared" si="295"/>
        <v/>
      </c>
      <c r="D1353" s="30" t="str">
        <f t="shared" si="296"/>
        <v/>
      </c>
      <c r="E1353" s="30" t="str">
        <f t="shared" si="297"/>
        <v/>
      </c>
      <c r="F1353" s="30" t="str">
        <f t="shared" si="303"/>
        <v/>
      </c>
      <c r="G1353" s="30" t="str">
        <f t="shared" si="298"/>
        <v/>
      </c>
      <c r="H1353" s="24" t="str">
        <f t="shared" si="299"/>
        <v/>
      </c>
      <c r="I1353" s="130">
        <f t="shared" si="300"/>
        <v>0</v>
      </c>
      <c r="J1353" s="130">
        <f t="shared" si="301"/>
        <v>0</v>
      </c>
      <c r="K1353" s="182">
        <f t="shared" si="301"/>
        <v>0</v>
      </c>
      <c r="L1353" s="199" t="str">
        <f t="shared" si="304"/>
        <v xml:space="preserve"> </v>
      </c>
      <c r="M1353" s="130">
        <f t="shared" si="302"/>
        <v>0</v>
      </c>
      <c r="N1353" s="42"/>
      <c r="O1353" s="44" t="str">
        <f t="shared" si="305"/>
        <v>00 0</v>
      </c>
      <c r="P1353" s="35" t="str">
        <f t="shared" si="306"/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94"/>
        <v/>
      </c>
      <c r="C1354" s="30" t="str">
        <f t="shared" si="295"/>
        <v/>
      </c>
      <c r="D1354" s="30" t="str">
        <f t="shared" si="296"/>
        <v/>
      </c>
      <c r="E1354" s="30" t="str">
        <f t="shared" si="297"/>
        <v/>
      </c>
      <c r="F1354" s="30" t="str">
        <f t="shared" si="303"/>
        <v/>
      </c>
      <c r="G1354" s="30" t="str">
        <f t="shared" si="298"/>
        <v/>
      </c>
      <c r="H1354" s="24" t="str">
        <f t="shared" si="299"/>
        <v/>
      </c>
      <c r="I1354" s="130">
        <f t="shared" si="300"/>
        <v>0</v>
      </c>
      <c r="J1354" s="130">
        <f t="shared" si="301"/>
        <v>0</v>
      </c>
      <c r="K1354" s="182">
        <f t="shared" si="301"/>
        <v>0</v>
      </c>
      <c r="L1354" s="199" t="str">
        <f t="shared" si="304"/>
        <v xml:space="preserve"> </v>
      </c>
      <c r="M1354" s="130">
        <f t="shared" si="302"/>
        <v>0</v>
      </c>
      <c r="N1354" s="42"/>
      <c r="O1354" s="44" t="str">
        <f t="shared" si="305"/>
        <v>00 0</v>
      </c>
      <c r="P1354" s="35" t="str">
        <f t="shared" si="306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94"/>
        <v/>
      </c>
      <c r="C1355" s="30" t="str">
        <f t="shared" si="295"/>
        <v/>
      </c>
      <c r="D1355" s="30" t="str">
        <f t="shared" si="296"/>
        <v/>
      </c>
      <c r="E1355" s="30" t="str">
        <f t="shared" si="297"/>
        <v/>
      </c>
      <c r="F1355" s="30" t="str">
        <f t="shared" si="303"/>
        <v/>
      </c>
      <c r="G1355" s="30" t="str">
        <f t="shared" si="298"/>
        <v/>
      </c>
      <c r="H1355" s="24" t="str">
        <f t="shared" si="299"/>
        <v/>
      </c>
      <c r="I1355" s="130">
        <f t="shared" si="300"/>
        <v>0</v>
      </c>
      <c r="J1355" s="130">
        <f t="shared" si="301"/>
        <v>0</v>
      </c>
      <c r="K1355" s="182">
        <f t="shared" si="301"/>
        <v>0</v>
      </c>
      <c r="L1355" s="199" t="str">
        <f t="shared" si="304"/>
        <v xml:space="preserve"> </v>
      </c>
      <c r="M1355" s="130">
        <f t="shared" si="302"/>
        <v>0</v>
      </c>
      <c r="N1355" s="42"/>
      <c r="O1355" s="44" t="str">
        <f t="shared" si="305"/>
        <v>00 0</v>
      </c>
      <c r="P1355" s="35" t="str">
        <f t="shared" si="306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94"/>
        <v/>
      </c>
      <c r="C1356" s="30" t="str">
        <f t="shared" si="295"/>
        <v/>
      </c>
      <c r="D1356" s="30" t="str">
        <f t="shared" si="296"/>
        <v/>
      </c>
      <c r="E1356" s="30" t="str">
        <f t="shared" si="297"/>
        <v/>
      </c>
      <c r="F1356" s="30" t="str">
        <f t="shared" si="303"/>
        <v/>
      </c>
      <c r="G1356" s="30" t="str">
        <f t="shared" si="298"/>
        <v/>
      </c>
      <c r="H1356" s="24" t="str">
        <f t="shared" si="299"/>
        <v/>
      </c>
      <c r="I1356" s="130">
        <f t="shared" si="300"/>
        <v>0</v>
      </c>
      <c r="J1356" s="130">
        <f t="shared" si="301"/>
        <v>0</v>
      </c>
      <c r="K1356" s="182">
        <f t="shared" si="301"/>
        <v>0</v>
      </c>
      <c r="L1356" s="199" t="str">
        <f t="shared" si="304"/>
        <v xml:space="preserve"> </v>
      </c>
      <c r="M1356" s="130">
        <f t="shared" si="302"/>
        <v>0</v>
      </c>
      <c r="N1356" s="42"/>
      <c r="O1356" s="44" t="str">
        <f t="shared" si="305"/>
        <v>00 0</v>
      </c>
      <c r="P1356" s="35" t="str">
        <f t="shared" si="306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94"/>
        <v/>
      </c>
      <c r="C1357" s="30" t="str">
        <f t="shared" si="295"/>
        <v/>
      </c>
      <c r="D1357" s="30" t="str">
        <f t="shared" si="296"/>
        <v/>
      </c>
      <c r="E1357" s="30" t="str">
        <f t="shared" si="297"/>
        <v/>
      </c>
      <c r="F1357" s="30" t="str">
        <f t="shared" si="303"/>
        <v/>
      </c>
      <c r="G1357" s="30" t="str">
        <f t="shared" si="298"/>
        <v/>
      </c>
      <c r="H1357" s="24" t="str">
        <f t="shared" si="299"/>
        <v/>
      </c>
      <c r="I1357" s="130">
        <f t="shared" si="300"/>
        <v>0</v>
      </c>
      <c r="J1357" s="130">
        <f t="shared" si="301"/>
        <v>0</v>
      </c>
      <c r="K1357" s="182">
        <f t="shared" si="301"/>
        <v>0</v>
      </c>
      <c r="L1357" s="199" t="str">
        <f t="shared" si="304"/>
        <v xml:space="preserve"> </v>
      </c>
      <c r="M1357" s="130">
        <f t="shared" si="302"/>
        <v>0</v>
      </c>
      <c r="N1357" s="42"/>
      <c r="O1357" s="44" t="str">
        <f t="shared" si="305"/>
        <v>00 0</v>
      </c>
      <c r="P1357" s="35" t="str">
        <f t="shared" si="306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94"/>
        <v/>
      </c>
      <c r="C1358" s="30" t="str">
        <f t="shared" si="295"/>
        <v/>
      </c>
      <c r="D1358" s="30" t="str">
        <f t="shared" si="296"/>
        <v/>
      </c>
      <c r="E1358" s="30" t="str">
        <f t="shared" si="297"/>
        <v/>
      </c>
      <c r="F1358" s="30" t="str">
        <f t="shared" si="303"/>
        <v/>
      </c>
      <c r="G1358" s="30" t="str">
        <f t="shared" si="298"/>
        <v/>
      </c>
      <c r="H1358" s="24" t="str">
        <f t="shared" si="299"/>
        <v/>
      </c>
      <c r="I1358" s="130">
        <f t="shared" si="300"/>
        <v>0</v>
      </c>
      <c r="J1358" s="130">
        <f t="shared" si="301"/>
        <v>0</v>
      </c>
      <c r="K1358" s="182">
        <f t="shared" si="301"/>
        <v>0</v>
      </c>
      <c r="L1358" s="199" t="str">
        <f t="shared" si="304"/>
        <v xml:space="preserve"> </v>
      </c>
      <c r="M1358" s="130">
        <f t="shared" si="302"/>
        <v>0</v>
      </c>
      <c r="N1358" s="42"/>
      <c r="O1358" s="44" t="str">
        <f t="shared" si="305"/>
        <v>00 0</v>
      </c>
      <c r="P1358" s="35" t="str">
        <f t="shared" si="306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94"/>
        <v/>
      </c>
      <c r="C1359" s="30" t="str">
        <f t="shared" si="295"/>
        <v/>
      </c>
      <c r="D1359" s="30" t="str">
        <f t="shared" si="296"/>
        <v/>
      </c>
      <c r="E1359" s="30" t="str">
        <f t="shared" si="297"/>
        <v/>
      </c>
      <c r="F1359" s="30" t="str">
        <f t="shared" si="303"/>
        <v/>
      </c>
      <c r="G1359" s="30" t="str">
        <f t="shared" si="298"/>
        <v/>
      </c>
      <c r="H1359" s="24" t="str">
        <f t="shared" si="299"/>
        <v/>
      </c>
      <c r="I1359" s="130">
        <f t="shared" si="300"/>
        <v>0</v>
      </c>
      <c r="J1359" s="130">
        <f t="shared" si="301"/>
        <v>0</v>
      </c>
      <c r="K1359" s="182">
        <f t="shared" si="301"/>
        <v>0</v>
      </c>
      <c r="L1359" s="199" t="str">
        <f t="shared" si="304"/>
        <v xml:space="preserve"> </v>
      </c>
      <c r="M1359" s="130">
        <f t="shared" si="302"/>
        <v>0</v>
      </c>
      <c r="N1359" s="42"/>
      <c r="O1359" s="44" t="str">
        <f t="shared" si="305"/>
        <v>00 0</v>
      </c>
      <c r="P1359" s="35" t="str">
        <f t="shared" si="306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94"/>
        <v/>
      </c>
      <c r="C1360" s="30" t="str">
        <f t="shared" si="295"/>
        <v/>
      </c>
      <c r="D1360" s="30" t="str">
        <f t="shared" si="296"/>
        <v/>
      </c>
      <c r="E1360" s="30" t="str">
        <f t="shared" si="297"/>
        <v/>
      </c>
      <c r="F1360" s="30" t="str">
        <f t="shared" si="303"/>
        <v/>
      </c>
      <c r="G1360" s="30" t="str">
        <f t="shared" si="298"/>
        <v/>
      </c>
      <c r="H1360" s="24" t="str">
        <f t="shared" si="299"/>
        <v/>
      </c>
      <c r="I1360" s="130">
        <f t="shared" si="300"/>
        <v>0</v>
      </c>
      <c r="J1360" s="130">
        <f t="shared" si="301"/>
        <v>0</v>
      </c>
      <c r="K1360" s="182">
        <f t="shared" si="301"/>
        <v>0</v>
      </c>
      <c r="L1360" s="199" t="str">
        <f t="shared" si="304"/>
        <v xml:space="preserve"> </v>
      </c>
      <c r="M1360" s="130">
        <f t="shared" si="302"/>
        <v>0</v>
      </c>
      <c r="N1360" s="42"/>
      <c r="O1360" s="44" t="str">
        <f t="shared" si="305"/>
        <v>00 0</v>
      </c>
      <c r="P1360" s="35" t="str">
        <f t="shared" si="306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ref="B1361:B1401" si="307">LEFT(R1361,2)&amp;LEFT(S1361,2)&amp;LEFT(T1361,2)&amp;LEFT(U1361,2)&amp;LEFT(V1361,2)&amp;LEFT(W1361,2)&amp;LEFT(X1361,2)&amp;LEFT(Y1361,2)&amp;LEFT(Z1361,2)&amp;LEFT(AA1361,2)</f>
        <v/>
      </c>
      <c r="C1361" s="30" t="str">
        <f t="shared" ref="C1361:C1401" si="308">MID(S1361,3,2)&amp;MID(T1361,3,2)&amp;MID(U1361,3,2)&amp;MID(V1361,3,2)&amp;MID(W1361,3,2)&amp;MID(X1361,3,2)&amp;MID(Y1361,3,2)&amp;MID(Z1361,3,2)&amp;MID(AA1361,3,2)</f>
        <v/>
      </c>
      <c r="D1361" s="30" t="str">
        <f t="shared" ref="D1361:D1401" si="309">MID(T1361,6,3)&amp;MID(U1361,6,3)&amp;MID(V1361,6,3)&amp;MID(W1361,6,3)&amp;MID(X1361,6,3)&amp;MID(Y1361,6,3)&amp;MID(Z1361,6,3)&amp;MID(AA1361,6,3)</f>
        <v/>
      </c>
      <c r="E1361" s="30" t="str">
        <f t="shared" ref="E1361:E1401" si="310">MID(U1361,10,4)&amp;MID(V1361,10,4)&amp;MID(W1361,10,4)&amp;MID(X1361,10,4)&amp;MID(Y1361,10,4)&amp;MID(Z1361,10,4)&amp;MID(AA1361,10,4)</f>
        <v/>
      </c>
      <c r="F1361" s="30" t="str">
        <f t="shared" si="303"/>
        <v/>
      </c>
      <c r="G1361" s="30" t="str">
        <f t="shared" ref="G1361:G1401" si="311">RIGHT(Z1361,3)&amp;RIGHT(AA1361,3)</f>
        <v/>
      </c>
      <c r="H1361" s="24" t="str">
        <f t="shared" si="299"/>
        <v/>
      </c>
      <c r="I1361" s="130">
        <f t="shared" si="300"/>
        <v>0</v>
      </c>
      <c r="J1361" s="130">
        <f t="shared" si="301"/>
        <v>0</v>
      </c>
      <c r="K1361" s="182">
        <f t="shared" si="301"/>
        <v>0</v>
      </c>
      <c r="L1361" s="199" t="str">
        <f t="shared" si="304"/>
        <v xml:space="preserve"> </v>
      </c>
      <c r="M1361" s="130">
        <f t="shared" si="302"/>
        <v>0</v>
      </c>
      <c r="N1361" s="42"/>
      <c r="O1361" s="44" t="str">
        <f t="shared" si="305"/>
        <v>00 0</v>
      </c>
      <c r="P1361" s="35" t="str">
        <f t="shared" si="306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si="307"/>
        <v/>
      </c>
      <c r="C1362" s="30" t="str">
        <f t="shared" si="308"/>
        <v/>
      </c>
      <c r="D1362" s="30" t="str">
        <f t="shared" si="309"/>
        <v/>
      </c>
      <c r="E1362" s="30" t="str">
        <f t="shared" si="310"/>
        <v/>
      </c>
      <c r="F1362" s="30" t="str">
        <f t="shared" si="303"/>
        <v/>
      </c>
      <c r="G1362" s="30" t="str">
        <f t="shared" si="311"/>
        <v/>
      </c>
      <c r="H1362" s="24" t="str">
        <f t="shared" si="299"/>
        <v/>
      </c>
      <c r="I1362" s="130">
        <f t="shared" si="300"/>
        <v>0</v>
      </c>
      <c r="J1362" s="130">
        <f t="shared" si="301"/>
        <v>0</v>
      </c>
      <c r="K1362" s="182">
        <f t="shared" si="301"/>
        <v>0</v>
      </c>
      <c r="L1362" s="199" t="str">
        <f t="shared" si="304"/>
        <v xml:space="preserve"> </v>
      </c>
      <c r="M1362" s="130">
        <f t="shared" si="302"/>
        <v>0</v>
      </c>
      <c r="N1362" s="42"/>
      <c r="O1362" s="44" t="str">
        <f t="shared" si="305"/>
        <v>00 0</v>
      </c>
      <c r="P1362" s="35" t="str">
        <f t="shared" si="306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307"/>
        <v/>
      </c>
      <c r="C1363" s="30" t="str">
        <f t="shared" si="308"/>
        <v/>
      </c>
      <c r="D1363" s="30" t="str">
        <f t="shared" si="309"/>
        <v/>
      </c>
      <c r="E1363" s="30" t="str">
        <f t="shared" si="310"/>
        <v/>
      </c>
      <c r="F1363" s="30" t="str">
        <f t="shared" si="303"/>
        <v/>
      </c>
      <c r="G1363" s="30" t="str">
        <f t="shared" si="311"/>
        <v/>
      </c>
      <c r="H1363" s="24" t="str">
        <f t="shared" ref="H1363:H1401" si="312">AB1363&amp;AC1363</f>
        <v/>
      </c>
      <c r="I1363" s="130">
        <f t="shared" ref="I1363:I1401" si="313">AD1363</f>
        <v>0</v>
      </c>
      <c r="J1363" s="130">
        <f t="shared" ref="J1363:K1401" si="314">AE1363</f>
        <v>0</v>
      </c>
      <c r="K1363" s="182">
        <f t="shared" si="314"/>
        <v>0</v>
      </c>
      <c r="L1363" s="199" t="str">
        <f t="shared" si="304"/>
        <v xml:space="preserve"> </v>
      </c>
      <c r="M1363" s="130">
        <f t="shared" ref="M1363:M1401" si="315">AG1363</f>
        <v>0</v>
      </c>
      <c r="N1363" s="42"/>
      <c r="O1363" s="44" t="str">
        <f t="shared" si="305"/>
        <v>00 0</v>
      </c>
      <c r="P1363" s="35" t="str">
        <f t="shared" si="306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307"/>
        <v/>
      </c>
      <c r="C1364" s="30" t="str">
        <f t="shared" si="308"/>
        <v/>
      </c>
      <c r="D1364" s="30" t="str">
        <f t="shared" si="309"/>
        <v/>
      </c>
      <c r="E1364" s="30" t="str">
        <f t="shared" si="310"/>
        <v/>
      </c>
      <c r="F1364" s="30" t="str">
        <f t="shared" ref="F1364:F1401" si="316">MID(W1364,15,10)&amp;MID(X1364,15,10)&amp;MID(Y1364,15,10)&amp;MID(Z1364,15,10)&amp;MID(AA1364,15,10)</f>
        <v/>
      </c>
      <c r="G1364" s="30" t="str">
        <f t="shared" si="311"/>
        <v/>
      </c>
      <c r="H1364" s="24" t="str">
        <f t="shared" si="312"/>
        <v/>
      </c>
      <c r="I1364" s="130">
        <f t="shared" si="313"/>
        <v>0</v>
      </c>
      <c r="J1364" s="130">
        <f t="shared" si="314"/>
        <v>0</v>
      </c>
      <c r="K1364" s="182">
        <f t="shared" si="314"/>
        <v>0</v>
      </c>
      <c r="L1364" s="199" t="str">
        <f t="shared" si="304"/>
        <v xml:space="preserve"> </v>
      </c>
      <c r="M1364" s="130">
        <f t="shared" si="315"/>
        <v>0</v>
      </c>
      <c r="N1364" s="42"/>
      <c r="O1364" s="44" t="str">
        <f t="shared" si="305"/>
        <v>00 0</v>
      </c>
      <c r="P1364" s="35" t="str">
        <f t="shared" si="306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307"/>
        <v/>
      </c>
      <c r="C1365" s="30" t="str">
        <f t="shared" si="308"/>
        <v/>
      </c>
      <c r="D1365" s="30" t="str">
        <f t="shared" si="309"/>
        <v/>
      </c>
      <c r="E1365" s="30" t="str">
        <f t="shared" si="310"/>
        <v/>
      </c>
      <c r="F1365" s="30" t="str">
        <f t="shared" si="316"/>
        <v/>
      </c>
      <c r="G1365" s="30" t="str">
        <f t="shared" si="311"/>
        <v/>
      </c>
      <c r="H1365" s="24" t="str">
        <f t="shared" si="312"/>
        <v/>
      </c>
      <c r="I1365" s="130">
        <f t="shared" si="313"/>
        <v>0</v>
      </c>
      <c r="J1365" s="130">
        <f t="shared" si="314"/>
        <v>0</v>
      </c>
      <c r="K1365" s="182">
        <f t="shared" si="314"/>
        <v>0</v>
      </c>
      <c r="L1365" s="199" t="str">
        <f t="shared" si="304"/>
        <v xml:space="preserve"> </v>
      </c>
      <c r="M1365" s="130">
        <f t="shared" si="315"/>
        <v>0</v>
      </c>
      <c r="N1365" s="42"/>
      <c r="O1365" s="44" t="str">
        <f t="shared" si="305"/>
        <v>00 0</v>
      </c>
      <c r="P1365" s="35" t="str">
        <f t="shared" si="306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307"/>
        <v/>
      </c>
      <c r="C1366" s="30" t="str">
        <f t="shared" si="308"/>
        <v/>
      </c>
      <c r="D1366" s="30" t="str">
        <f t="shared" si="309"/>
        <v/>
      </c>
      <c r="E1366" s="30" t="str">
        <f t="shared" si="310"/>
        <v/>
      </c>
      <c r="F1366" s="30" t="str">
        <f t="shared" si="316"/>
        <v/>
      </c>
      <c r="G1366" s="30" t="str">
        <f t="shared" si="311"/>
        <v/>
      </c>
      <c r="H1366" s="24" t="str">
        <f t="shared" si="312"/>
        <v/>
      </c>
      <c r="I1366" s="130">
        <f t="shared" si="313"/>
        <v>0</v>
      </c>
      <c r="J1366" s="130">
        <f t="shared" si="314"/>
        <v>0</v>
      </c>
      <c r="K1366" s="182">
        <f t="shared" si="314"/>
        <v>0</v>
      </c>
      <c r="L1366" s="199" t="str">
        <f t="shared" si="304"/>
        <v xml:space="preserve"> </v>
      </c>
      <c r="M1366" s="130">
        <f t="shared" si="315"/>
        <v>0</v>
      </c>
      <c r="N1366" s="42"/>
      <c r="O1366" s="44" t="str">
        <f t="shared" si="305"/>
        <v>00 0</v>
      </c>
      <c r="P1366" s="35" t="str">
        <f t="shared" si="306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307"/>
        <v/>
      </c>
      <c r="C1367" s="30" t="str">
        <f t="shared" si="308"/>
        <v/>
      </c>
      <c r="D1367" s="30" t="str">
        <f t="shared" si="309"/>
        <v/>
      </c>
      <c r="E1367" s="30" t="str">
        <f t="shared" si="310"/>
        <v/>
      </c>
      <c r="F1367" s="30" t="str">
        <f t="shared" si="316"/>
        <v/>
      </c>
      <c r="G1367" s="30" t="str">
        <f t="shared" si="311"/>
        <v/>
      </c>
      <c r="H1367" s="24" t="str">
        <f t="shared" si="312"/>
        <v/>
      </c>
      <c r="I1367" s="130">
        <f t="shared" si="313"/>
        <v>0</v>
      </c>
      <c r="J1367" s="130">
        <f t="shared" si="314"/>
        <v>0</v>
      </c>
      <c r="K1367" s="182">
        <f t="shared" si="314"/>
        <v>0</v>
      </c>
      <c r="L1367" s="199" t="str">
        <f t="shared" si="304"/>
        <v xml:space="preserve"> </v>
      </c>
      <c r="M1367" s="130">
        <f t="shared" si="315"/>
        <v>0</v>
      </c>
      <c r="N1367" s="42"/>
      <c r="O1367" s="44" t="str">
        <f t="shared" si="305"/>
        <v>00 0</v>
      </c>
      <c r="P1367" s="35" t="str">
        <f t="shared" si="306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307"/>
        <v/>
      </c>
      <c r="C1368" s="30" t="str">
        <f t="shared" si="308"/>
        <v/>
      </c>
      <c r="D1368" s="30" t="str">
        <f t="shared" si="309"/>
        <v/>
      </c>
      <c r="E1368" s="30" t="str">
        <f t="shared" si="310"/>
        <v/>
      </c>
      <c r="F1368" s="30" t="str">
        <f t="shared" si="316"/>
        <v/>
      </c>
      <c r="G1368" s="30" t="str">
        <f t="shared" si="311"/>
        <v/>
      </c>
      <c r="H1368" s="24" t="str">
        <f t="shared" si="312"/>
        <v/>
      </c>
      <c r="I1368" s="130">
        <f t="shared" si="313"/>
        <v>0</v>
      </c>
      <c r="J1368" s="130">
        <f t="shared" si="314"/>
        <v>0</v>
      </c>
      <c r="K1368" s="182">
        <f t="shared" si="314"/>
        <v>0</v>
      </c>
      <c r="L1368" s="199" t="str">
        <f t="shared" si="304"/>
        <v xml:space="preserve"> </v>
      </c>
      <c r="M1368" s="130">
        <f t="shared" si="315"/>
        <v>0</v>
      </c>
      <c r="N1368" s="42"/>
      <c r="O1368" s="44" t="str">
        <f t="shared" si="305"/>
        <v>00 0</v>
      </c>
      <c r="P1368" s="35" t="str">
        <f t="shared" si="306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307"/>
        <v/>
      </c>
      <c r="C1369" s="30" t="str">
        <f t="shared" si="308"/>
        <v/>
      </c>
      <c r="D1369" s="30" t="str">
        <f t="shared" si="309"/>
        <v/>
      </c>
      <c r="E1369" s="30" t="str">
        <f t="shared" si="310"/>
        <v/>
      </c>
      <c r="F1369" s="30" t="str">
        <f t="shared" si="316"/>
        <v/>
      </c>
      <c r="G1369" s="30" t="str">
        <f t="shared" si="311"/>
        <v/>
      </c>
      <c r="H1369" s="24" t="str">
        <f t="shared" si="312"/>
        <v/>
      </c>
      <c r="I1369" s="130">
        <f t="shared" si="313"/>
        <v>0</v>
      </c>
      <c r="J1369" s="130">
        <f t="shared" si="314"/>
        <v>0</v>
      </c>
      <c r="K1369" s="182">
        <f t="shared" si="314"/>
        <v>0</v>
      </c>
      <c r="L1369" s="199" t="str">
        <f t="shared" si="304"/>
        <v xml:space="preserve"> </v>
      </c>
      <c r="M1369" s="130">
        <f t="shared" si="315"/>
        <v>0</v>
      </c>
      <c r="N1369" s="42"/>
      <c r="O1369" s="44" t="str">
        <f t="shared" si="305"/>
        <v>00 0</v>
      </c>
      <c r="P1369" s="35" t="str">
        <f t="shared" si="306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307"/>
        <v/>
      </c>
      <c r="C1370" s="30" t="str">
        <f t="shared" si="308"/>
        <v/>
      </c>
      <c r="D1370" s="30" t="str">
        <f t="shared" si="309"/>
        <v/>
      </c>
      <c r="E1370" s="30" t="str">
        <f t="shared" si="310"/>
        <v/>
      </c>
      <c r="F1370" s="30" t="str">
        <f t="shared" si="316"/>
        <v/>
      </c>
      <c r="G1370" s="30" t="str">
        <f t="shared" si="311"/>
        <v/>
      </c>
      <c r="H1370" s="24" t="str">
        <f t="shared" si="312"/>
        <v/>
      </c>
      <c r="I1370" s="130">
        <f t="shared" si="313"/>
        <v>0</v>
      </c>
      <c r="J1370" s="130">
        <f t="shared" si="314"/>
        <v>0</v>
      </c>
      <c r="K1370" s="182">
        <f t="shared" si="314"/>
        <v>0</v>
      </c>
      <c r="L1370" s="199" t="str">
        <f t="shared" si="304"/>
        <v xml:space="preserve"> </v>
      </c>
      <c r="M1370" s="130">
        <f t="shared" si="315"/>
        <v>0</v>
      </c>
      <c r="N1370" s="42"/>
      <c r="O1370" s="44" t="str">
        <f t="shared" si="305"/>
        <v>00 0</v>
      </c>
      <c r="P1370" s="35" t="str">
        <f t="shared" si="306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307"/>
        <v/>
      </c>
      <c r="C1371" s="30" t="str">
        <f t="shared" si="308"/>
        <v/>
      </c>
      <c r="D1371" s="30" t="str">
        <f t="shared" si="309"/>
        <v/>
      </c>
      <c r="E1371" s="30" t="str">
        <f t="shared" si="310"/>
        <v/>
      </c>
      <c r="F1371" s="30" t="str">
        <f t="shared" si="316"/>
        <v/>
      </c>
      <c r="G1371" s="30" t="str">
        <f t="shared" si="311"/>
        <v/>
      </c>
      <c r="H1371" s="24" t="str">
        <f t="shared" si="312"/>
        <v/>
      </c>
      <c r="I1371" s="130">
        <f t="shared" si="313"/>
        <v>0</v>
      </c>
      <c r="J1371" s="130">
        <f t="shared" si="314"/>
        <v>0</v>
      </c>
      <c r="K1371" s="182">
        <f t="shared" si="314"/>
        <v>0</v>
      </c>
      <c r="L1371" s="199" t="str">
        <f t="shared" si="304"/>
        <v xml:space="preserve"> </v>
      </c>
      <c r="M1371" s="130">
        <f t="shared" si="315"/>
        <v>0</v>
      </c>
      <c r="N1371" s="42"/>
      <c r="O1371" s="44" t="str">
        <f t="shared" si="305"/>
        <v>00 0</v>
      </c>
      <c r="P1371" s="35" t="str">
        <f t="shared" si="306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307"/>
        <v/>
      </c>
      <c r="C1372" s="30" t="str">
        <f t="shared" si="308"/>
        <v/>
      </c>
      <c r="D1372" s="30" t="str">
        <f t="shared" si="309"/>
        <v/>
      </c>
      <c r="E1372" s="30" t="str">
        <f t="shared" si="310"/>
        <v/>
      </c>
      <c r="F1372" s="30" t="str">
        <f t="shared" si="316"/>
        <v/>
      </c>
      <c r="G1372" s="30" t="str">
        <f t="shared" si="311"/>
        <v/>
      </c>
      <c r="H1372" s="24" t="str">
        <f t="shared" si="312"/>
        <v/>
      </c>
      <c r="I1372" s="130">
        <f t="shared" si="313"/>
        <v>0</v>
      </c>
      <c r="J1372" s="130">
        <f t="shared" si="314"/>
        <v>0</v>
      </c>
      <c r="K1372" s="182">
        <f t="shared" si="314"/>
        <v>0</v>
      </c>
      <c r="L1372" s="199" t="str">
        <f t="shared" si="304"/>
        <v xml:space="preserve"> </v>
      </c>
      <c r="M1372" s="130">
        <f t="shared" si="315"/>
        <v>0</v>
      </c>
      <c r="N1372" s="42"/>
      <c r="O1372" s="44" t="str">
        <f t="shared" si="305"/>
        <v>00 0</v>
      </c>
      <c r="P1372" s="35" t="str">
        <f t="shared" si="306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307"/>
        <v/>
      </c>
      <c r="C1373" s="30" t="str">
        <f t="shared" si="308"/>
        <v/>
      </c>
      <c r="D1373" s="30" t="str">
        <f t="shared" si="309"/>
        <v/>
      </c>
      <c r="E1373" s="30" t="str">
        <f t="shared" si="310"/>
        <v/>
      </c>
      <c r="F1373" s="30" t="str">
        <f t="shared" si="316"/>
        <v/>
      </c>
      <c r="G1373" s="30" t="str">
        <f t="shared" si="311"/>
        <v/>
      </c>
      <c r="H1373" s="24" t="str">
        <f t="shared" si="312"/>
        <v/>
      </c>
      <c r="I1373" s="130">
        <f t="shared" si="313"/>
        <v>0</v>
      </c>
      <c r="J1373" s="130">
        <f t="shared" si="314"/>
        <v>0</v>
      </c>
      <c r="K1373" s="182">
        <f t="shared" si="314"/>
        <v>0</v>
      </c>
      <c r="L1373" s="199" t="str">
        <f t="shared" si="304"/>
        <v xml:space="preserve"> </v>
      </c>
      <c r="M1373" s="130">
        <f t="shared" si="315"/>
        <v>0</v>
      </c>
      <c r="N1373" s="42"/>
      <c r="O1373" s="44" t="str">
        <f t="shared" si="305"/>
        <v>00 0</v>
      </c>
      <c r="P1373" s="35" t="str">
        <f t="shared" si="306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307"/>
        <v/>
      </c>
      <c r="C1374" s="30" t="str">
        <f t="shared" si="308"/>
        <v/>
      </c>
      <c r="D1374" s="30" t="str">
        <f t="shared" si="309"/>
        <v/>
      </c>
      <c r="E1374" s="30" t="str">
        <f t="shared" si="310"/>
        <v/>
      </c>
      <c r="F1374" s="30" t="str">
        <f t="shared" si="316"/>
        <v/>
      </c>
      <c r="G1374" s="30" t="str">
        <f t="shared" si="311"/>
        <v/>
      </c>
      <c r="H1374" s="24" t="str">
        <f t="shared" si="312"/>
        <v/>
      </c>
      <c r="I1374" s="130">
        <f t="shared" si="313"/>
        <v>0</v>
      </c>
      <c r="J1374" s="130">
        <f t="shared" si="314"/>
        <v>0</v>
      </c>
      <c r="K1374" s="182">
        <f t="shared" si="314"/>
        <v>0</v>
      </c>
      <c r="L1374" s="199" t="str">
        <f t="shared" si="304"/>
        <v xml:space="preserve"> </v>
      </c>
      <c r="M1374" s="130">
        <f t="shared" si="315"/>
        <v>0</v>
      </c>
      <c r="N1374" s="42"/>
      <c r="O1374" s="44" t="str">
        <f t="shared" si="305"/>
        <v>00 0</v>
      </c>
      <c r="P1374" s="35" t="str">
        <f t="shared" si="306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307"/>
        <v/>
      </c>
      <c r="C1375" s="30" t="str">
        <f t="shared" si="308"/>
        <v/>
      </c>
      <c r="D1375" s="30" t="str">
        <f t="shared" si="309"/>
        <v/>
      </c>
      <c r="E1375" s="30" t="str">
        <f t="shared" si="310"/>
        <v/>
      </c>
      <c r="F1375" s="30" t="str">
        <f t="shared" si="316"/>
        <v/>
      </c>
      <c r="G1375" s="30" t="str">
        <f t="shared" si="311"/>
        <v/>
      </c>
      <c r="H1375" s="24" t="str">
        <f t="shared" si="312"/>
        <v/>
      </c>
      <c r="I1375" s="130">
        <f t="shared" si="313"/>
        <v>0</v>
      </c>
      <c r="J1375" s="130">
        <f t="shared" si="314"/>
        <v>0</v>
      </c>
      <c r="K1375" s="182">
        <f t="shared" si="314"/>
        <v>0</v>
      </c>
      <c r="L1375" s="199" t="str">
        <f t="shared" si="304"/>
        <v xml:space="preserve"> </v>
      </c>
      <c r="M1375" s="130">
        <f t="shared" si="315"/>
        <v>0</v>
      </c>
      <c r="N1375" s="42"/>
      <c r="O1375" s="44" t="str">
        <f t="shared" si="305"/>
        <v>00 0</v>
      </c>
      <c r="P1375" s="35" t="str">
        <f t="shared" si="306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307"/>
        <v/>
      </c>
      <c r="C1376" s="30" t="str">
        <f t="shared" si="308"/>
        <v/>
      </c>
      <c r="D1376" s="30" t="str">
        <f t="shared" si="309"/>
        <v/>
      </c>
      <c r="E1376" s="30" t="str">
        <f t="shared" si="310"/>
        <v/>
      </c>
      <c r="F1376" s="30" t="str">
        <f t="shared" si="316"/>
        <v/>
      </c>
      <c r="G1376" s="30" t="str">
        <f t="shared" si="311"/>
        <v/>
      </c>
      <c r="H1376" s="24" t="str">
        <f t="shared" si="312"/>
        <v/>
      </c>
      <c r="I1376" s="130">
        <f t="shared" si="313"/>
        <v>0</v>
      </c>
      <c r="J1376" s="130">
        <f t="shared" si="314"/>
        <v>0</v>
      </c>
      <c r="K1376" s="182">
        <f t="shared" si="314"/>
        <v>0</v>
      </c>
      <c r="L1376" s="199" t="str">
        <f t="shared" si="304"/>
        <v xml:space="preserve"> </v>
      </c>
      <c r="M1376" s="130">
        <f t="shared" si="315"/>
        <v>0</v>
      </c>
      <c r="N1376" s="42"/>
      <c r="O1376" s="44" t="str">
        <f t="shared" si="305"/>
        <v>00 0</v>
      </c>
      <c r="P1376" s="35" t="str">
        <f t="shared" si="306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307"/>
        <v/>
      </c>
      <c r="C1377" s="30" t="str">
        <f t="shared" si="308"/>
        <v/>
      </c>
      <c r="D1377" s="30" t="str">
        <f t="shared" si="309"/>
        <v/>
      </c>
      <c r="E1377" s="30" t="str">
        <f t="shared" si="310"/>
        <v/>
      </c>
      <c r="F1377" s="30" t="str">
        <f t="shared" si="316"/>
        <v/>
      </c>
      <c r="G1377" s="30" t="str">
        <f t="shared" si="311"/>
        <v/>
      </c>
      <c r="H1377" s="24" t="str">
        <f t="shared" si="312"/>
        <v/>
      </c>
      <c r="I1377" s="130">
        <f t="shared" si="313"/>
        <v>0</v>
      </c>
      <c r="J1377" s="130">
        <f t="shared" si="314"/>
        <v>0</v>
      </c>
      <c r="K1377" s="182">
        <f t="shared" si="314"/>
        <v>0</v>
      </c>
      <c r="L1377" s="199" t="str">
        <f t="shared" si="304"/>
        <v xml:space="preserve"> </v>
      </c>
      <c r="M1377" s="130">
        <f t="shared" si="315"/>
        <v>0</v>
      </c>
      <c r="N1377" s="42"/>
      <c r="O1377" s="44" t="str">
        <f t="shared" si="305"/>
        <v>00 0</v>
      </c>
      <c r="P1377" s="35" t="str">
        <f t="shared" si="306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307"/>
        <v/>
      </c>
      <c r="C1378" s="30" t="str">
        <f t="shared" si="308"/>
        <v/>
      </c>
      <c r="D1378" s="30" t="str">
        <f t="shared" si="309"/>
        <v/>
      </c>
      <c r="E1378" s="30" t="str">
        <f t="shared" si="310"/>
        <v/>
      </c>
      <c r="F1378" s="30" t="str">
        <f t="shared" si="316"/>
        <v/>
      </c>
      <c r="G1378" s="30" t="str">
        <f t="shared" si="311"/>
        <v/>
      </c>
      <c r="H1378" s="24" t="str">
        <f t="shared" si="312"/>
        <v/>
      </c>
      <c r="I1378" s="130">
        <f t="shared" si="313"/>
        <v>0</v>
      </c>
      <c r="J1378" s="130">
        <f t="shared" si="314"/>
        <v>0</v>
      </c>
      <c r="K1378" s="182">
        <f t="shared" si="314"/>
        <v>0</v>
      </c>
      <c r="L1378" s="199" t="str">
        <f t="shared" si="304"/>
        <v xml:space="preserve"> </v>
      </c>
      <c r="M1378" s="130">
        <f t="shared" si="315"/>
        <v>0</v>
      </c>
      <c r="N1378" s="42"/>
      <c r="O1378" s="44" t="str">
        <f t="shared" si="305"/>
        <v>00 0</v>
      </c>
      <c r="P1378" s="35" t="str">
        <f t="shared" si="306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307"/>
        <v/>
      </c>
      <c r="C1379" s="30" t="str">
        <f t="shared" si="308"/>
        <v/>
      </c>
      <c r="D1379" s="30" t="str">
        <f t="shared" si="309"/>
        <v/>
      </c>
      <c r="E1379" s="30" t="str">
        <f t="shared" si="310"/>
        <v/>
      </c>
      <c r="F1379" s="30" t="str">
        <f t="shared" si="316"/>
        <v/>
      </c>
      <c r="G1379" s="30" t="str">
        <f t="shared" si="311"/>
        <v/>
      </c>
      <c r="H1379" s="24" t="str">
        <f t="shared" si="312"/>
        <v/>
      </c>
      <c r="I1379" s="130">
        <f t="shared" si="313"/>
        <v>0</v>
      </c>
      <c r="J1379" s="130">
        <f t="shared" si="314"/>
        <v>0</v>
      </c>
      <c r="K1379" s="182">
        <f t="shared" si="314"/>
        <v>0</v>
      </c>
      <c r="L1379" s="199" t="str">
        <f t="shared" si="304"/>
        <v xml:space="preserve"> </v>
      </c>
      <c r="M1379" s="130">
        <f t="shared" si="315"/>
        <v>0</v>
      </c>
      <c r="N1379" s="42"/>
      <c r="O1379" s="44" t="str">
        <f t="shared" si="305"/>
        <v>00 0</v>
      </c>
      <c r="P1379" s="35" t="str">
        <f t="shared" si="306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307"/>
        <v/>
      </c>
      <c r="C1380" s="30" t="str">
        <f t="shared" si="308"/>
        <v/>
      </c>
      <c r="D1380" s="30" t="str">
        <f t="shared" si="309"/>
        <v/>
      </c>
      <c r="E1380" s="30" t="str">
        <f t="shared" si="310"/>
        <v/>
      </c>
      <c r="F1380" s="30" t="str">
        <f t="shared" si="316"/>
        <v/>
      </c>
      <c r="G1380" s="30" t="str">
        <f t="shared" si="311"/>
        <v/>
      </c>
      <c r="H1380" s="24" t="str">
        <f t="shared" si="312"/>
        <v/>
      </c>
      <c r="I1380" s="130">
        <f t="shared" si="313"/>
        <v>0</v>
      </c>
      <c r="J1380" s="130">
        <f t="shared" si="314"/>
        <v>0</v>
      </c>
      <c r="K1380" s="182">
        <f t="shared" si="314"/>
        <v>0</v>
      </c>
      <c r="L1380" s="199" t="str">
        <f t="shared" si="304"/>
        <v xml:space="preserve"> </v>
      </c>
      <c r="M1380" s="130">
        <f t="shared" si="315"/>
        <v>0</v>
      </c>
      <c r="N1380" s="42"/>
      <c r="O1380" s="44" t="str">
        <f t="shared" si="305"/>
        <v>00 0</v>
      </c>
      <c r="P1380" s="35" t="str">
        <f t="shared" si="306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307"/>
        <v/>
      </c>
      <c r="C1381" s="30" t="str">
        <f t="shared" si="308"/>
        <v/>
      </c>
      <c r="D1381" s="30" t="str">
        <f t="shared" si="309"/>
        <v/>
      </c>
      <c r="E1381" s="30" t="str">
        <f t="shared" si="310"/>
        <v/>
      </c>
      <c r="F1381" s="30" t="str">
        <f t="shared" si="316"/>
        <v/>
      </c>
      <c r="G1381" s="30" t="str">
        <f t="shared" si="311"/>
        <v/>
      </c>
      <c r="H1381" s="24" t="str">
        <f t="shared" si="312"/>
        <v/>
      </c>
      <c r="I1381" s="130">
        <f t="shared" si="313"/>
        <v>0</v>
      </c>
      <c r="J1381" s="130">
        <f t="shared" si="314"/>
        <v>0</v>
      </c>
      <c r="K1381" s="182">
        <f t="shared" si="314"/>
        <v>0</v>
      </c>
      <c r="L1381" s="199" t="str">
        <f t="shared" si="304"/>
        <v xml:space="preserve"> </v>
      </c>
      <c r="M1381" s="130">
        <f t="shared" si="315"/>
        <v>0</v>
      </c>
      <c r="N1381" s="42"/>
      <c r="O1381" s="44" t="str">
        <f t="shared" si="305"/>
        <v>00 0</v>
      </c>
      <c r="P1381" s="35" t="str">
        <f t="shared" si="306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307"/>
        <v/>
      </c>
      <c r="C1382" s="30" t="str">
        <f t="shared" si="308"/>
        <v/>
      </c>
      <c r="D1382" s="30" t="str">
        <f t="shared" si="309"/>
        <v/>
      </c>
      <c r="E1382" s="30" t="str">
        <f t="shared" si="310"/>
        <v/>
      </c>
      <c r="F1382" s="30" t="str">
        <f t="shared" si="316"/>
        <v/>
      </c>
      <c r="G1382" s="30" t="str">
        <f t="shared" si="311"/>
        <v/>
      </c>
      <c r="H1382" s="24" t="str">
        <f t="shared" si="312"/>
        <v/>
      </c>
      <c r="I1382" s="130">
        <f t="shared" si="313"/>
        <v>0</v>
      </c>
      <c r="J1382" s="130">
        <f t="shared" si="314"/>
        <v>0</v>
      </c>
      <c r="K1382" s="182">
        <f t="shared" si="314"/>
        <v>0</v>
      </c>
      <c r="L1382" s="199" t="str">
        <f t="shared" si="304"/>
        <v xml:space="preserve"> </v>
      </c>
      <c r="M1382" s="130">
        <f t="shared" si="315"/>
        <v>0</v>
      </c>
      <c r="N1382" s="42"/>
      <c r="O1382" s="44" t="str">
        <f t="shared" si="305"/>
        <v>00 0</v>
      </c>
      <c r="P1382" s="35" t="str">
        <f t="shared" si="306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307"/>
        <v/>
      </c>
      <c r="C1383" s="30" t="str">
        <f t="shared" si="308"/>
        <v/>
      </c>
      <c r="D1383" s="30" t="str">
        <f t="shared" si="309"/>
        <v/>
      </c>
      <c r="E1383" s="30" t="str">
        <f t="shared" si="310"/>
        <v/>
      </c>
      <c r="F1383" s="30" t="str">
        <f t="shared" si="316"/>
        <v/>
      </c>
      <c r="G1383" s="30" t="str">
        <f t="shared" si="311"/>
        <v/>
      </c>
      <c r="H1383" s="24" t="str">
        <f t="shared" si="312"/>
        <v/>
      </c>
      <c r="I1383" s="130">
        <f t="shared" si="313"/>
        <v>0</v>
      </c>
      <c r="J1383" s="130">
        <f t="shared" si="314"/>
        <v>0</v>
      </c>
      <c r="K1383" s="182">
        <f t="shared" si="314"/>
        <v>0</v>
      </c>
      <c r="L1383" s="199" t="str">
        <f t="shared" si="304"/>
        <v xml:space="preserve"> </v>
      </c>
      <c r="M1383" s="130">
        <f t="shared" si="315"/>
        <v>0</v>
      </c>
      <c r="N1383" s="42"/>
      <c r="O1383" s="44" t="str">
        <f t="shared" si="305"/>
        <v>00 0</v>
      </c>
      <c r="P1383" s="35" t="str">
        <f t="shared" si="306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307"/>
        <v/>
      </c>
      <c r="C1384" s="30" t="str">
        <f t="shared" si="308"/>
        <v/>
      </c>
      <c r="D1384" s="30" t="str">
        <f t="shared" si="309"/>
        <v/>
      </c>
      <c r="E1384" s="30" t="str">
        <f t="shared" si="310"/>
        <v/>
      </c>
      <c r="F1384" s="30" t="str">
        <f t="shared" si="316"/>
        <v/>
      </c>
      <c r="G1384" s="30" t="str">
        <f t="shared" si="311"/>
        <v/>
      </c>
      <c r="H1384" s="24" t="str">
        <f t="shared" si="312"/>
        <v/>
      </c>
      <c r="I1384" s="130">
        <f t="shared" si="313"/>
        <v>0</v>
      </c>
      <c r="J1384" s="130">
        <f t="shared" si="314"/>
        <v>0</v>
      </c>
      <c r="K1384" s="182">
        <f t="shared" si="314"/>
        <v>0</v>
      </c>
      <c r="L1384" s="199" t="str">
        <f t="shared" si="304"/>
        <v xml:space="preserve"> </v>
      </c>
      <c r="M1384" s="130">
        <f t="shared" si="315"/>
        <v>0</v>
      </c>
      <c r="N1384" s="42"/>
      <c r="O1384" s="44" t="str">
        <f t="shared" si="305"/>
        <v>00 0</v>
      </c>
      <c r="P1384" s="35" t="str">
        <f t="shared" si="306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307"/>
        <v/>
      </c>
      <c r="C1385" s="30" t="str">
        <f t="shared" si="308"/>
        <v/>
      </c>
      <c r="D1385" s="30" t="str">
        <f t="shared" si="309"/>
        <v/>
      </c>
      <c r="E1385" s="30" t="str">
        <f t="shared" si="310"/>
        <v/>
      </c>
      <c r="F1385" s="30" t="str">
        <f t="shared" si="316"/>
        <v/>
      </c>
      <c r="G1385" s="30" t="str">
        <f t="shared" si="311"/>
        <v/>
      </c>
      <c r="H1385" s="24" t="str">
        <f t="shared" si="312"/>
        <v/>
      </c>
      <c r="I1385" s="130">
        <f t="shared" si="313"/>
        <v>0</v>
      </c>
      <c r="J1385" s="130">
        <f t="shared" si="314"/>
        <v>0</v>
      </c>
      <c r="K1385" s="182">
        <f t="shared" si="314"/>
        <v>0</v>
      </c>
      <c r="L1385" s="199" t="str">
        <f t="shared" si="304"/>
        <v xml:space="preserve"> </v>
      </c>
      <c r="M1385" s="130">
        <f t="shared" si="315"/>
        <v>0</v>
      </c>
      <c r="N1385" s="42"/>
      <c r="O1385" s="44" t="str">
        <f t="shared" si="305"/>
        <v>00 0</v>
      </c>
      <c r="P1385" s="35" t="str">
        <f t="shared" si="306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307"/>
        <v/>
      </c>
      <c r="C1386" s="30" t="str">
        <f t="shared" si="308"/>
        <v/>
      </c>
      <c r="D1386" s="30" t="str">
        <f t="shared" si="309"/>
        <v/>
      </c>
      <c r="E1386" s="30" t="str">
        <f t="shared" si="310"/>
        <v/>
      </c>
      <c r="F1386" s="30" t="str">
        <f t="shared" si="316"/>
        <v/>
      </c>
      <c r="G1386" s="30" t="str">
        <f t="shared" si="311"/>
        <v/>
      </c>
      <c r="H1386" s="24" t="str">
        <f t="shared" si="312"/>
        <v/>
      </c>
      <c r="I1386" s="130">
        <f t="shared" si="313"/>
        <v>0</v>
      </c>
      <c r="J1386" s="130">
        <f t="shared" si="314"/>
        <v>0</v>
      </c>
      <c r="K1386" s="182">
        <f t="shared" si="314"/>
        <v>0</v>
      </c>
      <c r="L1386" s="199" t="str">
        <f t="shared" si="304"/>
        <v xml:space="preserve"> </v>
      </c>
      <c r="M1386" s="130">
        <f t="shared" si="315"/>
        <v>0</v>
      </c>
      <c r="N1386" s="42"/>
      <c r="O1386" s="44" t="str">
        <f t="shared" si="305"/>
        <v>00 0</v>
      </c>
      <c r="P1386" s="35" t="str">
        <f t="shared" si="306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307"/>
        <v/>
      </c>
      <c r="C1387" s="30" t="str">
        <f t="shared" si="308"/>
        <v/>
      </c>
      <c r="D1387" s="30" t="str">
        <f t="shared" si="309"/>
        <v/>
      </c>
      <c r="E1387" s="30" t="str">
        <f t="shared" si="310"/>
        <v/>
      </c>
      <c r="F1387" s="30" t="str">
        <f t="shared" si="316"/>
        <v/>
      </c>
      <c r="G1387" s="30" t="str">
        <f t="shared" si="311"/>
        <v/>
      </c>
      <c r="H1387" s="24" t="str">
        <f t="shared" si="312"/>
        <v/>
      </c>
      <c r="I1387" s="130">
        <f t="shared" si="313"/>
        <v>0</v>
      </c>
      <c r="J1387" s="130">
        <f t="shared" si="314"/>
        <v>0</v>
      </c>
      <c r="K1387" s="182">
        <f t="shared" si="314"/>
        <v>0</v>
      </c>
      <c r="L1387" s="199" t="str">
        <f t="shared" si="304"/>
        <v xml:space="preserve"> </v>
      </c>
      <c r="M1387" s="130">
        <f t="shared" si="315"/>
        <v>0</v>
      </c>
      <c r="N1387" s="42"/>
      <c r="O1387" s="44" t="str">
        <f t="shared" si="305"/>
        <v>00 0</v>
      </c>
      <c r="P1387" s="35" t="str">
        <f t="shared" si="306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307"/>
        <v/>
      </c>
      <c r="C1388" s="30" t="str">
        <f t="shared" si="308"/>
        <v/>
      </c>
      <c r="D1388" s="30" t="str">
        <f t="shared" si="309"/>
        <v/>
      </c>
      <c r="E1388" s="30" t="str">
        <f t="shared" si="310"/>
        <v/>
      </c>
      <c r="F1388" s="30" t="str">
        <f t="shared" si="316"/>
        <v/>
      </c>
      <c r="G1388" s="30" t="str">
        <f t="shared" si="311"/>
        <v/>
      </c>
      <c r="H1388" s="24" t="str">
        <f t="shared" si="312"/>
        <v/>
      </c>
      <c r="I1388" s="130">
        <f t="shared" si="313"/>
        <v>0</v>
      </c>
      <c r="J1388" s="130">
        <f t="shared" si="314"/>
        <v>0</v>
      </c>
      <c r="K1388" s="182">
        <f t="shared" si="314"/>
        <v>0</v>
      </c>
      <c r="L1388" s="199" t="str">
        <f t="shared" si="304"/>
        <v xml:space="preserve"> </v>
      </c>
      <c r="M1388" s="130">
        <f t="shared" si="315"/>
        <v>0</v>
      </c>
      <c r="N1388" s="42"/>
      <c r="O1388" s="44" t="str">
        <f t="shared" si="305"/>
        <v>00 0</v>
      </c>
      <c r="P1388" s="35" t="str">
        <f t="shared" si="306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307"/>
        <v/>
      </c>
      <c r="C1389" s="30" t="str">
        <f t="shared" si="308"/>
        <v/>
      </c>
      <c r="D1389" s="30" t="str">
        <f t="shared" si="309"/>
        <v/>
      </c>
      <c r="E1389" s="30" t="str">
        <f t="shared" si="310"/>
        <v/>
      </c>
      <c r="F1389" s="30" t="str">
        <f t="shared" si="316"/>
        <v/>
      </c>
      <c r="G1389" s="30" t="str">
        <f t="shared" si="311"/>
        <v/>
      </c>
      <c r="H1389" s="24" t="str">
        <f t="shared" si="312"/>
        <v/>
      </c>
      <c r="I1389" s="130">
        <f t="shared" si="313"/>
        <v>0</v>
      </c>
      <c r="J1389" s="130">
        <f t="shared" si="314"/>
        <v>0</v>
      </c>
      <c r="K1389" s="182">
        <f t="shared" si="314"/>
        <v>0</v>
      </c>
      <c r="L1389" s="199" t="str">
        <f t="shared" si="304"/>
        <v xml:space="preserve"> </v>
      </c>
      <c r="M1389" s="130">
        <f t="shared" si="315"/>
        <v>0</v>
      </c>
      <c r="N1389" s="42"/>
      <c r="O1389" s="44" t="str">
        <f t="shared" si="305"/>
        <v>00 0</v>
      </c>
      <c r="P1389" s="35" t="str">
        <f t="shared" si="306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307"/>
        <v/>
      </c>
      <c r="C1390" s="30" t="str">
        <f t="shared" si="308"/>
        <v/>
      </c>
      <c r="D1390" s="30" t="str">
        <f t="shared" si="309"/>
        <v/>
      </c>
      <c r="E1390" s="30" t="str">
        <f t="shared" si="310"/>
        <v/>
      </c>
      <c r="F1390" s="30" t="str">
        <f t="shared" si="316"/>
        <v/>
      </c>
      <c r="G1390" s="30" t="str">
        <f t="shared" si="311"/>
        <v/>
      </c>
      <c r="H1390" s="24" t="str">
        <f t="shared" si="312"/>
        <v/>
      </c>
      <c r="I1390" s="130">
        <f t="shared" si="313"/>
        <v>0</v>
      </c>
      <c r="J1390" s="130">
        <f t="shared" si="314"/>
        <v>0</v>
      </c>
      <c r="K1390" s="182">
        <f t="shared" si="314"/>
        <v>0</v>
      </c>
      <c r="L1390" s="199" t="str">
        <f t="shared" si="304"/>
        <v xml:space="preserve"> </v>
      </c>
      <c r="M1390" s="130">
        <f t="shared" si="315"/>
        <v>0</v>
      </c>
      <c r="N1390" s="42"/>
      <c r="O1390" s="44" t="str">
        <f t="shared" si="305"/>
        <v>00 0</v>
      </c>
      <c r="P1390" s="35" t="str">
        <f t="shared" si="306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307"/>
        <v/>
      </c>
      <c r="C1391" s="30" t="str">
        <f t="shared" si="308"/>
        <v/>
      </c>
      <c r="D1391" s="30" t="str">
        <f t="shared" si="309"/>
        <v/>
      </c>
      <c r="E1391" s="30" t="str">
        <f t="shared" si="310"/>
        <v/>
      </c>
      <c r="F1391" s="30" t="str">
        <f t="shared" si="316"/>
        <v/>
      </c>
      <c r="G1391" s="30" t="str">
        <f t="shared" si="311"/>
        <v/>
      </c>
      <c r="H1391" s="24" t="str">
        <f t="shared" si="312"/>
        <v/>
      </c>
      <c r="I1391" s="130">
        <f t="shared" si="313"/>
        <v>0</v>
      </c>
      <c r="J1391" s="130">
        <f t="shared" si="314"/>
        <v>0</v>
      </c>
      <c r="K1391" s="182">
        <f t="shared" si="314"/>
        <v>0</v>
      </c>
      <c r="L1391" s="199" t="str">
        <f t="shared" si="304"/>
        <v xml:space="preserve"> </v>
      </c>
      <c r="M1391" s="130">
        <f t="shared" si="315"/>
        <v>0</v>
      </c>
      <c r="N1391" s="42"/>
      <c r="O1391" s="44" t="str">
        <f t="shared" si="305"/>
        <v>00 0</v>
      </c>
      <c r="P1391" s="35" t="str">
        <f t="shared" si="306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307"/>
        <v/>
      </c>
      <c r="C1392" s="30" t="str">
        <f t="shared" si="308"/>
        <v/>
      </c>
      <c r="D1392" s="30" t="str">
        <f t="shared" si="309"/>
        <v/>
      </c>
      <c r="E1392" s="30" t="str">
        <f t="shared" si="310"/>
        <v/>
      </c>
      <c r="F1392" s="30" t="str">
        <f t="shared" si="316"/>
        <v/>
      </c>
      <c r="G1392" s="30" t="str">
        <f t="shared" si="311"/>
        <v/>
      </c>
      <c r="H1392" s="24" t="str">
        <f t="shared" si="312"/>
        <v/>
      </c>
      <c r="I1392" s="130">
        <f t="shared" si="313"/>
        <v>0</v>
      </c>
      <c r="J1392" s="130">
        <f t="shared" si="314"/>
        <v>0</v>
      </c>
      <c r="K1392" s="182">
        <f t="shared" si="314"/>
        <v>0</v>
      </c>
      <c r="L1392" s="199" t="str">
        <f t="shared" si="304"/>
        <v xml:space="preserve"> </v>
      </c>
      <c r="M1392" s="130">
        <f t="shared" si="315"/>
        <v>0</v>
      </c>
      <c r="N1392" s="42"/>
      <c r="O1392" s="44" t="str">
        <f t="shared" si="305"/>
        <v>00 0</v>
      </c>
      <c r="P1392" s="35" t="str">
        <f t="shared" si="306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307"/>
        <v/>
      </c>
      <c r="C1393" s="30" t="str">
        <f t="shared" si="308"/>
        <v/>
      </c>
      <c r="D1393" s="30" t="str">
        <f t="shared" si="309"/>
        <v/>
      </c>
      <c r="E1393" s="30" t="str">
        <f t="shared" si="310"/>
        <v/>
      </c>
      <c r="F1393" s="30" t="str">
        <f t="shared" si="316"/>
        <v/>
      </c>
      <c r="G1393" s="30" t="str">
        <f t="shared" si="311"/>
        <v/>
      </c>
      <c r="H1393" s="24" t="str">
        <f t="shared" si="312"/>
        <v/>
      </c>
      <c r="I1393" s="130">
        <f t="shared" si="313"/>
        <v>0</v>
      </c>
      <c r="J1393" s="130">
        <f t="shared" si="314"/>
        <v>0</v>
      </c>
      <c r="K1393" s="182">
        <f t="shared" si="314"/>
        <v>0</v>
      </c>
      <c r="L1393" s="199" t="str">
        <f t="shared" si="304"/>
        <v xml:space="preserve"> </v>
      </c>
      <c r="M1393" s="130">
        <f t="shared" si="315"/>
        <v>0</v>
      </c>
      <c r="N1393" s="42"/>
      <c r="O1393" s="44" t="str">
        <f t="shared" si="305"/>
        <v>00 0</v>
      </c>
      <c r="P1393" s="35" t="str">
        <f t="shared" si="306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307"/>
        <v/>
      </c>
      <c r="C1394" s="30" t="str">
        <f t="shared" si="308"/>
        <v/>
      </c>
      <c r="D1394" s="30" t="str">
        <f t="shared" si="309"/>
        <v/>
      </c>
      <c r="E1394" s="30" t="str">
        <f t="shared" si="310"/>
        <v/>
      </c>
      <c r="F1394" s="30" t="str">
        <f t="shared" si="316"/>
        <v/>
      </c>
      <c r="G1394" s="30" t="str">
        <f t="shared" si="311"/>
        <v/>
      </c>
      <c r="H1394" s="24" t="str">
        <f t="shared" si="312"/>
        <v/>
      </c>
      <c r="I1394" s="130">
        <f t="shared" si="313"/>
        <v>0</v>
      </c>
      <c r="J1394" s="130">
        <f t="shared" si="314"/>
        <v>0</v>
      </c>
      <c r="K1394" s="182">
        <f t="shared" si="314"/>
        <v>0</v>
      </c>
      <c r="L1394" s="199" t="str">
        <f t="shared" si="304"/>
        <v xml:space="preserve"> </v>
      </c>
      <c r="M1394" s="130">
        <f t="shared" si="315"/>
        <v>0</v>
      </c>
      <c r="N1394" s="42"/>
      <c r="O1394" s="44" t="str">
        <f t="shared" si="305"/>
        <v>00 0</v>
      </c>
      <c r="P1394" s="35" t="str">
        <f t="shared" si="306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307"/>
        <v/>
      </c>
      <c r="C1395" s="30" t="str">
        <f t="shared" si="308"/>
        <v/>
      </c>
      <c r="D1395" s="30" t="str">
        <f t="shared" si="309"/>
        <v/>
      </c>
      <c r="E1395" s="30" t="str">
        <f t="shared" si="310"/>
        <v/>
      </c>
      <c r="F1395" s="30" t="str">
        <f t="shared" si="316"/>
        <v/>
      </c>
      <c r="G1395" s="30" t="str">
        <f t="shared" si="311"/>
        <v/>
      </c>
      <c r="H1395" s="24" t="str">
        <f t="shared" si="312"/>
        <v/>
      </c>
      <c r="I1395" s="130">
        <f t="shared" si="313"/>
        <v>0</v>
      </c>
      <c r="J1395" s="130">
        <f t="shared" si="314"/>
        <v>0</v>
      </c>
      <c r="K1395" s="182">
        <f t="shared" si="314"/>
        <v>0</v>
      </c>
      <c r="L1395" s="199" t="str">
        <f t="shared" si="304"/>
        <v xml:space="preserve"> </v>
      </c>
      <c r="M1395" s="130">
        <f t="shared" si="315"/>
        <v>0</v>
      </c>
      <c r="N1395" s="42"/>
      <c r="O1395" s="44" t="str">
        <f t="shared" si="305"/>
        <v>00 0</v>
      </c>
      <c r="P1395" s="35" t="str">
        <f t="shared" si="306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307"/>
        <v/>
      </c>
      <c r="C1396" s="30" t="str">
        <f t="shared" si="308"/>
        <v/>
      </c>
      <c r="D1396" s="30" t="str">
        <f t="shared" si="309"/>
        <v/>
      </c>
      <c r="E1396" s="30" t="str">
        <f t="shared" si="310"/>
        <v/>
      </c>
      <c r="F1396" s="30" t="str">
        <f t="shared" si="316"/>
        <v/>
      </c>
      <c r="G1396" s="30" t="str">
        <f t="shared" si="311"/>
        <v/>
      </c>
      <c r="H1396" s="24" t="str">
        <f t="shared" si="312"/>
        <v/>
      </c>
      <c r="I1396" s="130">
        <f t="shared" si="313"/>
        <v>0</v>
      </c>
      <c r="J1396" s="130">
        <f t="shared" si="314"/>
        <v>0</v>
      </c>
      <c r="K1396" s="182">
        <f t="shared" si="314"/>
        <v>0</v>
      </c>
      <c r="L1396" s="199" t="str">
        <f t="shared" si="304"/>
        <v xml:space="preserve"> </v>
      </c>
      <c r="M1396" s="130">
        <f t="shared" si="315"/>
        <v>0</v>
      </c>
      <c r="N1396" s="42"/>
      <c r="O1396" s="44" t="str">
        <f t="shared" si="305"/>
        <v>00 0</v>
      </c>
      <c r="P1396" s="35" t="str">
        <f t="shared" si="306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307"/>
        <v/>
      </c>
      <c r="C1397" s="30" t="str">
        <f t="shared" si="308"/>
        <v/>
      </c>
      <c r="D1397" s="30" t="str">
        <f t="shared" si="309"/>
        <v/>
      </c>
      <c r="E1397" s="30" t="str">
        <f t="shared" si="310"/>
        <v/>
      </c>
      <c r="F1397" s="30" t="str">
        <f t="shared" si="316"/>
        <v/>
      </c>
      <c r="G1397" s="30" t="str">
        <f t="shared" si="311"/>
        <v/>
      </c>
      <c r="H1397" s="24" t="str">
        <f t="shared" si="312"/>
        <v/>
      </c>
      <c r="I1397" s="130">
        <f t="shared" si="313"/>
        <v>0</v>
      </c>
      <c r="J1397" s="130">
        <f t="shared" si="314"/>
        <v>0</v>
      </c>
      <c r="K1397" s="182">
        <f t="shared" si="314"/>
        <v>0</v>
      </c>
      <c r="L1397" s="199" t="str">
        <f t="shared" si="304"/>
        <v xml:space="preserve"> </v>
      </c>
      <c r="M1397" s="130">
        <f t="shared" si="315"/>
        <v>0</v>
      </c>
      <c r="N1397" s="42"/>
      <c r="O1397" s="44" t="str">
        <f t="shared" si="305"/>
        <v>00 0</v>
      </c>
      <c r="P1397" s="35" t="str">
        <f t="shared" si="306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307"/>
        <v/>
      </c>
      <c r="C1398" s="30" t="str">
        <f t="shared" si="308"/>
        <v/>
      </c>
      <c r="D1398" s="30" t="str">
        <f t="shared" si="309"/>
        <v/>
      </c>
      <c r="E1398" s="30" t="str">
        <f t="shared" si="310"/>
        <v/>
      </c>
      <c r="F1398" s="30" t="str">
        <f t="shared" si="316"/>
        <v/>
      </c>
      <c r="G1398" s="30" t="str">
        <f t="shared" si="311"/>
        <v/>
      </c>
      <c r="H1398" s="24" t="str">
        <f t="shared" si="312"/>
        <v/>
      </c>
      <c r="I1398" s="130">
        <f t="shared" si="313"/>
        <v>0</v>
      </c>
      <c r="J1398" s="130">
        <f t="shared" si="314"/>
        <v>0</v>
      </c>
      <c r="K1398" s="182">
        <f t="shared" si="314"/>
        <v>0</v>
      </c>
      <c r="L1398" s="199" t="str">
        <f t="shared" si="304"/>
        <v xml:space="preserve"> </v>
      </c>
      <c r="M1398" s="130">
        <f t="shared" si="315"/>
        <v>0</v>
      </c>
      <c r="N1398" s="42"/>
      <c r="O1398" s="44" t="str">
        <f t="shared" si="305"/>
        <v>00 0</v>
      </c>
      <c r="P1398" s="35" t="str">
        <f t="shared" si="306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307"/>
        <v/>
      </c>
      <c r="C1399" s="30" t="str">
        <f t="shared" si="308"/>
        <v/>
      </c>
      <c r="D1399" s="30" t="str">
        <f t="shared" si="309"/>
        <v/>
      </c>
      <c r="E1399" s="30" t="str">
        <f t="shared" si="310"/>
        <v/>
      </c>
      <c r="F1399" s="30" t="str">
        <f t="shared" si="316"/>
        <v/>
      </c>
      <c r="G1399" s="30" t="str">
        <f t="shared" si="311"/>
        <v/>
      </c>
      <c r="H1399" s="24" t="str">
        <f t="shared" si="312"/>
        <v/>
      </c>
      <c r="I1399" s="130">
        <f t="shared" si="313"/>
        <v>0</v>
      </c>
      <c r="J1399" s="130">
        <f t="shared" si="314"/>
        <v>0</v>
      </c>
      <c r="K1399" s="182">
        <f t="shared" si="314"/>
        <v>0</v>
      </c>
      <c r="L1399" s="199" t="str">
        <f t="shared" si="304"/>
        <v xml:space="preserve"> </v>
      </c>
      <c r="M1399" s="130">
        <f t="shared" si="315"/>
        <v>0</v>
      </c>
      <c r="N1399" s="42"/>
      <c r="O1399" s="44" t="str">
        <f t="shared" si="305"/>
        <v>00 0</v>
      </c>
      <c r="P1399" s="35" t="str">
        <f t="shared" si="306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307"/>
        <v/>
      </c>
      <c r="C1400" s="30" t="str">
        <f t="shared" si="308"/>
        <v/>
      </c>
      <c r="D1400" s="30" t="str">
        <f t="shared" si="309"/>
        <v/>
      </c>
      <c r="E1400" s="30" t="str">
        <f t="shared" si="310"/>
        <v/>
      </c>
      <c r="F1400" s="30" t="str">
        <f t="shared" si="316"/>
        <v/>
      </c>
      <c r="G1400" s="30" t="str">
        <f t="shared" si="311"/>
        <v/>
      </c>
      <c r="H1400" s="24" t="str">
        <f t="shared" si="312"/>
        <v/>
      </c>
      <c r="I1400" s="130">
        <f t="shared" si="313"/>
        <v>0</v>
      </c>
      <c r="J1400" s="130">
        <f t="shared" si="314"/>
        <v>0</v>
      </c>
      <c r="K1400" s="182">
        <f t="shared" si="314"/>
        <v>0</v>
      </c>
      <c r="L1400" s="199" t="str">
        <f t="shared" si="304"/>
        <v xml:space="preserve"> </v>
      </c>
      <c r="M1400" s="130">
        <f t="shared" si="315"/>
        <v>0</v>
      </c>
      <c r="N1400" s="42"/>
      <c r="O1400" s="44" t="str">
        <f t="shared" si="305"/>
        <v>00 0</v>
      </c>
      <c r="P1400" s="35" t="str">
        <f t="shared" si="306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307"/>
        <v/>
      </c>
      <c r="C1401" s="30" t="str">
        <f t="shared" si="308"/>
        <v/>
      </c>
      <c r="D1401" s="30" t="str">
        <f t="shared" si="309"/>
        <v/>
      </c>
      <c r="E1401" s="30" t="str">
        <f t="shared" si="310"/>
        <v/>
      </c>
      <c r="F1401" s="30" t="str">
        <f t="shared" si="316"/>
        <v/>
      </c>
      <c r="G1401" s="30" t="str">
        <f t="shared" si="311"/>
        <v/>
      </c>
      <c r="H1401" s="24" t="str">
        <f t="shared" si="312"/>
        <v/>
      </c>
      <c r="I1401" s="130">
        <f t="shared" si="313"/>
        <v>0</v>
      </c>
      <c r="J1401" s="130">
        <f t="shared" si="314"/>
        <v>0</v>
      </c>
      <c r="K1401" s="182">
        <f t="shared" si="314"/>
        <v>0</v>
      </c>
      <c r="L1401" s="199" t="str">
        <f t="shared" si="304"/>
        <v xml:space="preserve"> </v>
      </c>
      <c r="M1401" s="130">
        <f t="shared" si="315"/>
        <v>0</v>
      </c>
      <c r="N1401" s="42"/>
      <c r="O1401" s="44" t="str">
        <f t="shared" si="305"/>
        <v>00 0</v>
      </c>
      <c r="P1401" s="35" t="str">
        <f t="shared" si="306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thickTop="1" x14ac:dyDescent="0.2">
      <c r="K1402" s="182">
        <f t="shared" ref="K1402:K1435" si="317">AF1402</f>
        <v>0</v>
      </c>
      <c r="L1402" s="199" t="str">
        <f t="shared" si="304"/>
        <v xml:space="preserve"> </v>
      </c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</row>
    <row r="1403" spans="1:84" x14ac:dyDescent="0.2">
      <c r="K1403" s="182">
        <f t="shared" si="317"/>
        <v>0</v>
      </c>
      <c r="L1403" s="199" t="str">
        <f t="shared" si="304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17"/>
        <v>0</v>
      </c>
      <c r="L1404" s="199" t="str">
        <f t="shared" si="304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17"/>
        <v>0</v>
      </c>
      <c r="L1405" s="199" t="str">
        <f t="shared" si="304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17"/>
        <v>0</v>
      </c>
      <c r="L1406" s="199" t="str">
        <f t="shared" si="304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17"/>
        <v>0</v>
      </c>
      <c r="L1407" s="199" t="str">
        <f t="shared" si="304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17"/>
        <v>0</v>
      </c>
      <c r="L1408" s="199" t="str">
        <f t="shared" si="304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17"/>
        <v>0</v>
      </c>
      <c r="L1409" s="199" t="str">
        <f t="shared" si="304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17"/>
        <v>0</v>
      </c>
      <c r="L1410" s="199" t="str">
        <f t="shared" si="304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17"/>
        <v>0</v>
      </c>
      <c r="L1411" s="199" t="str">
        <f t="shared" si="304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17"/>
        <v>0</v>
      </c>
      <c r="L1412" s="199" t="str">
        <f t="shared" si="304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17"/>
        <v>0</v>
      </c>
      <c r="L1413" s="199" t="str">
        <f t="shared" si="304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17"/>
        <v>0</v>
      </c>
      <c r="L1414" s="199" t="str">
        <f t="shared" si="304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17"/>
        <v>0</v>
      </c>
      <c r="L1415" s="199" t="str">
        <f t="shared" si="304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17"/>
        <v>0</v>
      </c>
      <c r="L1416" s="199" t="str">
        <f t="shared" ref="L1416:L1431" si="318">IFERROR(J1416/I1416," ")</f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17"/>
        <v>0</v>
      </c>
      <c r="L1417" s="199" t="str">
        <f t="shared" si="318"/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17"/>
        <v>0</v>
      </c>
      <c r="L1418" s="199" t="str">
        <f t="shared" si="318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17"/>
        <v>0</v>
      </c>
      <c r="L1419" s="199" t="str">
        <f t="shared" si="318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17"/>
        <v>0</v>
      </c>
      <c r="L1420" s="199" t="str">
        <f t="shared" si="318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17"/>
        <v>0</v>
      </c>
      <c r="L1421" s="199" t="str">
        <f t="shared" si="318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17"/>
        <v>0</v>
      </c>
      <c r="L1422" s="199" t="str">
        <f t="shared" si="318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17"/>
        <v>0</v>
      </c>
      <c r="L1423" s="199" t="str">
        <f t="shared" si="318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17"/>
        <v>0</v>
      </c>
      <c r="L1424" s="199" t="str">
        <f t="shared" si="318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17"/>
        <v>0</v>
      </c>
      <c r="L1425" s="199" t="str">
        <f t="shared" si="318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17"/>
        <v>0</v>
      </c>
      <c r="L1426" s="199" t="str">
        <f t="shared" si="318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17"/>
        <v>0</v>
      </c>
      <c r="L1427" s="199" t="str">
        <f t="shared" si="318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17"/>
        <v>0</v>
      </c>
      <c r="L1428" s="199" t="str">
        <f t="shared" si="318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17"/>
        <v>0</v>
      </c>
      <c r="L1429" s="199" t="str">
        <f t="shared" si="318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17"/>
        <v>0</v>
      </c>
      <c r="L1430" s="199" t="str">
        <f t="shared" si="318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17"/>
        <v>0</v>
      </c>
      <c r="L1431" s="199" t="str">
        <f t="shared" si="318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17"/>
        <v>0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17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17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17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ht="13.5" thickBot="1" x14ac:dyDescent="0.25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Top="1" x14ac:dyDescent="0.2">
      <c r="R1567" s="36"/>
      <c r="S1567" s="36"/>
      <c r="T1567" s="36"/>
      <c r="U1567" s="36"/>
      <c r="V1567" s="36"/>
      <c r="W1567" s="36"/>
      <c r="X1567" s="36"/>
      <c r="Y1567" s="36"/>
      <c r="Z1567" s="36"/>
      <c r="AA1567"/>
      <c r="AB1567"/>
      <c r="AC1567"/>
      <c r="AD1567"/>
      <c r="AE1567"/>
    </row>
    <row r="1568" spans="18:33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</sheetData>
  <sheetProtection selectLockedCells="1" autoFilter="0" pivotTables="0"/>
  <autoFilter ref="O6:P1401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L2"/>
    <mergeCell ref="A3:L3"/>
    <mergeCell ref="I1:L1"/>
  </mergeCells>
  <conditionalFormatting sqref="I622:J996 M996:Q996 K622:K1435 M7:Q992 I7:K621">
    <cfRule type="expression" dxfId="14" priority="57" stopIfTrue="1">
      <formula>$D7&lt;&gt;""</formula>
    </cfRule>
  </conditionalFormatting>
  <conditionalFormatting sqref="H7:H1401">
    <cfRule type="expression" dxfId="13" priority="60" stopIfTrue="1">
      <formula>AND($E7=0,$F7=0,$G7=0,$H7=0)=TRUE</formula>
    </cfRule>
  </conditionalFormatting>
  <conditionalFormatting sqref="A7:A1401">
    <cfRule type="expression" dxfId="12" priority="61" stopIfTrue="1">
      <formula>AND($E7="",$F7="",$G7="",$H7="")=TRUE</formula>
    </cfRule>
    <cfRule type="expression" dxfId="11" priority="62" stopIfTrue="1">
      <formula>AND($F7="",$G7="",$H7="")=TRUE</formula>
    </cfRule>
    <cfRule type="expression" dxfId="10" priority="63" stopIfTrue="1">
      <formula>AND($G7="",$H7="")=TRUE</formula>
    </cfRule>
  </conditionalFormatting>
  <conditionalFormatting sqref="B490:D1401 B7:D488">
    <cfRule type="cellIs" dxfId="9" priority="54" stopIfTrue="1" operator="equal">
      <formula>"Общ"</formula>
    </cfRule>
    <cfRule type="expression" dxfId="8" priority="55" stopIfTrue="1">
      <formula>$C7:$F7=""</formula>
    </cfRule>
  </conditionalFormatting>
  <conditionalFormatting sqref="E7:G488 E490:G1401 G489">
    <cfRule type="expression" dxfId="7" priority="56" stopIfTrue="1">
      <formula>AND($C7=0,$D7=0,$E7=0,$F7=0)=TRUE</formula>
    </cfRule>
  </conditionalFormatting>
  <conditionalFormatting sqref="L7:L1431">
    <cfRule type="expression" dxfId="6" priority="52" stopIfTrue="1">
      <formula>RIGHT($B7,2)="00"</formula>
    </cfRule>
    <cfRule type="expression" dxfId="5" priority="53" stopIfTrue="1">
      <formula>$B7="Общий итог"</formula>
    </cfRule>
  </conditionalFormatting>
  <conditionalFormatting sqref="B489:D489">
    <cfRule type="cellIs" dxfId="4" priority="1" stopIfTrue="1" operator="equal">
      <formula>"Общ"</formula>
    </cfRule>
    <cfRule type="expression" dxfId="3" priority="2" stopIfTrue="1">
      <formula>$C489:$F489=""</formula>
    </cfRule>
  </conditionalFormatting>
  <conditionalFormatting sqref="E489:F489">
    <cfRule type="expression" dxfId="2" priority="3" stopIfTrue="1">
      <formula>AND($C489=0,$D489=0,$E489=0,$F489=0)=TRUE</formula>
    </cfRule>
  </conditionalFormatting>
  <printOptions horizontalCentered="1"/>
  <pageMargins left="0" right="0" top="3.937007874015748E-2" bottom="0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79" t="s">
        <v>1024</v>
      </c>
      <c r="B1" s="279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22" sqref="N22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5"/>
  <sheetViews>
    <sheetView topLeftCell="A63" workbookViewId="0">
      <selection activeCell="B63" sqref="B63:K63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3191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3180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2939</v>
      </c>
      <c r="B19" s="78" t="s">
        <v>2940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78" t="s">
        <v>3447</v>
      </c>
      <c r="B20" s="78" t="s">
        <v>3448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78" t="s">
        <v>3445</v>
      </c>
      <c r="B21" s="78" t="s">
        <v>3446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133" t="s">
        <v>1570</v>
      </c>
      <c r="B22" s="133" t="s">
        <v>1247</v>
      </c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</row>
    <row r="23" spans="1:24" x14ac:dyDescent="0.2">
      <c r="A23" s="133" t="s">
        <v>1571</v>
      </c>
      <c r="B23" s="133" t="s">
        <v>1248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131"/>
    </row>
    <row r="24" spans="1:24" x14ac:dyDescent="0.2">
      <c r="A24" s="78" t="s">
        <v>1572</v>
      </c>
      <c r="B24" s="78" t="s">
        <v>1249</v>
      </c>
    </row>
    <row r="25" spans="1:24" x14ac:dyDescent="0.2">
      <c r="A25" s="78" t="s">
        <v>1573</v>
      </c>
      <c r="B25" s="78" t="s">
        <v>1250</v>
      </c>
    </row>
    <row r="26" spans="1:24" x14ac:dyDescent="0.2">
      <c r="A26" s="78" t="s">
        <v>1574</v>
      </c>
      <c r="B26" s="78" t="s">
        <v>1575</v>
      </c>
    </row>
    <row r="27" spans="1:24" x14ac:dyDescent="0.2">
      <c r="A27" s="78" t="s">
        <v>1576</v>
      </c>
      <c r="B27" s="78" t="s">
        <v>1577</v>
      </c>
    </row>
    <row r="28" spans="1:24" x14ac:dyDescent="0.2">
      <c r="A28" s="78" t="s">
        <v>1578</v>
      </c>
      <c r="B28" s="78" t="s">
        <v>1579</v>
      </c>
    </row>
    <row r="29" spans="1:24" x14ac:dyDescent="0.2">
      <c r="A29" s="133" t="s">
        <v>1580</v>
      </c>
      <c r="B29" s="133" t="s">
        <v>1581</v>
      </c>
    </row>
    <row r="30" spans="1:24" x14ac:dyDescent="0.2">
      <c r="A30" s="133" t="s">
        <v>3192</v>
      </c>
      <c r="B30" s="133" t="s">
        <v>3193</v>
      </c>
    </row>
    <row r="31" spans="1:24" x14ac:dyDescent="0.2">
      <c r="A31" s="133" t="s">
        <v>3194</v>
      </c>
      <c r="B31" s="133" t="s">
        <v>3195</v>
      </c>
    </row>
    <row r="32" spans="1:24" x14ac:dyDescent="0.2">
      <c r="A32" s="133" t="s">
        <v>3183</v>
      </c>
      <c r="B32" s="133" t="s">
        <v>3181</v>
      </c>
    </row>
    <row r="33" spans="1:10" x14ac:dyDescent="0.2">
      <c r="A33" s="133" t="s">
        <v>3182</v>
      </c>
      <c r="B33" s="236" t="s">
        <v>3184</v>
      </c>
      <c r="C33" s="236"/>
      <c r="D33" s="236"/>
      <c r="E33" s="236"/>
      <c r="F33" s="236"/>
      <c r="G33" s="236"/>
      <c r="H33" s="236"/>
      <c r="I33" s="236"/>
      <c r="J33" s="236"/>
    </row>
    <row r="34" spans="1:10" ht="15.75" x14ac:dyDescent="0.25">
      <c r="A34" s="133" t="s">
        <v>1582</v>
      </c>
      <c r="B34" s="163" t="s">
        <v>1583</v>
      </c>
    </row>
    <row r="35" spans="1:10" ht="15.75" x14ac:dyDescent="0.25">
      <c r="A35" s="133" t="s">
        <v>3449</v>
      </c>
      <c r="B35" s="163" t="s">
        <v>3450</v>
      </c>
    </row>
    <row r="36" spans="1:10" ht="15.75" x14ac:dyDescent="0.25">
      <c r="A36" s="133" t="s">
        <v>3444</v>
      </c>
      <c r="B36" s="163" t="s">
        <v>3443</v>
      </c>
    </row>
    <row r="37" spans="1:10" ht="15.75" x14ac:dyDescent="0.25">
      <c r="A37" s="133" t="s">
        <v>3185</v>
      </c>
      <c r="B37" s="163" t="s">
        <v>2028</v>
      </c>
    </row>
    <row r="38" spans="1:10" ht="15.75" x14ac:dyDescent="0.25">
      <c r="A38" s="133" t="s">
        <v>1287</v>
      </c>
      <c r="B38" s="163" t="s">
        <v>2028</v>
      </c>
    </row>
    <row r="39" spans="1:10" x14ac:dyDescent="0.2">
      <c r="A39" s="133" t="s">
        <v>1938</v>
      </c>
      <c r="B39" s="133" t="s">
        <v>1939</v>
      </c>
    </row>
    <row r="40" spans="1:10" x14ac:dyDescent="0.2">
      <c r="A40" s="78" t="s">
        <v>1940</v>
      </c>
      <c r="B40" s="78" t="s">
        <v>1941</v>
      </c>
    </row>
    <row r="41" spans="1:10" x14ac:dyDescent="0.2">
      <c r="A41" s="78" t="s">
        <v>3187</v>
      </c>
      <c r="B41" s="78" t="s">
        <v>3186</v>
      </c>
    </row>
    <row r="42" spans="1:10" x14ac:dyDescent="0.2">
      <c r="A42" s="78" t="s">
        <v>1942</v>
      </c>
      <c r="B42" s="78" t="s">
        <v>2132</v>
      </c>
    </row>
    <row r="43" spans="1:10" x14ac:dyDescent="0.2">
      <c r="A43" s="78" t="s">
        <v>1943</v>
      </c>
      <c r="B43" s="78" t="s">
        <v>1560</v>
      </c>
    </row>
    <row r="44" spans="1:10" x14ac:dyDescent="0.2">
      <c r="A44" s="78" t="s">
        <v>2872</v>
      </c>
      <c r="B44" s="78" t="s">
        <v>2873</v>
      </c>
    </row>
    <row r="45" spans="1:10" x14ac:dyDescent="0.2">
      <c r="A45" s="78" t="s">
        <v>1944</v>
      </c>
      <c r="B45" s="78" t="s">
        <v>1945</v>
      </c>
    </row>
    <row r="46" spans="1:10" x14ac:dyDescent="0.2">
      <c r="A46" s="78" t="s">
        <v>1946</v>
      </c>
      <c r="B46" s="78" t="s">
        <v>1562</v>
      </c>
    </row>
    <row r="47" spans="1:10" x14ac:dyDescent="0.2">
      <c r="A47" s="78" t="s">
        <v>1947</v>
      </c>
      <c r="B47" s="78" t="s">
        <v>1948</v>
      </c>
    </row>
    <row r="48" spans="1:10" x14ac:dyDescent="0.2">
      <c r="A48" s="78" t="s">
        <v>2458</v>
      </c>
      <c r="B48" s="78" t="s">
        <v>2459</v>
      </c>
    </row>
    <row r="49" spans="1:2" x14ac:dyDescent="0.2">
      <c r="A49" s="78" t="s">
        <v>2484</v>
      </c>
      <c r="B49" s="78" t="s">
        <v>2485</v>
      </c>
    </row>
    <row r="50" spans="1:2" x14ac:dyDescent="0.2">
      <c r="A50" s="78" t="s">
        <v>2131</v>
      </c>
      <c r="B50" s="78" t="s">
        <v>2122</v>
      </c>
    </row>
    <row r="51" spans="1:2" x14ac:dyDescent="0.2">
      <c r="A51" s="78" t="s">
        <v>1288</v>
      </c>
      <c r="B51" s="78" t="s">
        <v>2026</v>
      </c>
    </row>
    <row r="52" spans="1:2" x14ac:dyDescent="0.2">
      <c r="A52" s="78" t="s">
        <v>2870</v>
      </c>
      <c r="B52" s="78" t="s">
        <v>2027</v>
      </c>
    </row>
    <row r="53" spans="1:2" x14ac:dyDescent="0.2">
      <c r="A53" s="78" t="s">
        <v>2871</v>
      </c>
      <c r="B53" s="78" t="s">
        <v>1105</v>
      </c>
    </row>
    <row r="54" spans="1:2" x14ac:dyDescent="0.2">
      <c r="A54" s="78" t="s">
        <v>2440</v>
      </c>
      <c r="B54" s="78" t="s">
        <v>2441</v>
      </c>
    </row>
    <row r="55" spans="1:2" x14ac:dyDescent="0.2">
      <c r="A55" s="78" t="s">
        <v>2486</v>
      </c>
      <c r="B55" s="78" t="s">
        <v>2487</v>
      </c>
    </row>
    <row r="56" spans="1:2" x14ac:dyDescent="0.2">
      <c r="A56" s="78" t="s">
        <v>1949</v>
      </c>
      <c r="B56" s="78" t="s">
        <v>1950</v>
      </c>
    </row>
    <row r="57" spans="1:2" x14ac:dyDescent="0.2">
      <c r="A57" s="78" t="s">
        <v>2878</v>
      </c>
      <c r="B57" s="78" t="s">
        <v>1962</v>
      </c>
    </row>
    <row r="58" spans="1:2" x14ac:dyDescent="0.2">
      <c r="A58" s="78" t="s">
        <v>1951</v>
      </c>
      <c r="B58" s="78" t="s">
        <v>2182</v>
      </c>
    </row>
    <row r="59" spans="1:2" x14ac:dyDescent="0.2">
      <c r="A59" s="78" t="s">
        <v>1952</v>
      </c>
      <c r="B59" s="78" t="s">
        <v>1953</v>
      </c>
    </row>
    <row r="60" spans="1:2" x14ac:dyDescent="0.2">
      <c r="A60" s="78" t="s">
        <v>2330</v>
      </c>
      <c r="B60" s="78" t="s">
        <v>2331</v>
      </c>
    </row>
    <row r="61" spans="1:2" x14ac:dyDescent="0.2">
      <c r="A61" s="78" t="s">
        <v>2455</v>
      </c>
      <c r="B61" s="78" t="s">
        <v>2439</v>
      </c>
    </row>
    <row r="62" spans="1:2" x14ac:dyDescent="0.2">
      <c r="A62" s="78" t="s">
        <v>2456</v>
      </c>
      <c r="B62" s="78" t="s">
        <v>2457</v>
      </c>
    </row>
    <row r="63" spans="1:2" x14ac:dyDescent="0.2">
      <c r="A63" s="78" t="s">
        <v>2488</v>
      </c>
      <c r="B63" s="78" t="s">
        <v>2489</v>
      </c>
    </row>
    <row r="64" spans="1:2" x14ac:dyDescent="0.2">
      <c r="A64" s="78" t="s">
        <v>2490</v>
      </c>
      <c r="B64" s="78" t="s">
        <v>2491</v>
      </c>
    </row>
    <row r="65" spans="1:2" x14ac:dyDescent="0.2">
      <c r="A65" s="78" t="s">
        <v>2492</v>
      </c>
      <c r="B65" s="78" t="s">
        <v>2493</v>
      </c>
    </row>
    <row r="66" spans="1:2" x14ac:dyDescent="0.2">
      <c r="A66" s="78" t="s">
        <v>2462</v>
      </c>
      <c r="B66" s="78" t="s">
        <v>2439</v>
      </c>
    </row>
    <row r="67" spans="1:2" x14ac:dyDescent="0.2">
      <c r="A67" s="78" t="s">
        <v>2454</v>
      </c>
      <c r="B67" s="78" t="s">
        <v>2445</v>
      </c>
    </row>
    <row r="68" spans="1:2" x14ac:dyDescent="0.2">
      <c r="A68" s="78" t="s">
        <v>2436</v>
      </c>
      <c r="B68" s="78" t="s">
        <v>2437</v>
      </c>
    </row>
    <row r="69" spans="1:2" x14ac:dyDescent="0.2">
      <c r="A69" s="78" t="s">
        <v>2337</v>
      </c>
      <c r="B69" s="78" t="s">
        <v>2338</v>
      </c>
    </row>
    <row r="70" spans="1:2" x14ac:dyDescent="0.2">
      <c r="A70" s="78" t="s">
        <v>2442</v>
      </c>
      <c r="B70" s="78" t="s">
        <v>2443</v>
      </c>
    </row>
    <row r="71" spans="1:2" x14ac:dyDescent="0.2">
      <c r="A71" s="78" t="s">
        <v>2444</v>
      </c>
      <c r="B71" s="78" t="s">
        <v>2445</v>
      </c>
    </row>
    <row r="72" spans="1:2" x14ac:dyDescent="0.2">
      <c r="A72" s="78" t="s">
        <v>2438</v>
      </c>
      <c r="B72" s="78" t="s">
        <v>2439</v>
      </c>
    </row>
    <row r="73" spans="1:2" x14ac:dyDescent="0.2">
      <c r="A73" s="78" t="s">
        <v>2436</v>
      </c>
      <c r="B73" s="78" t="s">
        <v>2437</v>
      </c>
    </row>
    <row r="74" spans="1:2" x14ac:dyDescent="0.2">
      <c r="A74" s="78" t="s">
        <v>2332</v>
      </c>
      <c r="B74" s="78" t="s">
        <v>2333</v>
      </c>
    </row>
    <row r="75" spans="1:2" x14ac:dyDescent="0.2">
      <c r="A75" s="78" t="s">
        <v>2434</v>
      </c>
      <c r="B75" s="78" t="s">
        <v>2435</v>
      </c>
    </row>
    <row r="76" spans="1:2" x14ac:dyDescent="0.2">
      <c r="A76" s="78" t="s">
        <v>2334</v>
      </c>
      <c r="B76" s="78" t="s">
        <v>2333</v>
      </c>
    </row>
    <row r="77" spans="1:2" x14ac:dyDescent="0.2">
      <c r="A77" s="78" t="s">
        <v>1409</v>
      </c>
      <c r="B77" s="78" t="s">
        <v>1297</v>
      </c>
    </row>
    <row r="78" spans="1:2" x14ac:dyDescent="0.2">
      <c r="A78" s="78" t="s">
        <v>2865</v>
      </c>
      <c r="B78" s="78" t="s">
        <v>2866</v>
      </c>
    </row>
    <row r="79" spans="1:2" x14ac:dyDescent="0.2">
      <c r="A79" s="78" t="s">
        <v>1954</v>
      </c>
      <c r="B79" s="78" t="s">
        <v>1955</v>
      </c>
    </row>
    <row r="80" spans="1:2" x14ac:dyDescent="0.2">
      <c r="A80" s="78" t="s">
        <v>2874</v>
      </c>
      <c r="B80" s="78" t="s">
        <v>1252</v>
      </c>
    </row>
    <row r="81" spans="1:2" x14ac:dyDescent="0.2">
      <c r="A81" s="78" t="s">
        <v>1956</v>
      </c>
      <c r="B81" s="78" t="s">
        <v>1276</v>
      </c>
    </row>
    <row r="82" spans="1:2" x14ac:dyDescent="0.2">
      <c r="A82" s="78" t="s">
        <v>1957</v>
      </c>
      <c r="B82" s="137" t="s">
        <v>1959</v>
      </c>
    </row>
    <row r="83" spans="1:2" x14ac:dyDescent="0.2">
      <c r="A83" s="78" t="s">
        <v>1289</v>
      </c>
      <c r="B83" s="137" t="s">
        <v>2027</v>
      </c>
    </row>
    <row r="84" spans="1:2" x14ac:dyDescent="0.2">
      <c r="A84" s="78" t="s">
        <v>1958</v>
      </c>
      <c r="B84" s="137" t="s">
        <v>1105</v>
      </c>
    </row>
    <row r="85" spans="1:2" x14ac:dyDescent="0.2">
      <c r="A85" s="78" t="s">
        <v>1960</v>
      </c>
      <c r="B85" s="137" t="s">
        <v>1262</v>
      </c>
    </row>
    <row r="86" spans="1:2" x14ac:dyDescent="0.2">
      <c r="A86" s="78" t="s">
        <v>1961</v>
      </c>
      <c r="B86" s="137" t="s">
        <v>1962</v>
      </c>
    </row>
    <row r="87" spans="1:2" x14ac:dyDescent="0.2">
      <c r="A87" s="78" t="s">
        <v>1296</v>
      </c>
      <c r="B87" s="137" t="s">
        <v>1963</v>
      </c>
    </row>
    <row r="88" spans="1:2" x14ac:dyDescent="0.2">
      <c r="A88" s="78" t="s">
        <v>1964</v>
      </c>
      <c r="B88" s="137" t="s">
        <v>1965</v>
      </c>
    </row>
    <row r="89" spans="1:2" x14ac:dyDescent="0.2">
      <c r="A89" s="78" t="s">
        <v>1966</v>
      </c>
      <c r="B89" s="78" t="s">
        <v>1575</v>
      </c>
    </row>
    <row r="90" spans="1:2" x14ac:dyDescent="0.2">
      <c r="A90" s="78" t="s">
        <v>1967</v>
      </c>
      <c r="B90" s="78" t="s">
        <v>1968</v>
      </c>
    </row>
    <row r="91" spans="1:2" x14ac:dyDescent="0.2">
      <c r="A91" s="78" t="s">
        <v>1290</v>
      </c>
      <c r="B91" s="78" t="s">
        <v>2031</v>
      </c>
    </row>
    <row r="92" spans="1:2" x14ac:dyDescent="0.2">
      <c r="A92" s="78" t="s">
        <v>2152</v>
      </c>
      <c r="B92" s="78" t="s">
        <v>2155</v>
      </c>
    </row>
    <row r="93" spans="1:2" x14ac:dyDescent="0.2">
      <c r="A93" s="78" t="s">
        <v>2153</v>
      </c>
      <c r="B93" s="78" t="s">
        <v>2156</v>
      </c>
    </row>
    <row r="94" spans="1:2" x14ac:dyDescent="0.2">
      <c r="A94" s="78" t="s">
        <v>2154</v>
      </c>
      <c r="B94" s="78" t="s">
        <v>2157</v>
      </c>
    </row>
    <row r="95" spans="1:2" x14ac:dyDescent="0.2">
      <c r="A95" s="78" t="s">
        <v>1291</v>
      </c>
      <c r="B95" s="78" t="s">
        <v>1252</v>
      </c>
    </row>
    <row r="96" spans="1:2" x14ac:dyDescent="0.2">
      <c r="A96" s="78" t="s">
        <v>1540</v>
      </c>
      <c r="B96" s="78" t="s">
        <v>2030</v>
      </c>
    </row>
    <row r="97" spans="1:2" x14ac:dyDescent="0.2">
      <c r="A97" s="78" t="s">
        <v>2494</v>
      </c>
      <c r="B97" s="78" t="s">
        <v>2495</v>
      </c>
    </row>
    <row r="98" spans="1:2" x14ac:dyDescent="0.2">
      <c r="A98" s="78" t="s">
        <v>2328</v>
      </c>
      <c r="B98" s="78" t="s">
        <v>2329</v>
      </c>
    </row>
    <row r="99" spans="1:2" x14ac:dyDescent="0.2">
      <c r="A99" s="78" t="s">
        <v>1292</v>
      </c>
      <c r="B99" s="78" t="s">
        <v>2032</v>
      </c>
    </row>
    <row r="100" spans="1:2" x14ac:dyDescent="0.2">
      <c r="A100" s="78" t="s">
        <v>1969</v>
      </c>
      <c r="B100" s="78" t="s">
        <v>1970</v>
      </c>
    </row>
    <row r="101" spans="1:2" x14ac:dyDescent="0.2">
      <c r="A101" s="78" t="s">
        <v>1971</v>
      </c>
      <c r="B101" s="78" t="s">
        <v>1583</v>
      </c>
    </row>
    <row r="102" spans="1:2" x14ac:dyDescent="0.2">
      <c r="A102" s="78" t="s">
        <v>1972</v>
      </c>
      <c r="B102" s="78" t="s">
        <v>1973</v>
      </c>
    </row>
    <row r="103" spans="1:2" x14ac:dyDescent="0.2">
      <c r="A103" s="78" t="s">
        <v>1974</v>
      </c>
      <c r="B103" s="78" t="s">
        <v>1975</v>
      </c>
    </row>
    <row r="104" spans="1:2" x14ac:dyDescent="0.2">
      <c r="A104" s="78" t="s">
        <v>2464</v>
      </c>
      <c r="B104" s="78" t="s">
        <v>2465</v>
      </c>
    </row>
    <row r="105" spans="1:2" x14ac:dyDescent="0.2">
      <c r="A105" s="78" t="s">
        <v>2877</v>
      </c>
      <c r="B105" s="78" t="s">
        <v>2439</v>
      </c>
    </row>
    <row r="106" spans="1:2" x14ac:dyDescent="0.2">
      <c r="A106" s="78" t="s">
        <v>3188</v>
      </c>
      <c r="B106" s="78" t="s">
        <v>3189</v>
      </c>
    </row>
    <row r="107" spans="1:2" x14ac:dyDescent="0.2">
      <c r="A107" s="78" t="s">
        <v>1976</v>
      </c>
      <c r="B107" s="78" t="s">
        <v>1977</v>
      </c>
    </row>
    <row r="108" spans="1:2" x14ac:dyDescent="0.2">
      <c r="A108" s="78" t="s">
        <v>2021</v>
      </c>
      <c r="B108" s="78" t="s">
        <v>2022</v>
      </c>
    </row>
    <row r="109" spans="1:2" x14ac:dyDescent="0.2">
      <c r="A109" s="78" t="s">
        <v>2875</v>
      </c>
      <c r="B109" s="78" t="s">
        <v>2876</v>
      </c>
    </row>
    <row r="110" spans="1:2" x14ac:dyDescent="0.2">
      <c r="A110" s="78" t="s">
        <v>1978</v>
      </c>
      <c r="B110" s="78" t="s">
        <v>1979</v>
      </c>
    </row>
    <row r="111" spans="1:2" x14ac:dyDescent="0.2">
      <c r="A111" s="78" t="s">
        <v>2867</v>
      </c>
      <c r="B111" s="78" t="s">
        <v>2868</v>
      </c>
    </row>
    <row r="112" spans="1:2" x14ac:dyDescent="0.2">
      <c r="A112" s="78" t="s">
        <v>2452</v>
      </c>
      <c r="B112" s="78" t="s">
        <v>2453</v>
      </c>
    </row>
    <row r="113" spans="1:2" x14ac:dyDescent="0.2">
      <c r="A113" s="78" t="s">
        <v>2033</v>
      </c>
      <c r="B113" s="78" t="s">
        <v>2034</v>
      </c>
    </row>
    <row r="114" spans="1:2" x14ac:dyDescent="0.2">
      <c r="A114" s="78" t="s">
        <v>1280</v>
      </c>
      <c r="B114" s="78" t="s">
        <v>1980</v>
      </c>
    </row>
    <row r="115" spans="1:2" x14ac:dyDescent="0.2">
      <c r="A115" s="78" t="s">
        <v>1410</v>
      </c>
      <c r="B115" s="78" t="s">
        <v>1981</v>
      </c>
    </row>
    <row r="116" spans="1:2" x14ac:dyDescent="0.2">
      <c r="A116" s="78" t="s">
        <v>1982</v>
      </c>
      <c r="B116" s="78" t="s">
        <v>1263</v>
      </c>
    </row>
    <row r="117" spans="1:2" ht="13.5" customHeight="1" x14ac:dyDescent="0.2">
      <c r="A117" s="78" t="s">
        <v>1983</v>
      </c>
      <c r="B117" s="78" t="s">
        <v>1984</v>
      </c>
    </row>
    <row r="118" spans="1:2" ht="13.5" customHeight="1" x14ac:dyDescent="0.2">
      <c r="A118" s="78" t="s">
        <v>1985</v>
      </c>
      <c r="B118" s="78" t="s">
        <v>1986</v>
      </c>
    </row>
    <row r="119" spans="1:2" ht="15" customHeight="1" x14ac:dyDescent="0.2">
      <c r="A119" s="78" t="s">
        <v>1987</v>
      </c>
      <c r="B119" s="78" t="s">
        <v>1988</v>
      </c>
    </row>
    <row r="120" spans="1:2" ht="15" customHeight="1" x14ac:dyDescent="0.2">
      <c r="A120" s="78" t="s">
        <v>1989</v>
      </c>
      <c r="B120" s="78" t="s">
        <v>1990</v>
      </c>
    </row>
    <row r="121" spans="1:2" ht="13.5" customHeight="1" x14ac:dyDescent="0.2">
      <c r="A121" s="78" t="s">
        <v>1991</v>
      </c>
      <c r="B121" s="78" t="s">
        <v>1992</v>
      </c>
    </row>
    <row r="122" spans="1:2" ht="13.5" customHeight="1" x14ac:dyDescent="0.2">
      <c r="A122" s="78" t="s">
        <v>1993</v>
      </c>
      <c r="B122" s="78" t="s">
        <v>1994</v>
      </c>
    </row>
    <row r="123" spans="1:2" ht="13.5" customHeight="1" x14ac:dyDescent="0.2">
      <c r="A123" s="78" t="s">
        <v>1995</v>
      </c>
      <c r="B123" s="78" t="s">
        <v>1996</v>
      </c>
    </row>
    <row r="124" spans="1:2" ht="13.5" customHeight="1" x14ac:dyDescent="0.2">
      <c r="A124" s="78" t="s">
        <v>1997</v>
      </c>
      <c r="B124" s="78" t="s">
        <v>1998</v>
      </c>
    </row>
    <row r="125" spans="1:2" ht="13.5" customHeight="1" x14ac:dyDescent="0.2">
      <c r="A125" s="78" t="s">
        <v>1999</v>
      </c>
      <c r="B125" s="78" t="s">
        <v>2000</v>
      </c>
    </row>
    <row r="126" spans="1:2" ht="13.5" customHeight="1" x14ac:dyDescent="0.2">
      <c r="A126" s="78" t="s">
        <v>2937</v>
      </c>
      <c r="B126" s="78" t="s">
        <v>2938</v>
      </c>
    </row>
    <row r="127" spans="1:2" ht="13.5" customHeight="1" x14ac:dyDescent="0.2">
      <c r="A127" s="78" t="s">
        <v>2869</v>
      </c>
      <c r="B127" s="78" t="s">
        <v>2029</v>
      </c>
    </row>
    <row r="128" spans="1:2" ht="13.5" customHeight="1" x14ac:dyDescent="0.2">
      <c r="A128" s="78" t="s">
        <v>2001</v>
      </c>
      <c r="B128" s="78" t="s">
        <v>1249</v>
      </c>
    </row>
    <row r="129" spans="1:2" ht="13.5" customHeight="1" x14ac:dyDescent="0.2">
      <c r="A129" s="78" t="s">
        <v>2002</v>
      </c>
      <c r="B129" s="78" t="s">
        <v>106</v>
      </c>
    </row>
    <row r="130" spans="1:2" ht="13.5" customHeight="1" x14ac:dyDescent="0.2">
      <c r="A130" s="78" t="s">
        <v>2003</v>
      </c>
      <c r="B130" s="78" t="s">
        <v>2004</v>
      </c>
    </row>
    <row r="131" spans="1:2" ht="12.75" customHeight="1" x14ac:dyDescent="0.2">
      <c r="A131" s="78" t="s">
        <v>2005</v>
      </c>
      <c r="B131" s="78" t="s">
        <v>2006</v>
      </c>
    </row>
    <row r="132" spans="1:2" ht="13.5" customHeight="1" x14ac:dyDescent="0.2">
      <c r="A132" s="78" t="s">
        <v>2007</v>
      </c>
      <c r="B132" s="78" t="s">
        <v>2008</v>
      </c>
    </row>
    <row r="133" spans="1:2" ht="13.5" customHeight="1" x14ac:dyDescent="0.2">
      <c r="A133" s="78" t="s">
        <v>2009</v>
      </c>
      <c r="B133" s="78" t="s">
        <v>1583</v>
      </c>
    </row>
    <row r="134" spans="1:2" ht="13.5" customHeight="1" x14ac:dyDescent="0.2">
      <c r="A134" s="78" t="s">
        <v>2446</v>
      </c>
      <c r="B134" s="78" t="s">
        <v>2447</v>
      </c>
    </row>
    <row r="135" spans="1:2" ht="13.5" customHeight="1" x14ac:dyDescent="0.2">
      <c r="A135" s="78" t="s">
        <v>2466</v>
      </c>
      <c r="B135" s="78" t="s">
        <v>2467</v>
      </c>
    </row>
    <row r="136" spans="1:2" ht="13.5" customHeight="1" x14ac:dyDescent="0.2">
      <c r="A136" s="78" t="s">
        <v>3190</v>
      </c>
      <c r="B136" s="78" t="s">
        <v>2028</v>
      </c>
    </row>
    <row r="137" spans="1:2" ht="13.5" customHeight="1" x14ac:dyDescent="0.2">
      <c r="A137" s="78" t="s">
        <v>2448</v>
      </c>
      <c r="B137" s="78" t="s">
        <v>2449</v>
      </c>
    </row>
    <row r="138" spans="1:2" ht="13.5" customHeight="1" x14ac:dyDescent="0.2">
      <c r="A138" s="78" t="s">
        <v>2450</v>
      </c>
      <c r="B138" s="78" t="s">
        <v>2451</v>
      </c>
    </row>
    <row r="139" spans="1:2" ht="13.5" customHeight="1" x14ac:dyDescent="0.2">
      <c r="A139" s="78" t="s">
        <v>1293</v>
      </c>
      <c r="B139" s="78" t="s">
        <v>2029</v>
      </c>
    </row>
    <row r="140" spans="1:2" ht="13.5" customHeight="1" x14ac:dyDescent="0.2">
      <c r="A140" s="78" t="s">
        <v>1294</v>
      </c>
      <c r="B140" s="78" t="s">
        <v>2028</v>
      </c>
    </row>
    <row r="141" spans="1:2" x14ac:dyDescent="0.2">
      <c r="A141" s="78" t="s">
        <v>2010</v>
      </c>
      <c r="B141" s="78" t="s">
        <v>2011</v>
      </c>
    </row>
    <row r="142" spans="1:2" x14ac:dyDescent="0.2">
      <c r="A142" s="78" t="s">
        <v>2012</v>
      </c>
      <c r="B142" s="78" t="s">
        <v>1560</v>
      </c>
    </row>
    <row r="143" spans="1:2" x14ac:dyDescent="0.2">
      <c r="A143" s="78" t="s">
        <v>2013</v>
      </c>
      <c r="B143" s="78" t="s">
        <v>2014</v>
      </c>
    </row>
    <row r="144" spans="1:2" x14ac:dyDescent="0.2">
      <c r="A144" s="78" t="s">
        <v>2015</v>
      </c>
      <c r="B144" s="78" t="s">
        <v>1945</v>
      </c>
    </row>
    <row r="145" spans="1:2" x14ac:dyDescent="0.2">
      <c r="A145" s="78" t="s">
        <v>2016</v>
      </c>
      <c r="B145" s="78" t="s">
        <v>1562</v>
      </c>
    </row>
    <row r="146" spans="1:2" x14ac:dyDescent="0.2">
      <c r="A146" s="78" t="s">
        <v>2017</v>
      </c>
      <c r="B146" s="78" t="s">
        <v>2018</v>
      </c>
    </row>
    <row r="147" spans="1:2" x14ac:dyDescent="0.2">
      <c r="A147" s="78" t="s">
        <v>2460</v>
      </c>
      <c r="B147" s="78" t="s">
        <v>2461</v>
      </c>
    </row>
    <row r="148" spans="1:2" x14ac:dyDescent="0.2">
      <c r="A148" s="78" t="s">
        <v>2019</v>
      </c>
      <c r="B148" s="78" t="s">
        <v>2020</v>
      </c>
    </row>
    <row r="149" spans="1:2" x14ac:dyDescent="0.2">
      <c r="A149" s="78" t="s">
        <v>3342</v>
      </c>
      <c r="B149" s="78" t="s">
        <v>3452</v>
      </c>
    </row>
    <row r="161" ht="14.25" customHeight="1" x14ac:dyDescent="0.2"/>
    <row r="162" ht="14.25" customHeight="1" x14ac:dyDescent="0.2"/>
    <row r="163" ht="14.25" customHeight="1" x14ac:dyDescent="0.2"/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5" spans="2:2" x14ac:dyDescent="0.2">
      <c r="B215" s="137"/>
    </row>
    <row r="216" spans="2:2" x14ac:dyDescent="0.2">
      <c r="B216" s="137"/>
    </row>
    <row r="217" spans="2:2" x14ac:dyDescent="0.2">
      <c r="B217" s="137"/>
    </row>
    <row r="218" spans="2:2" x14ac:dyDescent="0.2">
      <c r="B218" s="137"/>
    </row>
    <row r="222" spans="2:2" x14ac:dyDescent="0.2">
      <c r="B222" s="137"/>
    </row>
    <row r="223" spans="2:2" x14ac:dyDescent="0.2">
      <c r="B223" s="137"/>
    </row>
    <row r="224" spans="2:2" x14ac:dyDescent="0.2">
      <c r="B224" s="137"/>
    </row>
    <row r="225" spans="2:2" x14ac:dyDescent="0.2">
      <c r="B225" s="137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3" workbookViewId="0">
      <selection activeCell="B345" sqref="B345:J345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2999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2991</v>
      </c>
      <c r="B322" s="78" t="s">
        <v>3003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80" t="s">
        <v>1413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280"/>
      <c r="M334" s="280"/>
      <c r="N334" s="280"/>
      <c r="O334" s="280"/>
      <c r="P334" s="280"/>
      <c r="Q334" s="280"/>
      <c r="R334" s="280"/>
      <c r="S334" s="280"/>
      <c r="T334" s="280"/>
      <c r="U334" s="280"/>
      <c r="V334" s="280"/>
      <c r="W334" s="280"/>
      <c r="X334" s="280"/>
      <c r="Y334" s="280"/>
      <c r="Z334" s="280"/>
      <c r="AA334" s="280"/>
      <c r="AB334" s="280"/>
      <c r="AC334" s="280"/>
      <c r="AD334" s="280"/>
      <c r="AE334" s="280"/>
      <c r="AF334" s="280"/>
      <c r="AG334" s="280"/>
      <c r="AH334" s="280"/>
      <c r="AI334" s="280"/>
      <c r="AJ334" s="280"/>
      <c r="AK334" s="280"/>
      <c r="AL334" s="280"/>
      <c r="AM334" s="280"/>
      <c r="AN334" s="280"/>
      <c r="AO334" s="280"/>
      <c r="AP334" s="280"/>
      <c r="AQ334" s="280"/>
    </row>
    <row r="335" spans="1:43" ht="15.75" customHeight="1" x14ac:dyDescent="0.2">
      <c r="A335" s="158" t="s">
        <v>1412</v>
      </c>
      <c r="B335" s="280" t="s">
        <v>1423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280"/>
      <c r="M335" s="280"/>
      <c r="N335" s="280"/>
      <c r="O335" s="280"/>
      <c r="P335" s="280"/>
      <c r="Q335" s="280"/>
      <c r="R335" s="280"/>
      <c r="S335" s="280"/>
    </row>
    <row r="336" spans="1:43" x14ac:dyDescent="0.2">
      <c r="A336" s="78" t="s">
        <v>633</v>
      </c>
      <c r="B336" s="78" t="s">
        <v>965</v>
      </c>
    </row>
    <row r="337" spans="1:10" x14ac:dyDescent="0.2">
      <c r="A337" s="78" t="s">
        <v>35</v>
      </c>
      <c r="B337" s="78" t="s">
        <v>1534</v>
      </c>
    </row>
    <row r="338" spans="1:10" x14ac:dyDescent="0.2">
      <c r="A338" s="78" t="s">
        <v>1179</v>
      </c>
      <c r="B338" s="78" t="s">
        <v>1180</v>
      </c>
    </row>
    <row r="339" spans="1:10" x14ac:dyDescent="0.2">
      <c r="A339" s="78" t="s">
        <v>1275</v>
      </c>
      <c r="B339" s="78" t="s">
        <v>1277</v>
      </c>
    </row>
    <row r="340" spans="1:10" x14ac:dyDescent="0.2">
      <c r="A340" s="78" t="s">
        <v>268</v>
      </c>
      <c r="B340" s="78" t="s">
        <v>1535</v>
      </c>
    </row>
    <row r="341" spans="1:10" x14ac:dyDescent="0.2">
      <c r="A341" s="78" t="s">
        <v>1152</v>
      </c>
      <c r="B341" s="78" t="s">
        <v>1153</v>
      </c>
    </row>
    <row r="342" spans="1:10" x14ac:dyDescent="0.2">
      <c r="A342" s="78" t="s">
        <v>1154</v>
      </c>
      <c r="B342" s="78" t="s">
        <v>1155</v>
      </c>
    </row>
    <row r="343" spans="1:10" x14ac:dyDescent="0.2">
      <c r="A343" s="78" t="s">
        <v>560</v>
      </c>
      <c r="B343" s="78" t="s">
        <v>1253</v>
      </c>
    </row>
    <row r="344" spans="1:10" x14ac:dyDescent="0.2">
      <c r="A344" s="78" t="s">
        <v>269</v>
      </c>
      <c r="B344" s="78" t="s">
        <v>687</v>
      </c>
    </row>
    <row r="345" spans="1:10" x14ac:dyDescent="0.2">
      <c r="A345" s="78" t="s">
        <v>270</v>
      </c>
      <c r="B345" s="250" t="s">
        <v>1536</v>
      </c>
      <c r="C345" s="253"/>
      <c r="D345" s="253"/>
      <c r="E345" s="253"/>
      <c r="F345" s="253"/>
      <c r="G345" s="253"/>
      <c r="H345" s="253"/>
      <c r="I345" s="253"/>
      <c r="J345" s="253"/>
    </row>
    <row r="346" spans="1:10" x14ac:dyDescent="0.2">
      <c r="A346" s="78" t="s">
        <v>507</v>
      </c>
      <c r="B346" s="78" t="s">
        <v>1537</v>
      </c>
    </row>
    <row r="347" spans="1:10" x14ac:dyDescent="0.2">
      <c r="A347" s="78" t="s">
        <v>1156</v>
      </c>
      <c r="B347" s="78" t="s">
        <v>1157</v>
      </c>
    </row>
    <row r="348" spans="1:10" x14ac:dyDescent="0.2">
      <c r="A348" s="78" t="s">
        <v>1158</v>
      </c>
      <c r="B348" s="78" t="s">
        <v>1159</v>
      </c>
    </row>
    <row r="349" spans="1:10" x14ac:dyDescent="0.2">
      <c r="A349" s="78" t="s">
        <v>809</v>
      </c>
      <c r="B349" s="78" t="s">
        <v>1538</v>
      </c>
    </row>
    <row r="350" spans="1:10" x14ac:dyDescent="0.2">
      <c r="A350" s="78" t="s">
        <v>1160</v>
      </c>
      <c r="B350" s="78" t="s">
        <v>1161</v>
      </c>
    </row>
    <row r="351" spans="1:10" x14ac:dyDescent="0.2">
      <c r="A351" s="78" t="s">
        <v>1162</v>
      </c>
      <c r="B351" s="78" t="s">
        <v>1163</v>
      </c>
    </row>
    <row r="352" spans="1:10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3"/>
  <sheetViews>
    <sheetView topLeftCell="A30" workbookViewId="0">
      <selection activeCell="F64" sqref="F6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81" t="s">
        <v>1424</v>
      </c>
      <c r="C48" s="281"/>
      <c r="D48" s="281"/>
      <c r="E48" s="281"/>
      <c r="F48" s="281"/>
      <c r="G48" s="281"/>
      <c r="H48" s="281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 t="s">
        <v>1408</v>
      </c>
      <c r="B67" s="66" t="s">
        <v>1529</v>
      </c>
    </row>
    <row r="68" spans="1:2" x14ac:dyDescent="0.2">
      <c r="A68" s="66" t="s">
        <v>1349</v>
      </c>
      <c r="B68" s="66" t="s">
        <v>2336</v>
      </c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  <row r="143" spans="1:2" x14ac:dyDescent="0.2">
      <c r="A143" s="66"/>
      <c r="B143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Администр</vt:lpstr>
      <vt:lpstr>МП_ППМП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2020-10-30T14:17:03Z</cp:lastPrinted>
  <dcterms:created xsi:type="dcterms:W3CDTF">2003-10-21T06:53:50Z</dcterms:created>
  <dcterms:modified xsi:type="dcterms:W3CDTF">2020-11-26T09:11:37Z</dcterms:modified>
</cp:coreProperties>
</file>